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namedSheetViews/namedSheetView1.xml" ContentType="application/vnd.ms-excel.namedsheetviews+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namedSheetViews/namedSheetView2.xml" ContentType="application/vnd.ms-excel.namedsheetviews+xml"/>
  <Override PartName="/xl/tables/table5.xml" ContentType="application/vnd.openxmlformats-officedocument.spreadsheetml.table+xml"/>
  <Override PartName="/xl/tables/table6.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updateLinks="always" defaultThemeVersion="166925"/>
  <mc:AlternateContent xmlns:mc="http://schemas.openxmlformats.org/markup-compatibility/2006">
    <mc:Choice Requires="x15">
      <x15ac:absPath xmlns:x15ac="http://schemas.microsoft.com/office/spreadsheetml/2010/11/ac" url="https://eadres-my.sharepoint.com/personal/brian_rodriguez_adres_gov_co/Documents/Documentos/Seguimiento/"/>
    </mc:Choice>
  </mc:AlternateContent>
  <xr:revisionPtr revIDLastSave="12477" documentId="120_S{0D6DC4DD-1347-5392-BAFD-026678F6A01E}" xr6:coauthVersionLast="47" xr6:coauthVersionMax="47" xr10:uidLastSave="{0113F8E7-E51F-45A2-8760-81C58BC4BD50}"/>
  <bookViews>
    <workbookView xWindow="-120" yWindow="-120" windowWidth="29040" windowHeight="15720" tabRatio="850" firstSheet="3" activeTab="5" xr2:uid="{9C356F5D-C613-4505-9A89-2DA19D11F719}"/>
  </bookViews>
  <sheets>
    <sheet name="|" sheetId="6" r:id="rId1"/>
    <sheet name="Festivos" sheetId="26" state="hidden" r:id="rId2"/>
    <sheet name="01 Calidad 2026" sheetId="25" r:id="rId3"/>
    <sheet name="02 Dictámen Pericial" sheetId="16" r:id="rId4"/>
    <sheet name="03 AC y Tutelas" sheetId="5" r:id="rId5"/>
    <sheet name="04 Procesos OAJ" sheetId="20" r:id="rId6"/>
    <sheet name="05 Reintegro" sheetId="1" r:id="rId7"/>
    <sheet name="06 Determinación" sheetId="12" r:id="rId8"/>
  </sheets>
  <definedNames>
    <definedName name="_xlnm._FilterDatabase" localSheetId="0" hidden="1">'|'!$A$46:$B$90</definedName>
    <definedName name="_xlnm._FilterDatabase" localSheetId="2" hidden="1">'01 Calidad 2026'!$AE$404:$AE$404</definedName>
    <definedName name="_xlnm._FilterDatabase" localSheetId="3" hidden="1">'02 Dictámen Pericial'!$T$1:$T$1</definedName>
    <definedName name="_xlnm._FilterDatabase" localSheetId="4" hidden="1">'03 AC y Tutelas'!$AI$2:$AI$88</definedName>
    <definedName name="_xlnm._FilterDatabase" localSheetId="6" hidden="1">'05 Reintegro'!#REF!</definedName>
    <definedName name="_xlnm._FilterDatabase" localSheetId="7" hidden="1">'06 Determinación'!#REF!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I797" i="5" l="1"/>
  <c r="AE797" i="5"/>
  <c r="H797" i="5"/>
  <c r="F797" i="5"/>
  <c r="E797" i="5"/>
  <c r="AI796" i="5"/>
  <c r="AE796" i="5"/>
  <c r="H796" i="5"/>
  <c r="F796" i="5"/>
  <c r="E796" i="5"/>
  <c r="AI795" i="5"/>
  <c r="AE795" i="5"/>
  <c r="H795" i="5"/>
  <c r="F795" i="5"/>
  <c r="E795" i="5"/>
  <c r="AI794" i="5"/>
  <c r="AE794" i="5"/>
  <c r="F794" i="5"/>
  <c r="E794" i="5" s="1"/>
  <c r="H794" i="5"/>
  <c r="G538" i="20"/>
  <c r="M538" i="20"/>
  <c r="E538" i="20"/>
  <c r="AB169" i="25"/>
  <c r="AB170" i="25"/>
  <c r="AB171" i="25"/>
  <c r="AB148" i="25"/>
  <c r="AB149" i="25"/>
  <c r="AB150" i="25"/>
  <c r="AB151" i="25"/>
  <c r="AB152" i="25"/>
  <c r="AB153" i="25"/>
  <c r="AB154" i="25"/>
  <c r="AB155" i="25"/>
  <c r="AB156" i="25"/>
  <c r="AB157" i="25"/>
  <c r="AB135" i="25"/>
  <c r="AB136" i="25"/>
  <c r="AB137" i="25"/>
  <c r="AB138" i="25"/>
  <c r="AB139" i="25"/>
  <c r="AB140" i="25"/>
  <c r="AB141" i="25"/>
  <c r="AB142" i="25"/>
  <c r="AB143" i="25"/>
  <c r="AB144" i="25"/>
  <c r="AB145" i="25"/>
  <c r="AB49" i="25"/>
  <c r="AB50" i="25"/>
  <c r="AB51" i="25"/>
  <c r="AB52" i="25"/>
  <c r="AB53" i="25"/>
  <c r="AB54" i="25"/>
  <c r="AB55" i="25"/>
  <c r="AB56" i="25"/>
  <c r="AB57" i="25"/>
  <c r="AB58" i="25"/>
  <c r="AB59" i="25"/>
  <c r="AB60" i="25"/>
  <c r="AB61" i="25"/>
  <c r="AB62" i="25"/>
  <c r="AB63" i="25"/>
  <c r="AB64" i="25"/>
  <c r="AB65" i="25"/>
  <c r="AB66" i="25"/>
  <c r="AB67" i="25"/>
  <c r="AB68" i="25"/>
  <c r="AB69" i="25"/>
  <c r="AB70" i="25"/>
  <c r="AB71" i="25"/>
  <c r="AB72" i="25"/>
  <c r="AB73" i="25"/>
  <c r="AB74" i="25"/>
  <c r="AB75" i="25"/>
  <c r="AB76" i="25"/>
  <c r="AB77" i="25"/>
  <c r="AB78" i="25"/>
  <c r="AB79" i="25"/>
  <c r="AB80" i="25"/>
  <c r="AB81" i="25"/>
  <c r="AB82" i="25"/>
  <c r="AB83" i="25"/>
  <c r="AB84" i="25"/>
  <c r="AB85" i="25"/>
  <c r="AB86" i="25"/>
  <c r="AB87" i="25"/>
  <c r="AB88" i="25"/>
  <c r="AB89" i="25"/>
  <c r="AB90" i="25"/>
  <c r="AB91" i="25"/>
  <c r="AB92" i="25"/>
  <c r="AB93" i="25"/>
  <c r="AB94" i="25"/>
  <c r="AB95" i="25"/>
  <c r="AB96" i="25"/>
  <c r="AB97" i="25"/>
  <c r="AB98" i="25"/>
  <c r="AB99" i="25"/>
  <c r="AB100" i="25"/>
  <c r="AB101" i="25"/>
  <c r="AB102" i="25"/>
  <c r="AB103" i="25"/>
  <c r="AB104" i="25"/>
  <c r="AB105" i="25"/>
  <c r="AB106" i="25"/>
  <c r="AB107" i="25"/>
  <c r="AB108" i="25"/>
  <c r="AB109" i="25"/>
  <c r="AB110" i="25"/>
  <c r="AB111" i="25"/>
  <c r="AB112" i="25"/>
  <c r="AB113" i="25"/>
  <c r="AB114" i="25"/>
  <c r="AB115" i="25"/>
  <c r="AB116" i="25"/>
  <c r="AB117" i="25"/>
  <c r="AB118" i="25"/>
  <c r="AB119" i="25"/>
  <c r="AB120" i="25"/>
  <c r="AB121" i="25"/>
  <c r="AB122" i="25"/>
  <c r="AB123" i="25"/>
  <c r="AB124" i="25"/>
  <c r="AB125" i="25"/>
  <c r="AB126" i="25"/>
  <c r="AB127" i="25"/>
  <c r="AB128" i="25"/>
  <c r="AB129" i="25"/>
  <c r="AB130" i="25"/>
  <c r="AB131" i="25"/>
  <c r="AB132" i="25"/>
  <c r="AB133" i="25"/>
  <c r="AB31" i="25"/>
  <c r="AB32" i="25"/>
  <c r="AB33" i="25"/>
  <c r="AB34" i="25"/>
  <c r="AB35" i="25"/>
  <c r="AB36" i="25"/>
  <c r="AB37" i="25"/>
  <c r="AB38" i="25"/>
  <c r="AB39" i="25"/>
  <c r="AB40" i="25"/>
  <c r="AB41" i="25"/>
  <c r="AB42" i="25"/>
  <c r="AB43" i="25"/>
  <c r="AB44" i="25"/>
  <c r="AB45" i="25"/>
  <c r="AB46" i="25"/>
  <c r="AB3" i="25"/>
  <c r="AB4" i="25"/>
  <c r="AB5" i="25"/>
  <c r="AB6" i="25"/>
  <c r="AB7" i="25"/>
  <c r="AB8" i="25"/>
  <c r="AB9" i="25"/>
  <c r="AB10" i="25"/>
  <c r="AB11" i="25"/>
  <c r="AB12" i="25"/>
  <c r="AB13" i="25"/>
  <c r="AB14" i="25"/>
  <c r="AB15" i="25"/>
  <c r="AB16" i="25"/>
  <c r="AB17" i="25"/>
  <c r="AB18" i="25"/>
  <c r="AB19" i="25"/>
  <c r="AB20" i="25"/>
  <c r="AB21" i="25"/>
  <c r="AB22" i="25"/>
  <c r="AB23" i="25"/>
  <c r="AB24" i="25"/>
  <c r="AB25" i="25"/>
  <c r="AB26" i="25"/>
  <c r="AB27" i="25"/>
  <c r="AB28" i="25"/>
  <c r="L148" i="25"/>
  <c r="L149" i="25"/>
  <c r="L152" i="25"/>
  <c r="L153" i="25"/>
  <c r="L154" i="25"/>
  <c r="L155" i="25"/>
  <c r="L156" i="25"/>
  <c r="L157" i="25"/>
  <c r="L169" i="25"/>
  <c r="L170" i="25"/>
  <c r="L171" i="25"/>
  <c r="AI793" i="5"/>
  <c r="AE793" i="5"/>
  <c r="H793" i="5"/>
  <c r="F793" i="5"/>
  <c r="E793" i="5"/>
  <c r="M521" i="20" l="1"/>
  <c r="G521" i="20"/>
  <c r="E521" i="20"/>
  <c r="K34" i="16"/>
  <c r="F34" i="16"/>
  <c r="AI789" i="5"/>
  <c r="AI790" i="5"/>
  <c r="AI791" i="5"/>
  <c r="AI792" i="5"/>
  <c r="AE792" i="5"/>
  <c r="H792" i="5"/>
  <c r="F792" i="5"/>
  <c r="E792" i="5"/>
  <c r="AE791" i="5"/>
  <c r="AE790" i="5"/>
  <c r="AE789" i="5"/>
  <c r="H791" i="5"/>
  <c r="F791" i="5"/>
  <c r="E791" i="5" s="1"/>
  <c r="H790" i="5"/>
  <c r="F790" i="5"/>
  <c r="E790" i="5"/>
  <c r="H789" i="5"/>
  <c r="F789" i="5"/>
  <c r="E789" i="5"/>
  <c r="AI788" i="5"/>
  <c r="AE788" i="5"/>
  <c r="H788" i="5"/>
  <c r="F788" i="5"/>
  <c r="E788" i="5" s="1"/>
  <c r="G537" i="20"/>
  <c r="M537" i="20"/>
  <c r="E537" i="20"/>
  <c r="G536" i="20"/>
  <c r="M536" i="20"/>
  <c r="E536" i="20"/>
  <c r="G535" i="20"/>
  <c r="M535" i="20"/>
  <c r="E535" i="20"/>
  <c r="G534" i="20"/>
  <c r="M534" i="20"/>
  <c r="E534" i="20"/>
  <c r="G533" i="20"/>
  <c r="M533" i="20"/>
  <c r="E533" i="20"/>
  <c r="G532" i="20"/>
  <c r="M532" i="20"/>
  <c r="E532" i="20"/>
  <c r="G531" i="20"/>
  <c r="M531" i="20"/>
  <c r="E531" i="20"/>
  <c r="AI787" i="5"/>
  <c r="AI786" i="5"/>
  <c r="AE787" i="5"/>
  <c r="AE786" i="5"/>
  <c r="H787" i="5"/>
  <c r="F787" i="5"/>
  <c r="E787" i="5"/>
  <c r="H786" i="5"/>
  <c r="F786" i="5"/>
  <c r="E786" i="5" s="1"/>
  <c r="AI785" i="5"/>
  <c r="AE785" i="5"/>
  <c r="H785" i="5"/>
  <c r="F785" i="5"/>
  <c r="E785" i="5"/>
  <c r="AI782" i="5"/>
  <c r="AI783" i="5"/>
  <c r="AI784" i="5"/>
  <c r="AE782" i="5"/>
  <c r="AE783" i="5"/>
  <c r="AE784" i="5"/>
  <c r="H784" i="5"/>
  <c r="F784" i="5"/>
  <c r="E784" i="5" s="1"/>
  <c r="H783" i="5"/>
  <c r="F783" i="5"/>
  <c r="E783" i="5"/>
  <c r="H782" i="5"/>
  <c r="F782" i="5"/>
  <c r="E782" i="5"/>
  <c r="AI781" i="5"/>
  <c r="AE781" i="5"/>
  <c r="H781" i="5"/>
  <c r="F781" i="5"/>
  <c r="E781" i="5" s="1"/>
  <c r="H761" i="5"/>
  <c r="AI763" i="5"/>
  <c r="AI762" i="5"/>
  <c r="AI780" i="5"/>
  <c r="AI779" i="5"/>
  <c r="AE780" i="5"/>
  <c r="H780" i="5"/>
  <c r="F780" i="5"/>
  <c r="E780" i="5" s="1"/>
  <c r="AE779" i="5" l="1"/>
  <c r="H779" i="5"/>
  <c r="F779" i="5"/>
  <c r="E779" i="5"/>
  <c r="AI778" i="5"/>
  <c r="AE778" i="5"/>
  <c r="H778" i="5"/>
  <c r="F778" i="5"/>
  <c r="E778" i="5"/>
  <c r="AI777" i="5"/>
  <c r="AE777" i="5"/>
  <c r="H777" i="5"/>
  <c r="F777" i="5"/>
  <c r="E777" i="5"/>
  <c r="AI776" i="5"/>
  <c r="AE776" i="5"/>
  <c r="H776" i="5"/>
  <c r="F776" i="5"/>
  <c r="E776" i="5"/>
  <c r="AI775" i="5" l="1"/>
  <c r="AE775" i="5"/>
  <c r="H775" i="5" l="1"/>
  <c r="F775" i="5"/>
  <c r="E775" i="5"/>
  <c r="AI774" i="5"/>
  <c r="AI773" i="5"/>
  <c r="AE774" i="5"/>
  <c r="H774" i="5"/>
  <c r="F774" i="5"/>
  <c r="E774" i="5" s="1"/>
  <c r="G530" i="20" l="1"/>
  <c r="M530" i="20"/>
  <c r="E530" i="20"/>
  <c r="G529" i="20"/>
  <c r="M529" i="20"/>
  <c r="E529" i="20"/>
  <c r="AE773" i="5"/>
  <c r="H773" i="5"/>
  <c r="F773" i="5"/>
  <c r="E773" i="5"/>
  <c r="G528" i="20"/>
  <c r="M528" i="20"/>
  <c r="E528" i="20"/>
  <c r="K33" i="16"/>
  <c r="F33" i="16"/>
  <c r="G527" i="20"/>
  <c r="E527" i="20"/>
  <c r="M527" i="20"/>
  <c r="G526" i="20"/>
  <c r="E526" i="20"/>
  <c r="M526" i="20"/>
  <c r="G525" i="20"/>
  <c r="M525" i="20"/>
  <c r="E525" i="20"/>
  <c r="AI772" i="5"/>
  <c r="AE772" i="5"/>
  <c r="F772" i="5"/>
  <c r="E772" i="5" s="1"/>
  <c r="H772" i="5"/>
  <c r="AI771" i="5"/>
  <c r="AE771" i="5"/>
  <c r="F771" i="5"/>
  <c r="E771" i="5" s="1"/>
  <c r="H771" i="5"/>
  <c r="G524" i="20"/>
  <c r="M524" i="20"/>
  <c r="E524" i="20"/>
  <c r="G523" i="20"/>
  <c r="M523" i="20"/>
  <c r="E523" i="20"/>
  <c r="G522" i="20"/>
  <c r="M522" i="20"/>
  <c r="E522" i="20"/>
  <c r="AI770" i="5" l="1"/>
  <c r="AE770" i="5"/>
  <c r="H770" i="5"/>
  <c r="F770" i="5"/>
  <c r="E770" i="5"/>
  <c r="AI769" i="5"/>
  <c r="AI768" i="5"/>
  <c r="AE769" i="5"/>
  <c r="H769" i="5"/>
  <c r="F769" i="5"/>
  <c r="E769" i="5"/>
  <c r="H768" i="5"/>
  <c r="AE768" i="5"/>
  <c r="F768" i="5"/>
  <c r="E768" i="5" s="1"/>
  <c r="AI767" i="5"/>
  <c r="AI766" i="5"/>
  <c r="AE767" i="5"/>
  <c r="H767" i="5"/>
  <c r="F767" i="5"/>
  <c r="E767" i="5"/>
  <c r="AE766" i="5"/>
  <c r="H766" i="5"/>
  <c r="F766" i="5"/>
  <c r="E766" i="5"/>
  <c r="AI765" i="5"/>
  <c r="AE763" i="5"/>
  <c r="AE764" i="5"/>
  <c r="AE765" i="5"/>
  <c r="H765" i="5"/>
  <c r="F765" i="5"/>
  <c r="E765" i="5"/>
  <c r="H764" i="5"/>
  <c r="F764" i="5"/>
  <c r="E764" i="5" s="1"/>
  <c r="H763" i="5"/>
  <c r="F763" i="5"/>
  <c r="E763" i="5"/>
  <c r="AE762" i="5"/>
  <c r="H762" i="5"/>
  <c r="F762" i="5"/>
  <c r="E762" i="5"/>
  <c r="G520" i="20"/>
  <c r="G519" i="20"/>
  <c r="M520" i="20"/>
  <c r="E520" i="20"/>
  <c r="AI761" i="5"/>
  <c r="AE761" i="5"/>
  <c r="F761" i="5"/>
  <c r="E761" i="5"/>
  <c r="AI760" i="5"/>
  <c r="AE760" i="5"/>
  <c r="F760" i="5"/>
  <c r="E760" i="5" s="1"/>
  <c r="H760" i="5"/>
  <c r="M519" i="20"/>
  <c r="E519" i="20"/>
  <c r="G518" i="20"/>
  <c r="M518" i="20"/>
  <c r="E518" i="20"/>
  <c r="AI759" i="5" l="1"/>
  <c r="AI758" i="5"/>
  <c r="AE759" i="5"/>
  <c r="AE758" i="5"/>
  <c r="E490" i="20"/>
  <c r="H759" i="5"/>
  <c r="F759" i="5"/>
  <c r="E759" i="5"/>
  <c r="E476" i="20"/>
  <c r="E479" i="20" l="1"/>
  <c r="G517" i="20"/>
  <c r="E517" i="20"/>
  <c r="M517" i="20"/>
  <c r="F758" i="5"/>
  <c r="E758" i="5" s="1"/>
  <c r="H758" i="5"/>
  <c r="M516" i="20"/>
  <c r="G516" i="20"/>
  <c r="E516" i="20"/>
  <c r="G515" i="20"/>
  <c r="E515" i="20"/>
  <c r="M515" i="20"/>
  <c r="G514" i="20"/>
  <c r="M514" i="20"/>
  <c r="E514" i="20"/>
  <c r="G513" i="20"/>
  <c r="E513" i="20"/>
  <c r="M513" i="20"/>
  <c r="AI757" i="5"/>
  <c r="AE757" i="5"/>
  <c r="H757" i="5"/>
  <c r="F757" i="5"/>
  <c r="E757" i="5" s="1"/>
  <c r="AI756" i="5"/>
  <c r="AE756" i="5"/>
  <c r="H756" i="5"/>
  <c r="F756" i="5"/>
  <c r="E756" i="5"/>
  <c r="AI753" i="5"/>
  <c r="AI754" i="5"/>
  <c r="AI755" i="5"/>
  <c r="AE754" i="5"/>
  <c r="AE755" i="5"/>
  <c r="H755" i="5"/>
  <c r="F755" i="5"/>
  <c r="E755" i="5"/>
  <c r="H754" i="5"/>
  <c r="F754" i="5"/>
  <c r="E754" i="5"/>
  <c r="AE753" i="5"/>
  <c r="H753" i="5"/>
  <c r="F753" i="5"/>
  <c r="E753" i="5"/>
  <c r="AI752" i="5"/>
  <c r="AE752" i="5"/>
  <c r="H752" i="5"/>
  <c r="F752" i="5"/>
  <c r="E752" i="5" s="1"/>
  <c r="G512" i="20"/>
  <c r="M512" i="20"/>
  <c r="E512" i="20"/>
  <c r="AI751" i="5"/>
  <c r="AE751" i="5"/>
  <c r="H751" i="5"/>
  <c r="F751" i="5"/>
  <c r="E751" i="5" s="1"/>
  <c r="G511" i="20"/>
  <c r="M511" i="20"/>
  <c r="E511" i="20"/>
  <c r="G510" i="20" l="1"/>
  <c r="M510" i="20"/>
  <c r="E510" i="20"/>
  <c r="M509" i="20"/>
  <c r="E509" i="20"/>
  <c r="G509" i="20"/>
  <c r="G508" i="20" l="1"/>
  <c r="M508" i="20"/>
  <c r="E508" i="20"/>
  <c r="G507" i="20"/>
  <c r="M507" i="20"/>
  <c r="E507" i="20"/>
  <c r="AI750" i="5"/>
  <c r="AE750" i="5"/>
  <c r="H750" i="5"/>
  <c r="F750" i="5"/>
  <c r="E750" i="5"/>
  <c r="AI749" i="5"/>
  <c r="AE749" i="5"/>
  <c r="H749" i="5"/>
  <c r="F749" i="5"/>
  <c r="E749" i="5"/>
  <c r="AI745" i="5"/>
  <c r="AI746" i="5"/>
  <c r="AI747" i="5"/>
  <c r="AI748" i="5"/>
  <c r="AE748" i="5"/>
  <c r="H748" i="5"/>
  <c r="F748" i="5"/>
  <c r="E748" i="5"/>
  <c r="AE746" i="5"/>
  <c r="AE747" i="5"/>
  <c r="H747" i="5"/>
  <c r="F747" i="5"/>
  <c r="E747" i="5" s="1"/>
  <c r="H746" i="5"/>
  <c r="F746" i="5"/>
  <c r="E746" i="5"/>
  <c r="AE745" i="5"/>
  <c r="H745" i="5"/>
  <c r="F745" i="5"/>
  <c r="E745" i="5" s="1"/>
  <c r="AI740" i="5"/>
  <c r="AI741" i="5"/>
  <c r="AI742" i="5"/>
  <c r="AI743" i="5"/>
  <c r="AI744" i="5"/>
  <c r="AE744" i="5"/>
  <c r="H744" i="5"/>
  <c r="F744" i="5"/>
  <c r="E744" i="5"/>
  <c r="G506" i="20"/>
  <c r="M506" i="20"/>
  <c r="E506" i="20"/>
  <c r="G505" i="20"/>
  <c r="M505" i="20"/>
  <c r="E505" i="20"/>
  <c r="G504" i="20"/>
  <c r="M504" i="20"/>
  <c r="E504" i="20"/>
  <c r="L151" i="25" l="1"/>
  <c r="L150" i="25"/>
  <c r="L145" i="25"/>
  <c r="L144" i="25"/>
  <c r="L143" i="25"/>
  <c r="L142" i="25"/>
  <c r="L141" i="25"/>
  <c r="L140" i="25"/>
  <c r="L139" i="25"/>
  <c r="L138" i="25"/>
  <c r="L137" i="25"/>
  <c r="L136" i="25"/>
  <c r="L135" i="25"/>
  <c r="L133" i="25"/>
  <c r="L131" i="25"/>
  <c r="L130" i="25"/>
  <c r="L129" i="25"/>
  <c r="L128" i="25"/>
  <c r="L127" i="25"/>
  <c r="L126" i="25"/>
  <c r="L125" i="25"/>
  <c r="L124" i="25"/>
  <c r="L122" i="25"/>
  <c r="L121" i="25"/>
  <c r="L120" i="25"/>
  <c r="L119" i="25"/>
  <c r="L118" i="25"/>
  <c r="L117" i="25"/>
  <c r="L116" i="25"/>
  <c r="L115" i="25"/>
  <c r="L114" i="25"/>
  <c r="L113" i="25"/>
  <c r="L112" i="25"/>
  <c r="L111" i="25"/>
  <c r="L110" i="25"/>
  <c r="L109" i="25"/>
  <c r="L108" i="25"/>
  <c r="L107" i="25"/>
  <c r="L106" i="25"/>
  <c r="L105" i="25"/>
  <c r="L104" i="25"/>
  <c r="L103" i="25"/>
  <c r="L102" i="25"/>
  <c r="L101" i="25"/>
  <c r="L100" i="25"/>
  <c r="L99" i="25"/>
  <c r="L98" i="25"/>
  <c r="L97" i="25"/>
  <c r="L96" i="25"/>
  <c r="L95" i="25"/>
  <c r="L94" i="25"/>
  <c r="L93" i="25"/>
  <c r="L92" i="25"/>
  <c r="L91" i="25"/>
  <c r="L90" i="25"/>
  <c r="L89" i="25"/>
  <c r="L88" i="25"/>
  <c r="L87" i="25"/>
  <c r="L86" i="25"/>
  <c r="L85" i="25"/>
  <c r="L84" i="25"/>
  <c r="L83" i="25"/>
  <c r="L82" i="25"/>
  <c r="L81" i="25"/>
  <c r="L80" i="25"/>
  <c r="L79" i="25"/>
  <c r="L78" i="25"/>
  <c r="L77" i="25"/>
  <c r="L76" i="25"/>
  <c r="L75" i="25"/>
  <c r="L74" i="25"/>
  <c r="L73" i="25"/>
  <c r="L72" i="25"/>
  <c r="L70" i="25"/>
  <c r="L69" i="25"/>
  <c r="L68" i="25"/>
  <c r="L67" i="25"/>
  <c r="L66" i="25"/>
  <c r="L65" i="25"/>
  <c r="L64" i="25"/>
  <c r="L63" i="25"/>
  <c r="L62" i="25"/>
  <c r="L61" i="25"/>
  <c r="L60" i="25"/>
  <c r="L59" i="25"/>
  <c r="L58" i="25"/>
  <c r="L57" i="25"/>
  <c r="L56" i="25"/>
  <c r="L55" i="25"/>
  <c r="L54" i="25"/>
  <c r="L53" i="25"/>
  <c r="L52" i="25"/>
  <c r="L51" i="25"/>
  <c r="L50" i="25"/>
  <c r="L49" i="25"/>
  <c r="L46" i="25"/>
  <c r="L45" i="25"/>
  <c r="L44" i="25"/>
  <c r="L43" i="25"/>
  <c r="L42" i="25"/>
  <c r="L41" i="25"/>
  <c r="L40" i="25"/>
  <c r="L39" i="25"/>
  <c r="L38" i="25"/>
  <c r="L37" i="25"/>
  <c r="L36" i="25"/>
  <c r="L35" i="25"/>
  <c r="L34" i="25"/>
  <c r="L33" i="25"/>
  <c r="L32" i="25"/>
  <c r="L31" i="25"/>
  <c r="L28" i="25"/>
  <c r="L27" i="25"/>
  <c r="L26" i="25"/>
  <c r="L24" i="25"/>
  <c r="L23" i="25"/>
  <c r="L22" i="25"/>
  <c r="L21" i="25"/>
  <c r="L20" i="25"/>
  <c r="L19" i="25"/>
  <c r="L17" i="25"/>
  <c r="L16" i="25"/>
  <c r="L15" i="25"/>
  <c r="L14" i="25"/>
  <c r="L13" i="25"/>
  <c r="L12" i="25"/>
  <c r="L11" i="25"/>
  <c r="L10" i="25"/>
  <c r="L9" i="25"/>
  <c r="L8" i="25"/>
  <c r="L7" i="25"/>
  <c r="L6" i="25"/>
  <c r="L5" i="25"/>
  <c r="L4" i="25"/>
  <c r="L3" i="25"/>
  <c r="L2" i="25"/>
  <c r="G503" i="20"/>
  <c r="E503" i="20"/>
  <c r="M503" i="20"/>
  <c r="AE743" i="5"/>
  <c r="H743" i="5"/>
  <c r="F743" i="5"/>
  <c r="E743" i="5" s="1"/>
  <c r="G502" i="20"/>
  <c r="M502" i="20"/>
  <c r="E502" i="20"/>
  <c r="AE742" i="5"/>
  <c r="G501" i="20"/>
  <c r="M501" i="20"/>
  <c r="E501" i="20"/>
  <c r="G500" i="20"/>
  <c r="M500" i="20"/>
  <c r="E500" i="20"/>
  <c r="G499" i="20"/>
  <c r="M499" i="20"/>
  <c r="E499" i="20"/>
  <c r="G498" i="20"/>
  <c r="M498" i="20"/>
  <c r="E498" i="20"/>
  <c r="G497" i="20"/>
  <c r="M497" i="20"/>
  <c r="E497" i="20"/>
  <c r="H742" i="5"/>
  <c r="F742" i="5"/>
  <c r="E742" i="5"/>
  <c r="AE741" i="5"/>
  <c r="H741" i="5"/>
  <c r="F741" i="5"/>
  <c r="E741" i="5" s="1"/>
  <c r="AE740" i="5"/>
  <c r="H740" i="5"/>
  <c r="F740" i="5"/>
  <c r="E740" i="5"/>
  <c r="AI739" i="5"/>
  <c r="AE739" i="5"/>
  <c r="H739" i="5"/>
  <c r="F739" i="5"/>
  <c r="E739" i="5" s="1"/>
  <c r="AI738" i="5"/>
  <c r="AE738" i="5"/>
  <c r="F738" i="5"/>
  <c r="E738" i="5" s="1"/>
  <c r="H738" i="5"/>
  <c r="E460" i="20"/>
  <c r="G496" i="20"/>
  <c r="M496" i="20"/>
  <c r="E496" i="20"/>
  <c r="G495" i="20"/>
  <c r="M495" i="20"/>
  <c r="E495" i="20"/>
  <c r="G494" i="20" l="1"/>
  <c r="M494" i="20"/>
  <c r="E494" i="20"/>
  <c r="E459" i="20"/>
  <c r="G493" i="20"/>
  <c r="M493" i="20"/>
  <c r="E493" i="20"/>
  <c r="G492" i="20"/>
  <c r="G491" i="20"/>
  <c r="E492" i="20"/>
  <c r="M492" i="20"/>
  <c r="AI737" i="5"/>
  <c r="AI736" i="5"/>
  <c r="AI735" i="5"/>
  <c r="AI734" i="5"/>
  <c r="AI733" i="5"/>
  <c r="AI732" i="5"/>
  <c r="AI731" i="5"/>
  <c r="AI730" i="5"/>
  <c r="AE737" i="5"/>
  <c r="AE736" i="5"/>
  <c r="F737" i="5"/>
  <c r="E737" i="5" s="1"/>
  <c r="H737" i="5"/>
  <c r="F736" i="5"/>
  <c r="E736" i="5" s="1"/>
  <c r="H736" i="5"/>
  <c r="AE735" i="5"/>
  <c r="F735" i="5"/>
  <c r="E735" i="5" s="1"/>
  <c r="H735" i="5"/>
  <c r="AE734" i="5"/>
  <c r="AE733" i="5"/>
  <c r="AE732" i="5"/>
  <c r="F734" i="5"/>
  <c r="E734" i="5" s="1"/>
  <c r="H734" i="5"/>
  <c r="F733" i="5"/>
  <c r="E733" i="5" s="1"/>
  <c r="H733" i="5"/>
  <c r="F732" i="5"/>
  <c r="E732" i="5" s="1"/>
  <c r="H732" i="5"/>
  <c r="AE731" i="5"/>
  <c r="AE730" i="5"/>
  <c r="F731" i="5"/>
  <c r="E731" i="5" s="1"/>
  <c r="H731" i="5"/>
  <c r="H730" i="5"/>
  <c r="F730" i="5"/>
  <c r="E730" i="5"/>
  <c r="AI729" i="5"/>
  <c r="AE729" i="5"/>
  <c r="H729" i="5"/>
  <c r="F729" i="5"/>
  <c r="E729" i="5" s="1"/>
  <c r="AI728" i="5"/>
  <c r="AI727" i="5"/>
  <c r="AE728" i="5"/>
  <c r="AE727" i="5"/>
  <c r="H728" i="5"/>
  <c r="F728" i="5"/>
  <c r="E728" i="5"/>
  <c r="H727" i="5"/>
  <c r="F727" i="5"/>
  <c r="E727" i="5" s="1"/>
  <c r="AI726" i="5"/>
  <c r="AI725" i="5"/>
  <c r="AI724" i="5"/>
  <c r="AI723" i="5"/>
  <c r="M491" i="20"/>
  <c r="E491" i="20"/>
  <c r="E475" i="20"/>
  <c r="AE726" i="5"/>
  <c r="AE725" i="5"/>
  <c r="AE724" i="5"/>
  <c r="H726" i="5"/>
  <c r="F726" i="5"/>
  <c r="E726" i="5"/>
  <c r="H725" i="5"/>
  <c r="F725" i="5"/>
  <c r="E725" i="5"/>
  <c r="F724" i="5"/>
  <c r="E724" i="5" s="1"/>
  <c r="H724" i="5"/>
  <c r="AE723" i="5"/>
  <c r="H723" i="5"/>
  <c r="F723" i="5"/>
  <c r="E723" i="5"/>
  <c r="AI722" i="5"/>
  <c r="AE722" i="5"/>
  <c r="H722" i="5"/>
  <c r="F722" i="5"/>
  <c r="E722" i="5"/>
  <c r="AI715" i="5"/>
  <c r="AI716" i="5"/>
  <c r="AI717" i="5"/>
  <c r="AI718" i="5"/>
  <c r="AI719" i="5"/>
  <c r="AI720" i="5"/>
  <c r="AI721" i="5"/>
  <c r="M490" i="20" l="1"/>
  <c r="G490" i="20"/>
  <c r="G489" i="20"/>
  <c r="M489" i="20"/>
  <c r="E489" i="20"/>
  <c r="AE721" i="5"/>
  <c r="AE720" i="5"/>
  <c r="AE719" i="5"/>
  <c r="H721" i="5"/>
  <c r="F721" i="5"/>
  <c r="E721" i="5"/>
  <c r="F720" i="5" l="1"/>
  <c r="E720" i="5" s="1"/>
  <c r="H720" i="5"/>
  <c r="H719" i="5"/>
  <c r="F719" i="5"/>
  <c r="E719" i="5"/>
  <c r="AE718" i="5" l="1"/>
  <c r="H718" i="5"/>
  <c r="F718" i="5"/>
  <c r="E718" i="5"/>
  <c r="AE717" i="5"/>
  <c r="H717" i="5"/>
  <c r="F717" i="5"/>
  <c r="E717" i="5"/>
  <c r="AE716" i="5"/>
  <c r="H716" i="5"/>
  <c r="F716" i="5"/>
  <c r="E716" i="5"/>
  <c r="AE715" i="5"/>
  <c r="H715" i="5"/>
  <c r="F715" i="5"/>
  <c r="E715" i="5"/>
  <c r="AI714" i="5"/>
  <c r="AE714" i="5"/>
  <c r="H714" i="5"/>
  <c r="F714" i="5"/>
  <c r="E714" i="5"/>
  <c r="G488" i="20"/>
  <c r="M488" i="20"/>
  <c r="E488" i="20"/>
  <c r="G487" i="20"/>
  <c r="E487" i="20"/>
  <c r="M487" i="20"/>
  <c r="G486" i="20"/>
  <c r="M486" i="20"/>
  <c r="E486" i="20"/>
  <c r="G485" i="20"/>
  <c r="M485" i="20"/>
  <c r="E485" i="20"/>
  <c r="E439" i="20"/>
  <c r="E426" i="20" l="1"/>
  <c r="E412" i="20" l="1"/>
  <c r="G484" i="20"/>
  <c r="M484" i="20"/>
  <c r="E484" i="20"/>
  <c r="AI713" i="5"/>
  <c r="AE713" i="5"/>
  <c r="H713" i="5"/>
  <c r="F713" i="5"/>
  <c r="E713" i="5"/>
  <c r="M482" i="20"/>
  <c r="G483" i="20"/>
  <c r="G482" i="20"/>
  <c r="E483" i="20"/>
  <c r="M483" i="20"/>
  <c r="E482" i="20"/>
  <c r="AI712" i="5"/>
  <c r="AI711" i="5"/>
  <c r="AE712" i="5"/>
  <c r="F712" i="5"/>
  <c r="E712" i="5" s="1"/>
  <c r="H712" i="5"/>
  <c r="AE711" i="5"/>
  <c r="F711" i="5"/>
  <c r="E711" i="5" s="1"/>
  <c r="H711" i="5"/>
  <c r="AI710" i="5"/>
  <c r="AI709" i="5"/>
  <c r="AE710" i="5"/>
  <c r="H710" i="5"/>
  <c r="F710" i="5"/>
  <c r="E710" i="5"/>
  <c r="AE709" i="5"/>
  <c r="F709" i="5"/>
  <c r="E709" i="5" s="1"/>
  <c r="H709" i="5"/>
  <c r="AI708" i="5"/>
  <c r="AE708" i="5"/>
  <c r="F708" i="5"/>
  <c r="E708" i="5" s="1"/>
  <c r="H708" i="5"/>
  <c r="AI707" i="5"/>
  <c r="AI706" i="5"/>
  <c r="AI705" i="5"/>
  <c r="AI704" i="5"/>
  <c r="AI703" i="5"/>
  <c r="AI702" i="5"/>
  <c r="AI701" i="5"/>
  <c r="AE707" i="5"/>
  <c r="H707" i="5"/>
  <c r="F707" i="5"/>
  <c r="E707" i="5"/>
  <c r="M481" i="20"/>
  <c r="G481" i="20"/>
  <c r="E481" i="20"/>
  <c r="AE706" i="5"/>
  <c r="F706" i="5"/>
  <c r="E706" i="5" s="1"/>
  <c r="H706" i="5"/>
  <c r="AE705" i="5"/>
  <c r="F32" i="16"/>
  <c r="K32" i="16"/>
  <c r="F705" i="5"/>
  <c r="E705" i="5" s="1"/>
  <c r="H705" i="5"/>
  <c r="AE702" i="5"/>
  <c r="AE701" i="5"/>
  <c r="AE704" i="5"/>
  <c r="H704" i="5"/>
  <c r="F704" i="5"/>
  <c r="E704" i="5" s="1"/>
  <c r="AE703" i="5"/>
  <c r="G480" i="20"/>
  <c r="E480" i="20"/>
  <c r="M480" i="20"/>
  <c r="H703" i="5"/>
  <c r="F703" i="5"/>
  <c r="E703" i="5"/>
  <c r="H702" i="5"/>
  <c r="F702" i="5"/>
  <c r="E702" i="5"/>
  <c r="H701" i="5"/>
  <c r="F701" i="5"/>
  <c r="E701" i="5"/>
  <c r="AI700" i="5"/>
  <c r="AI699" i="5"/>
  <c r="AE700" i="5"/>
  <c r="F700" i="5"/>
  <c r="E700" i="5" s="1"/>
  <c r="H700" i="5"/>
  <c r="K31" i="16"/>
  <c r="F31" i="16"/>
  <c r="G479" i="20"/>
  <c r="M479" i="20"/>
  <c r="AE699" i="5" l="1"/>
  <c r="H699" i="5"/>
  <c r="F699" i="5"/>
  <c r="E699" i="5" s="1"/>
  <c r="AI698" i="5"/>
  <c r="AE698" i="5"/>
  <c r="F698" i="5"/>
  <c r="E698" i="5" s="1"/>
  <c r="H698" i="5"/>
  <c r="AI697" i="5"/>
  <c r="AE697" i="5"/>
  <c r="F696" i="5"/>
  <c r="F695" i="5"/>
  <c r="F694" i="5"/>
  <c r="F693" i="5"/>
  <c r="F692" i="5"/>
  <c r="F691" i="5"/>
  <c r="F690" i="5"/>
  <c r="F689" i="5"/>
  <c r="F688" i="5"/>
  <c r="F687" i="5"/>
  <c r="F686" i="5"/>
  <c r="F685" i="5"/>
  <c r="F684" i="5"/>
  <c r="F683" i="5"/>
  <c r="F682" i="5"/>
  <c r="F681" i="5"/>
  <c r="F680" i="5"/>
  <c r="F679" i="5"/>
  <c r="F678" i="5"/>
  <c r="F677" i="5"/>
  <c r="F676" i="5"/>
  <c r="F675" i="5"/>
  <c r="F674" i="5"/>
  <c r="F673" i="5"/>
  <c r="F672" i="5"/>
  <c r="F671" i="5"/>
  <c r="F670" i="5"/>
  <c r="F669" i="5"/>
  <c r="F668" i="5"/>
  <c r="F667" i="5"/>
  <c r="F666" i="5"/>
  <c r="F665" i="5"/>
  <c r="F664" i="5"/>
  <c r="F663" i="5"/>
  <c r="F662" i="5"/>
  <c r="F661" i="5"/>
  <c r="F660" i="5"/>
  <c r="F659" i="5"/>
  <c r="F658" i="5"/>
  <c r="F657" i="5"/>
  <c r="F656" i="5"/>
  <c r="F655" i="5"/>
  <c r="F654" i="5"/>
  <c r="F653" i="5"/>
  <c r="F652" i="5"/>
  <c r="F651" i="5"/>
  <c r="F650" i="5"/>
  <c r="F649" i="5"/>
  <c r="F648" i="5"/>
  <c r="F647" i="5"/>
  <c r="F646" i="5"/>
  <c r="F645" i="5"/>
  <c r="F644" i="5"/>
  <c r="F643" i="5"/>
  <c r="F642" i="5"/>
  <c r="F641" i="5"/>
  <c r="F640" i="5"/>
  <c r="F639" i="5"/>
  <c r="F638" i="5"/>
  <c r="F637" i="5"/>
  <c r="F636" i="5"/>
  <c r="F635" i="5"/>
  <c r="F634" i="5"/>
  <c r="F633" i="5"/>
  <c r="F632" i="5"/>
  <c r="F631" i="5"/>
  <c r="F630" i="5"/>
  <c r="F629" i="5"/>
  <c r="F628" i="5"/>
  <c r="F627" i="5"/>
  <c r="F626" i="5"/>
  <c r="F625" i="5"/>
  <c r="F624" i="5"/>
  <c r="F623" i="5"/>
  <c r="F622" i="5"/>
  <c r="F621" i="5"/>
  <c r="F620" i="5"/>
  <c r="F619" i="5"/>
  <c r="F618" i="5"/>
  <c r="F617" i="5"/>
  <c r="F616" i="5"/>
  <c r="F615" i="5"/>
  <c r="F614" i="5"/>
  <c r="F613" i="5"/>
  <c r="F612" i="5"/>
  <c r="F611" i="5"/>
  <c r="F610" i="5"/>
  <c r="F609" i="5"/>
  <c r="F608" i="5"/>
  <c r="F607" i="5"/>
  <c r="F606" i="5"/>
  <c r="F605" i="5"/>
  <c r="F604" i="5"/>
  <c r="F603" i="5"/>
  <c r="F602" i="5"/>
  <c r="F601" i="5"/>
  <c r="F600" i="5"/>
  <c r="F599" i="5"/>
  <c r="F598" i="5"/>
  <c r="F597" i="5"/>
  <c r="F596" i="5"/>
  <c r="F595" i="5"/>
  <c r="F594" i="5"/>
  <c r="F593" i="5"/>
  <c r="F592" i="5"/>
  <c r="F591" i="5"/>
  <c r="F590" i="5"/>
  <c r="F589" i="5"/>
  <c r="F588" i="5"/>
  <c r="F587" i="5"/>
  <c r="F586" i="5"/>
  <c r="F585" i="5"/>
  <c r="F584" i="5"/>
  <c r="F583" i="5"/>
  <c r="F582" i="5"/>
  <c r="F581" i="5"/>
  <c r="F580" i="5"/>
  <c r="F579" i="5"/>
  <c r="F578" i="5"/>
  <c r="F577" i="5"/>
  <c r="F576" i="5"/>
  <c r="F575" i="5"/>
  <c r="F574" i="5"/>
  <c r="F573" i="5"/>
  <c r="F572" i="5"/>
  <c r="F571" i="5"/>
  <c r="F570" i="5"/>
  <c r="F569" i="5"/>
  <c r="F568" i="5"/>
  <c r="F567" i="5"/>
  <c r="F566" i="5"/>
  <c r="F565" i="5"/>
  <c r="F564" i="5"/>
  <c r="F563" i="5"/>
  <c r="F562" i="5"/>
  <c r="F561" i="5"/>
  <c r="F560" i="5"/>
  <c r="F559" i="5"/>
  <c r="F558" i="5"/>
  <c r="F557" i="5"/>
  <c r="F556" i="5"/>
  <c r="F555" i="5"/>
  <c r="F554" i="5"/>
  <c r="F553" i="5"/>
  <c r="F552" i="5"/>
  <c r="F551" i="5"/>
  <c r="F550" i="5"/>
  <c r="F549" i="5"/>
  <c r="F548" i="5"/>
  <c r="F547" i="5"/>
  <c r="F546" i="5"/>
  <c r="F545" i="5"/>
  <c r="F544" i="5"/>
  <c r="F543" i="5"/>
  <c r="F542" i="5"/>
  <c r="F541" i="5"/>
  <c r="F540" i="5"/>
  <c r="F539" i="5"/>
  <c r="F538" i="5"/>
  <c r="F537" i="5"/>
  <c r="F536" i="5"/>
  <c r="F535" i="5"/>
  <c r="F534" i="5"/>
  <c r="F533" i="5"/>
  <c r="F532" i="5"/>
  <c r="F531" i="5"/>
  <c r="F530" i="5"/>
  <c r="F529" i="5"/>
  <c r="F528" i="5"/>
  <c r="F527" i="5"/>
  <c r="F526" i="5"/>
  <c r="F525" i="5"/>
  <c r="F524" i="5"/>
  <c r="F523" i="5"/>
  <c r="F522" i="5"/>
  <c r="F521" i="5"/>
  <c r="F520" i="5"/>
  <c r="F519" i="5"/>
  <c r="F518" i="5"/>
  <c r="F517" i="5"/>
  <c r="F516" i="5"/>
  <c r="F515" i="5"/>
  <c r="F514" i="5"/>
  <c r="F513" i="5"/>
  <c r="F512" i="5"/>
  <c r="F511" i="5"/>
  <c r="F510" i="5"/>
  <c r="F509" i="5"/>
  <c r="F508" i="5"/>
  <c r="F507" i="5"/>
  <c r="F506" i="5"/>
  <c r="F505" i="5"/>
  <c r="F504" i="5"/>
  <c r="F503" i="5"/>
  <c r="F502" i="5"/>
  <c r="F501" i="5"/>
  <c r="F500" i="5"/>
  <c r="F499" i="5"/>
  <c r="F498" i="5"/>
  <c r="F497" i="5"/>
  <c r="F496" i="5"/>
  <c r="F495" i="5"/>
  <c r="F494" i="5"/>
  <c r="F493" i="5"/>
  <c r="F492" i="5"/>
  <c r="F491" i="5"/>
  <c r="F490" i="5"/>
  <c r="F489" i="5"/>
  <c r="F488" i="5"/>
  <c r="F487" i="5"/>
  <c r="F486" i="5"/>
  <c r="F485" i="5"/>
  <c r="F484" i="5"/>
  <c r="F483" i="5"/>
  <c r="F482" i="5"/>
  <c r="F481" i="5"/>
  <c r="F480" i="5"/>
  <c r="F479" i="5"/>
  <c r="F478" i="5"/>
  <c r="F477" i="5"/>
  <c r="F476" i="5"/>
  <c r="F475" i="5"/>
  <c r="F474" i="5"/>
  <c r="F473" i="5"/>
  <c r="F472" i="5"/>
  <c r="F471" i="5"/>
  <c r="F470" i="5"/>
  <c r="F469" i="5"/>
  <c r="F468" i="5"/>
  <c r="F467" i="5"/>
  <c r="F466" i="5"/>
  <c r="F465" i="5"/>
  <c r="F464" i="5"/>
  <c r="F463" i="5"/>
  <c r="F462" i="5"/>
  <c r="F461" i="5"/>
  <c r="F460" i="5"/>
  <c r="F459" i="5"/>
  <c r="F458" i="5"/>
  <c r="F457" i="5"/>
  <c r="F456" i="5"/>
  <c r="F455" i="5"/>
  <c r="F454" i="5"/>
  <c r="F453" i="5"/>
  <c r="F452" i="5"/>
  <c r="F451" i="5"/>
  <c r="F450" i="5"/>
  <c r="F449" i="5"/>
  <c r="F448" i="5"/>
  <c r="F447" i="5"/>
  <c r="F446" i="5"/>
  <c r="F445" i="5"/>
  <c r="F444" i="5"/>
  <c r="F443" i="5"/>
  <c r="F442" i="5"/>
  <c r="F441" i="5"/>
  <c r="F440" i="5"/>
  <c r="F439" i="5"/>
  <c r="F438" i="5"/>
  <c r="F437" i="5"/>
  <c r="F436" i="5"/>
  <c r="F435" i="5"/>
  <c r="F434" i="5"/>
  <c r="F433" i="5"/>
  <c r="F432" i="5"/>
  <c r="F431" i="5"/>
  <c r="F430" i="5"/>
  <c r="F429" i="5"/>
  <c r="F428" i="5"/>
  <c r="F427" i="5"/>
  <c r="F426" i="5"/>
  <c r="F425" i="5"/>
  <c r="F424" i="5"/>
  <c r="F423" i="5"/>
  <c r="F422" i="5"/>
  <c r="F421" i="5"/>
  <c r="F420" i="5"/>
  <c r="F419" i="5"/>
  <c r="F418" i="5"/>
  <c r="F417" i="5"/>
  <c r="F416" i="5"/>
  <c r="F415" i="5"/>
  <c r="F414" i="5"/>
  <c r="F413" i="5"/>
  <c r="F412" i="5"/>
  <c r="F411" i="5"/>
  <c r="F410" i="5"/>
  <c r="F409" i="5"/>
  <c r="F408" i="5"/>
  <c r="F407" i="5"/>
  <c r="F406" i="5"/>
  <c r="F405" i="5"/>
  <c r="F404" i="5"/>
  <c r="F403" i="5"/>
  <c r="F402" i="5"/>
  <c r="F401" i="5"/>
  <c r="F400" i="5"/>
  <c r="F399" i="5"/>
  <c r="F398" i="5"/>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1" i="5"/>
  <c r="F260" i="5"/>
  <c r="F259" i="5"/>
  <c r="F258" i="5"/>
  <c r="F257" i="5"/>
  <c r="F256" i="5"/>
  <c r="F255" i="5"/>
  <c r="F254" i="5"/>
  <c r="F253" i="5"/>
  <c r="F252" i="5"/>
  <c r="F251" i="5"/>
  <c r="F250" i="5"/>
  <c r="F249" i="5"/>
  <c r="F248" i="5"/>
  <c r="F247" i="5"/>
  <c r="F246" i="5"/>
  <c r="F245" i="5"/>
  <c r="F244" i="5"/>
  <c r="F243" i="5"/>
  <c r="F242" i="5"/>
  <c r="F241" i="5"/>
  <c r="F240" i="5"/>
  <c r="F239" i="5"/>
  <c r="F238" i="5"/>
  <c r="F237" i="5"/>
  <c r="F236" i="5"/>
  <c r="F235" i="5"/>
  <c r="F234" i="5"/>
  <c r="F233" i="5"/>
  <c r="F232" i="5"/>
  <c r="F231" i="5"/>
  <c r="F230" i="5"/>
  <c r="F229" i="5"/>
  <c r="F228" i="5"/>
  <c r="F227" i="5"/>
  <c r="F226" i="5"/>
  <c r="F225" i="5"/>
  <c r="F224" i="5"/>
  <c r="F223" i="5"/>
  <c r="F222" i="5"/>
  <c r="F221" i="5"/>
  <c r="F220" i="5"/>
  <c r="F219" i="5"/>
  <c r="F218" i="5"/>
  <c r="F217" i="5"/>
  <c r="F216" i="5"/>
  <c r="F215" i="5"/>
  <c r="F214" i="5"/>
  <c r="F213" i="5"/>
  <c r="F212" i="5"/>
  <c r="F211" i="5"/>
  <c r="F210" i="5"/>
  <c r="F209" i="5"/>
  <c r="F208" i="5"/>
  <c r="F207" i="5"/>
  <c r="F206" i="5"/>
  <c r="F205" i="5"/>
  <c r="F204" i="5"/>
  <c r="F203" i="5"/>
  <c r="F202" i="5"/>
  <c r="F201" i="5"/>
  <c r="F200" i="5"/>
  <c r="F199" i="5"/>
  <c r="F198" i="5"/>
  <c r="F197" i="5"/>
  <c r="F196" i="5"/>
  <c r="F195" i="5"/>
  <c r="F194" i="5"/>
  <c r="F193" i="5"/>
  <c r="F192" i="5"/>
  <c r="F191" i="5"/>
  <c r="F190" i="5"/>
  <c r="F189" i="5"/>
  <c r="F188" i="5"/>
  <c r="F187" i="5"/>
  <c r="F186" i="5"/>
  <c r="F185" i="5"/>
  <c r="F184" i="5"/>
  <c r="F183" i="5"/>
  <c r="F182" i="5"/>
  <c r="F181" i="5"/>
  <c r="F180" i="5"/>
  <c r="F179" i="5"/>
  <c r="F178" i="5"/>
  <c r="F177" i="5"/>
  <c r="F176" i="5"/>
  <c r="F175" i="5"/>
  <c r="F174" i="5"/>
  <c r="F173" i="5"/>
  <c r="F172" i="5"/>
  <c r="F171" i="5"/>
  <c r="F170" i="5"/>
  <c r="F169" i="5"/>
  <c r="F168" i="5"/>
  <c r="F167" i="5"/>
  <c r="F166" i="5"/>
  <c r="F165" i="5"/>
  <c r="F164" i="5"/>
  <c r="F163" i="5"/>
  <c r="F162" i="5"/>
  <c r="F161" i="5"/>
  <c r="F160" i="5"/>
  <c r="F159" i="5"/>
  <c r="F158" i="5"/>
  <c r="F157" i="5"/>
  <c r="F156" i="5"/>
  <c r="F155" i="5"/>
  <c r="F154" i="5"/>
  <c r="F153" i="5"/>
  <c r="F152" i="5"/>
  <c r="F151" i="5"/>
  <c r="F150" i="5"/>
  <c r="F149" i="5"/>
  <c r="F148" i="5"/>
  <c r="F147" i="5"/>
  <c r="F146" i="5"/>
  <c r="F145" i="5"/>
  <c r="F144" i="5"/>
  <c r="F143" i="5"/>
  <c r="F142" i="5"/>
  <c r="F141" i="5"/>
  <c r="F140" i="5"/>
  <c r="F139" i="5"/>
  <c r="F138" i="5"/>
  <c r="F137" i="5"/>
  <c r="F136" i="5"/>
  <c r="F135" i="5"/>
  <c r="F134" i="5"/>
  <c r="F133" i="5"/>
  <c r="F132" i="5"/>
  <c r="F131" i="5"/>
  <c r="F130" i="5"/>
  <c r="F129" i="5"/>
  <c r="F128" i="5"/>
  <c r="F127" i="5"/>
  <c r="F126" i="5"/>
  <c r="F125" i="5"/>
  <c r="F124" i="5"/>
  <c r="F123" i="5"/>
  <c r="F122" i="5"/>
  <c r="F121" i="5"/>
  <c r="F120" i="5"/>
  <c r="F119" i="5"/>
  <c r="F118" i="5"/>
  <c r="F117" i="5"/>
  <c r="F116" i="5"/>
  <c r="F115" i="5"/>
  <c r="F114" i="5"/>
  <c r="F113" i="5"/>
  <c r="F112" i="5"/>
  <c r="F111" i="5"/>
  <c r="F110" i="5"/>
  <c r="F109" i="5"/>
  <c r="F108" i="5"/>
  <c r="F107" i="5"/>
  <c r="F106" i="5"/>
  <c r="F105" i="5"/>
  <c r="F104" i="5"/>
  <c r="F103" i="5"/>
  <c r="F102" i="5"/>
  <c r="F101" i="5"/>
  <c r="F100" i="5"/>
  <c r="F99" i="5"/>
  <c r="F98" i="5"/>
  <c r="F97" i="5"/>
  <c r="F96" i="5"/>
  <c r="F95" i="5"/>
  <c r="F94" i="5"/>
  <c r="F93" i="5"/>
  <c r="F92" i="5"/>
  <c r="F91" i="5"/>
  <c r="F90" i="5"/>
  <c r="F89" i="5"/>
  <c r="F88" i="5"/>
  <c r="F87" i="5"/>
  <c r="F86" i="5"/>
  <c r="F85" i="5"/>
  <c r="F84" i="5"/>
  <c r="F83" i="5"/>
  <c r="F82" i="5"/>
  <c r="F81" i="5"/>
  <c r="F80" i="5"/>
  <c r="F79" i="5"/>
  <c r="F78" i="5"/>
  <c r="F77" i="5"/>
  <c r="F76" i="5"/>
  <c r="F75" i="5"/>
  <c r="F74" i="5"/>
  <c r="F73" i="5"/>
  <c r="F72" i="5"/>
  <c r="F71" i="5"/>
  <c r="F70" i="5"/>
  <c r="F69" i="5"/>
  <c r="F68" i="5"/>
  <c r="F67" i="5"/>
  <c r="F66" i="5"/>
  <c r="F65" i="5"/>
  <c r="F64" i="5"/>
  <c r="F63" i="5"/>
  <c r="F62" i="5"/>
  <c r="F61" i="5"/>
  <c r="F60" i="5"/>
  <c r="F59" i="5"/>
  <c r="F58" i="5"/>
  <c r="F57" i="5"/>
  <c r="F56" i="5"/>
  <c r="F55" i="5"/>
  <c r="F54" i="5"/>
  <c r="F53" i="5"/>
  <c r="F52" i="5"/>
  <c r="F51" i="5"/>
  <c r="F50" i="5"/>
  <c r="F49" i="5"/>
  <c r="F48" i="5"/>
  <c r="F47" i="5"/>
  <c r="F46" i="5"/>
  <c r="F45" i="5"/>
  <c r="F44" i="5"/>
  <c r="F43" i="5"/>
  <c r="F42" i="5"/>
  <c r="F41" i="5"/>
  <c r="F40" i="5"/>
  <c r="F39" i="5"/>
  <c r="F38" i="5"/>
  <c r="F37" i="5"/>
  <c r="F36" i="5"/>
  <c r="F35" i="5"/>
  <c r="F34" i="5"/>
  <c r="F33" i="5"/>
  <c r="F32" i="5"/>
  <c r="F31" i="5"/>
  <c r="F30" i="5"/>
  <c r="F29" i="5"/>
  <c r="F28" i="5"/>
  <c r="F27" i="5"/>
  <c r="F26" i="5"/>
  <c r="F25" i="5"/>
  <c r="F24" i="5"/>
  <c r="F23" i="5"/>
  <c r="F22" i="5"/>
  <c r="F21" i="5"/>
  <c r="F20" i="5"/>
  <c r="F19" i="5"/>
  <c r="F18" i="5"/>
  <c r="F17" i="5"/>
  <c r="F16" i="5"/>
  <c r="F15" i="5"/>
  <c r="F14" i="5"/>
  <c r="F13" i="5"/>
  <c r="F12" i="5"/>
  <c r="F11" i="5"/>
  <c r="F10" i="5"/>
  <c r="F9" i="5"/>
  <c r="F8" i="5"/>
  <c r="F7" i="5"/>
  <c r="F6" i="5"/>
  <c r="F5" i="5"/>
  <c r="F4" i="5"/>
  <c r="F3" i="5"/>
  <c r="F2" i="5"/>
  <c r="F697" i="5"/>
  <c r="E689" i="5"/>
  <c r="E697" i="5"/>
  <c r="H697" i="5"/>
  <c r="G478" i="20"/>
  <c r="M478" i="20"/>
  <c r="E478" i="20"/>
  <c r="G477" i="20"/>
  <c r="M477" i="20"/>
  <c r="E477" i="20"/>
  <c r="G476" i="20"/>
  <c r="M476" i="20"/>
  <c r="G475" i="20"/>
  <c r="M475" i="20"/>
  <c r="G474" i="20"/>
  <c r="M474" i="20"/>
  <c r="E474" i="20"/>
  <c r="G473" i="20"/>
  <c r="M473" i="20"/>
  <c r="E473" i="20"/>
  <c r="G472" i="20"/>
  <c r="M472" i="20"/>
  <c r="E472" i="20"/>
  <c r="G471" i="20"/>
  <c r="M471" i="20"/>
  <c r="E471" i="20"/>
  <c r="G470" i="20"/>
  <c r="M470" i="20"/>
  <c r="E470" i="20"/>
  <c r="G469" i="20" l="1"/>
  <c r="M469" i="20"/>
  <c r="E469" i="20"/>
  <c r="AI696" i="5"/>
  <c r="AE696" i="5"/>
  <c r="H696" i="5"/>
  <c r="E696" i="5"/>
  <c r="AI695" i="5"/>
  <c r="AE695" i="5"/>
  <c r="H695" i="5"/>
  <c r="E695" i="5"/>
  <c r="G468" i="20" l="1"/>
  <c r="E468" i="20"/>
  <c r="M468" i="20"/>
  <c r="AI694" i="5"/>
  <c r="AE694" i="5"/>
  <c r="H694" i="5"/>
  <c r="E694" i="5"/>
  <c r="AI693" i="5"/>
  <c r="AE693" i="5"/>
  <c r="E693" i="5"/>
  <c r="H693" i="5"/>
  <c r="AI692" i="5"/>
  <c r="AI691" i="5"/>
  <c r="AE692" i="5"/>
  <c r="E692" i="5"/>
  <c r="H692" i="5"/>
  <c r="G467" i="20"/>
  <c r="E467" i="20"/>
  <c r="M467" i="20"/>
  <c r="G466" i="20"/>
  <c r="E466" i="20"/>
  <c r="M466" i="20"/>
  <c r="G460" i="20"/>
  <c r="M460" i="20"/>
  <c r="K30" i="16"/>
  <c r="F30" i="16"/>
  <c r="G465" i="20"/>
  <c r="E465" i="20"/>
  <c r="M465" i="20"/>
  <c r="G464" i="20"/>
  <c r="E464" i="20"/>
  <c r="M464" i="20"/>
  <c r="E463" i="20"/>
  <c r="M463" i="20"/>
  <c r="AE691" i="5"/>
  <c r="H691" i="5"/>
  <c r="E691" i="5"/>
  <c r="AI690" i="5"/>
  <c r="AE690" i="5"/>
  <c r="E690" i="5"/>
  <c r="H690" i="5"/>
  <c r="AI689" i="5"/>
  <c r="AE689" i="5"/>
  <c r="H689" i="5"/>
  <c r="AI688" i="5"/>
  <c r="AE688" i="5"/>
  <c r="E688" i="5"/>
  <c r="H688" i="5"/>
  <c r="AI687" i="5"/>
  <c r="AE687" i="5"/>
  <c r="E687" i="5"/>
  <c r="H687" i="5"/>
  <c r="G462" i="20"/>
  <c r="E462" i="20"/>
  <c r="M462" i="20"/>
  <c r="M461" i="20"/>
  <c r="G461" i="20"/>
  <c r="E461" i="20"/>
  <c r="AI682" i="5"/>
  <c r="AI683" i="5"/>
  <c r="AI684" i="5"/>
  <c r="AI685" i="5"/>
  <c r="AI686" i="5"/>
  <c r="AE686" i="5"/>
  <c r="AE685" i="5"/>
  <c r="H686" i="5"/>
  <c r="E686" i="5"/>
  <c r="H685" i="5"/>
  <c r="E685" i="5"/>
  <c r="AE684" i="5"/>
  <c r="H684" i="5"/>
  <c r="E684" i="5"/>
  <c r="AE683" i="5"/>
  <c r="H683" i="5"/>
  <c r="E683" i="5"/>
  <c r="AE682" i="5"/>
  <c r="H682" i="5"/>
  <c r="E682" i="5"/>
  <c r="AI681" i="5"/>
  <c r="AI680" i="5"/>
  <c r="AI679" i="5"/>
  <c r="AE681" i="5"/>
  <c r="H681" i="5"/>
  <c r="E681" i="5"/>
  <c r="AE680" i="5"/>
  <c r="H680" i="5"/>
  <c r="E680" i="5"/>
  <c r="G459" i="20"/>
  <c r="M459" i="20"/>
  <c r="G458" i="20"/>
  <c r="M458" i="20"/>
  <c r="E458" i="20"/>
  <c r="G457" i="20"/>
  <c r="E457" i="20" l="1"/>
  <c r="M457" i="20"/>
  <c r="AE679" i="5"/>
  <c r="E679" i="5"/>
  <c r="H679" i="5"/>
  <c r="AI678" i="5"/>
  <c r="AE678" i="5"/>
  <c r="H678" i="5"/>
  <c r="E678" i="5"/>
  <c r="AI677" i="5"/>
  <c r="AE677" i="5"/>
  <c r="H677" i="5"/>
  <c r="E677" i="5"/>
  <c r="AI676" i="5" l="1"/>
  <c r="AI675" i="5"/>
  <c r="AI674" i="5"/>
  <c r="AE676" i="5"/>
  <c r="H676" i="5"/>
  <c r="E676" i="5"/>
  <c r="G456" i="20"/>
  <c r="M456" i="20"/>
  <c r="E456" i="20"/>
  <c r="AE675" i="5"/>
  <c r="H675" i="5"/>
  <c r="E675" i="5"/>
  <c r="AE674" i="5"/>
  <c r="H674" i="5"/>
  <c r="E674" i="5"/>
  <c r="AI672" i="5"/>
  <c r="AI673" i="5"/>
  <c r="AE673" i="5"/>
  <c r="H673" i="5"/>
  <c r="E673" i="5"/>
  <c r="AE672" i="5"/>
  <c r="H672" i="5"/>
  <c r="E672" i="5"/>
  <c r="AI671" i="5"/>
  <c r="AI670" i="5"/>
  <c r="AI669" i="5"/>
  <c r="AE671" i="5"/>
  <c r="H671" i="5"/>
  <c r="E671" i="5"/>
  <c r="AE670" i="5"/>
  <c r="H670" i="5"/>
  <c r="E670" i="5"/>
  <c r="AE669" i="5"/>
  <c r="H669" i="5"/>
  <c r="E669" i="5"/>
  <c r="AI668" i="5"/>
  <c r="AE668" i="5"/>
  <c r="H668" i="5"/>
  <c r="E668" i="5"/>
  <c r="AI667" i="5"/>
  <c r="AE667" i="5"/>
  <c r="H667" i="5"/>
  <c r="E667" i="5"/>
  <c r="G455" i="20"/>
  <c r="M455" i="20"/>
  <c r="E455" i="20"/>
  <c r="G454" i="20"/>
  <c r="M454" i="20"/>
  <c r="E454" i="20"/>
  <c r="G453" i="20"/>
  <c r="M453" i="20"/>
  <c r="E453" i="20"/>
  <c r="G452" i="20" l="1"/>
  <c r="M452" i="20"/>
  <c r="E452" i="20"/>
  <c r="AI666" i="5"/>
  <c r="AE666" i="5"/>
  <c r="E666" i="5"/>
  <c r="H666" i="5"/>
  <c r="AI665" i="5"/>
  <c r="AE665" i="5"/>
  <c r="E665" i="5"/>
  <c r="H665" i="5"/>
  <c r="AI664" i="5"/>
  <c r="AE664" i="5"/>
  <c r="E664" i="5"/>
  <c r="H664" i="5"/>
  <c r="AI663" i="5"/>
  <c r="AE663" i="5"/>
  <c r="E663" i="5"/>
  <c r="H663" i="5"/>
  <c r="AI662" i="5"/>
  <c r="AE662" i="5"/>
  <c r="E662" i="5"/>
  <c r="H662" i="5"/>
  <c r="G451" i="20"/>
  <c r="M451" i="20"/>
  <c r="E451" i="20"/>
  <c r="G450" i="20"/>
  <c r="M450" i="20"/>
  <c r="E450" i="20"/>
  <c r="G449" i="20" l="1"/>
  <c r="M449" i="20"/>
  <c r="E449" i="20"/>
  <c r="G448" i="20"/>
  <c r="M448" i="20"/>
  <c r="E448" i="20"/>
  <c r="G447" i="20" l="1"/>
  <c r="M447" i="20"/>
  <c r="E447" i="20"/>
  <c r="G446" i="20"/>
  <c r="M446" i="20"/>
  <c r="E446" i="20"/>
  <c r="G445" i="20"/>
  <c r="M445" i="20"/>
  <c r="E445" i="20"/>
  <c r="AI661" i="5"/>
  <c r="AE661" i="5"/>
  <c r="H661" i="5"/>
  <c r="E661" i="5"/>
  <c r="AI660" i="5"/>
  <c r="AE660" i="5"/>
  <c r="H660" i="5"/>
  <c r="E660" i="5"/>
  <c r="AI659" i="5"/>
  <c r="AE659" i="5"/>
  <c r="H659" i="5"/>
  <c r="E659" i="5"/>
  <c r="G444" i="20"/>
  <c r="E444" i="20"/>
  <c r="M444" i="20"/>
  <c r="O443" i="20"/>
  <c r="G443" i="20"/>
  <c r="E443" i="20"/>
  <c r="M443" i="20"/>
  <c r="G442" i="20"/>
  <c r="E442" i="20"/>
  <c r="M442" i="20"/>
  <c r="G441" i="20"/>
  <c r="E441" i="20"/>
  <c r="M441" i="20"/>
  <c r="G440" i="20"/>
  <c r="E440" i="20"/>
  <c r="M440" i="20"/>
  <c r="AI658" i="5" l="1"/>
  <c r="AE658" i="5"/>
  <c r="H658" i="5"/>
  <c r="E658" i="5"/>
  <c r="G439" i="20"/>
  <c r="M439" i="20"/>
  <c r="G438" i="20"/>
  <c r="M438" i="20"/>
  <c r="E438" i="20"/>
  <c r="G437" i="20"/>
  <c r="M437" i="20"/>
  <c r="E437" i="20"/>
  <c r="G436" i="20"/>
  <c r="M436" i="20"/>
  <c r="E436" i="20"/>
  <c r="G435" i="20"/>
  <c r="M435" i="20"/>
  <c r="E435" i="20"/>
  <c r="G434" i="20"/>
  <c r="M434" i="20"/>
  <c r="E434" i="20"/>
  <c r="AI657" i="5"/>
  <c r="AE657" i="5"/>
  <c r="H657" i="5"/>
  <c r="E657" i="5"/>
  <c r="AI656" i="5"/>
  <c r="AE656" i="5"/>
  <c r="H656" i="5"/>
  <c r="E656" i="5"/>
  <c r="G433" i="20"/>
  <c r="AI655" i="5"/>
  <c r="AE655" i="5"/>
  <c r="H655" i="5" l="1"/>
  <c r="E655" i="5"/>
  <c r="E433" i="20"/>
  <c r="M433" i="20"/>
  <c r="AI654" i="5"/>
  <c r="AE654" i="5"/>
  <c r="H654" i="5"/>
  <c r="E654" i="5"/>
  <c r="AI653" i="5"/>
  <c r="AE653" i="5"/>
  <c r="E653" i="5"/>
  <c r="H653" i="5"/>
  <c r="AI652" i="5"/>
  <c r="AI651" i="5"/>
  <c r="AI650" i="5"/>
  <c r="AE652" i="5"/>
  <c r="E652" i="5"/>
  <c r="H652" i="5"/>
  <c r="AE651" i="5"/>
  <c r="E651" i="5"/>
  <c r="H651" i="5"/>
  <c r="AE650" i="5"/>
  <c r="E650" i="5"/>
  <c r="H650" i="5"/>
  <c r="AI649" i="5"/>
  <c r="AI648" i="5"/>
  <c r="AE649" i="5"/>
  <c r="E649" i="5"/>
  <c r="H649" i="5"/>
  <c r="AE648" i="5"/>
  <c r="H648" i="5"/>
  <c r="E648" i="5"/>
  <c r="AI647" i="5"/>
  <c r="AE647" i="5"/>
  <c r="E647" i="5"/>
  <c r="H647" i="5"/>
  <c r="AI646" i="5"/>
  <c r="AE646" i="5"/>
  <c r="E646" i="5"/>
  <c r="H646" i="5"/>
  <c r="G432" i="20"/>
  <c r="E432" i="20"/>
  <c r="M432" i="20"/>
  <c r="G431" i="20"/>
  <c r="E431" i="20"/>
  <c r="M431" i="20"/>
  <c r="G430" i="20"/>
  <c r="E430" i="20"/>
  <c r="M430" i="20"/>
  <c r="G429" i="20"/>
  <c r="E429" i="20"/>
  <c r="M429" i="20"/>
  <c r="G428" i="20"/>
  <c r="M428" i="20"/>
  <c r="AE644" i="5"/>
  <c r="AI645" i="5"/>
  <c r="AI644" i="5"/>
  <c r="AE645" i="5"/>
  <c r="E645" i="5"/>
  <c r="H645" i="5"/>
  <c r="H644" i="5"/>
  <c r="E644" i="5"/>
  <c r="G427" i="20"/>
  <c r="E427" i="20"/>
  <c r="M427" i="20"/>
  <c r="G426" i="20"/>
  <c r="M426" i="20"/>
  <c r="G425" i="20"/>
  <c r="E425" i="20"/>
  <c r="M425" i="20"/>
  <c r="G424" i="20"/>
  <c r="M424" i="20"/>
  <c r="G423" i="20"/>
  <c r="E423" i="20"/>
  <c r="M423" i="20"/>
  <c r="G422" i="20"/>
  <c r="E422" i="20"/>
  <c r="M422" i="20"/>
  <c r="G421" i="20"/>
  <c r="E421" i="20"/>
  <c r="M421" i="20"/>
  <c r="G420" i="20"/>
  <c r="M420" i="20"/>
  <c r="AI643" i="5"/>
  <c r="AE643" i="5"/>
  <c r="E643" i="5"/>
  <c r="H643" i="5"/>
  <c r="AI642" i="5"/>
  <c r="AE642" i="5"/>
  <c r="H642" i="5"/>
  <c r="E642" i="5"/>
  <c r="AI641" i="5"/>
  <c r="AE641" i="5"/>
  <c r="E641" i="5"/>
  <c r="H641" i="5"/>
  <c r="G419" i="20"/>
  <c r="E419" i="20"/>
  <c r="M419" i="20"/>
  <c r="G418" i="20"/>
  <c r="E418" i="20"/>
  <c r="M418" i="20"/>
  <c r="AI640" i="5"/>
  <c r="AE640" i="5"/>
  <c r="H640" i="5"/>
  <c r="E640" i="5"/>
  <c r="AI639" i="5"/>
  <c r="AE639" i="5"/>
  <c r="H639" i="5"/>
  <c r="E639" i="5"/>
  <c r="AI638" i="5"/>
  <c r="AE638" i="5"/>
  <c r="H638" i="5"/>
  <c r="E638" i="5"/>
  <c r="AI637" i="5"/>
  <c r="AE637" i="5"/>
  <c r="H637" i="5"/>
  <c r="E637" i="5"/>
  <c r="AI636" i="5"/>
  <c r="AI635" i="5"/>
  <c r="AE636" i="5"/>
  <c r="AE635" i="5"/>
  <c r="H636" i="5"/>
  <c r="E636" i="5"/>
  <c r="H635" i="5"/>
  <c r="E635" i="5"/>
  <c r="AI634" i="5"/>
  <c r="AE634" i="5"/>
  <c r="H634" i="5"/>
  <c r="E634" i="5"/>
  <c r="AI633" i="5"/>
  <c r="AE633" i="5"/>
  <c r="H633" i="5"/>
  <c r="E633" i="5"/>
  <c r="AI632" i="5"/>
  <c r="AE632" i="5"/>
  <c r="H632" i="5"/>
  <c r="E632" i="5"/>
  <c r="AI631" i="5" l="1"/>
  <c r="AI630" i="5"/>
  <c r="AE631" i="5"/>
  <c r="AE630" i="5"/>
  <c r="H631" i="5" l="1"/>
  <c r="E631" i="5"/>
  <c r="G417" i="20"/>
  <c r="E417" i="20"/>
  <c r="M417" i="20"/>
  <c r="G416" i="20"/>
  <c r="M416" i="20"/>
  <c r="G415" i="20"/>
  <c r="M415" i="20"/>
  <c r="E415" i="20"/>
  <c r="H630" i="5"/>
  <c r="E630" i="5"/>
  <c r="AI629" i="5"/>
  <c r="AI628" i="5"/>
  <c r="AE629" i="5"/>
  <c r="E629" i="5"/>
  <c r="H629" i="5"/>
  <c r="G414" i="20"/>
  <c r="M414" i="20"/>
  <c r="E414" i="20"/>
  <c r="G413" i="20"/>
  <c r="M413" i="20"/>
  <c r="E413" i="20"/>
  <c r="G412" i="20"/>
  <c r="AE628" i="5"/>
  <c r="H628" i="5"/>
  <c r="E628" i="5"/>
  <c r="AI627" i="5"/>
  <c r="AE627" i="5"/>
  <c r="H627" i="5"/>
  <c r="E627" i="5"/>
  <c r="AI626" i="5"/>
  <c r="AE626" i="5"/>
  <c r="H626" i="5"/>
  <c r="E626" i="5"/>
  <c r="AI625" i="5"/>
  <c r="AE625" i="5"/>
  <c r="H625" i="5"/>
  <c r="E625" i="5"/>
  <c r="AI624" i="5"/>
  <c r="AE624" i="5"/>
  <c r="H624" i="5"/>
  <c r="E624" i="5"/>
  <c r="L334" i="20"/>
  <c r="M412" i="20"/>
  <c r="G411" i="20"/>
  <c r="M411" i="20"/>
  <c r="AI623" i="5"/>
  <c r="AE623" i="5"/>
  <c r="H623" i="5"/>
  <c r="E623" i="5"/>
  <c r="G410" i="20"/>
  <c r="E410" i="20"/>
  <c r="M410" i="20"/>
  <c r="AI622" i="5"/>
  <c r="AE622" i="5"/>
  <c r="H622" i="5"/>
  <c r="E622" i="5"/>
  <c r="G409" i="20"/>
  <c r="E409" i="20"/>
  <c r="M409" i="20"/>
  <c r="AI621" i="5" l="1"/>
  <c r="AE621" i="5"/>
  <c r="E621" i="5"/>
  <c r="H621" i="5"/>
  <c r="AI620" i="5"/>
  <c r="AE620" i="5"/>
  <c r="H620" i="5"/>
  <c r="E620" i="5"/>
  <c r="AI619" i="5"/>
  <c r="AE619" i="5"/>
  <c r="H619" i="5"/>
  <c r="E619" i="5"/>
  <c r="AI618" i="5"/>
  <c r="AI617" i="5"/>
  <c r="AI616" i="5"/>
  <c r="AE618" i="5"/>
  <c r="E618" i="5"/>
  <c r="H618" i="5"/>
  <c r="AE617" i="5"/>
  <c r="E617" i="5"/>
  <c r="H617" i="5"/>
  <c r="AE616" i="5"/>
  <c r="E616" i="5"/>
  <c r="H616" i="5"/>
  <c r="AI615" i="5"/>
  <c r="AE615" i="5"/>
  <c r="E615" i="5"/>
  <c r="H615" i="5"/>
  <c r="AI614" i="5"/>
  <c r="AE614" i="5"/>
  <c r="H614" i="5"/>
  <c r="E614" i="5"/>
  <c r="AI613" i="5"/>
  <c r="AI612" i="5"/>
  <c r="AE613" i="5"/>
  <c r="AE612" i="5"/>
  <c r="E613" i="5"/>
  <c r="H613" i="5"/>
  <c r="E612" i="5"/>
  <c r="H612" i="5"/>
  <c r="AI611" i="5"/>
  <c r="AE611" i="5"/>
  <c r="E611" i="5"/>
  <c r="H611" i="5"/>
  <c r="AI610" i="5"/>
  <c r="AI609" i="5"/>
  <c r="AE610" i="5"/>
  <c r="E610" i="5"/>
  <c r="H610" i="5"/>
  <c r="AE609" i="5"/>
  <c r="E609" i="5"/>
  <c r="H609" i="5"/>
  <c r="AI608" i="5"/>
  <c r="AE608" i="5"/>
  <c r="E608" i="5"/>
  <c r="H608" i="5"/>
  <c r="M408" i="20"/>
  <c r="G408" i="20"/>
  <c r="E408" i="20"/>
  <c r="AI607" i="5"/>
  <c r="AE607" i="5"/>
  <c r="H607" i="5"/>
  <c r="E607" i="5"/>
  <c r="AI606" i="5"/>
  <c r="AE606" i="5"/>
  <c r="H606" i="5"/>
  <c r="E606" i="5"/>
  <c r="K146" i="1"/>
  <c r="G407" i="20" l="1"/>
  <c r="E407" i="20"/>
  <c r="M407" i="20"/>
  <c r="G406" i="20"/>
  <c r="E406" i="20"/>
  <c r="M406" i="20"/>
  <c r="G405" i="20"/>
  <c r="E405" i="20"/>
  <c r="M405" i="20"/>
  <c r="G404" i="20"/>
  <c r="E404" i="20"/>
  <c r="M404" i="20"/>
  <c r="K29" i="16"/>
  <c r="AI605" i="5" l="1"/>
  <c r="AE605" i="5"/>
  <c r="E605" i="5"/>
  <c r="H605" i="5"/>
  <c r="AI604" i="5"/>
  <c r="AE604" i="5"/>
  <c r="E604" i="5"/>
  <c r="H604" i="5"/>
  <c r="AI603" i="5"/>
  <c r="AE603" i="5"/>
  <c r="E603" i="5"/>
  <c r="H603" i="5"/>
  <c r="AI602" i="5"/>
  <c r="AE602" i="5"/>
  <c r="E602" i="5"/>
  <c r="H602" i="5"/>
  <c r="G403" i="20"/>
  <c r="E403" i="20"/>
  <c r="M403" i="20"/>
  <c r="AI601" i="5"/>
  <c r="AI600" i="5"/>
  <c r="AE601" i="5"/>
  <c r="E601" i="5"/>
  <c r="H601" i="5"/>
  <c r="AE600" i="5"/>
  <c r="E600" i="5"/>
  <c r="H600" i="5"/>
  <c r="AI599" i="5"/>
  <c r="AI598" i="5"/>
  <c r="AI597" i="5"/>
  <c r="AI596" i="5"/>
  <c r="AE599" i="5"/>
  <c r="E599" i="5"/>
  <c r="H599" i="5"/>
  <c r="AE598" i="5"/>
  <c r="E598" i="5"/>
  <c r="H598" i="5"/>
  <c r="AE597" i="5"/>
  <c r="AE596" i="5"/>
  <c r="E597" i="5"/>
  <c r="H597" i="5"/>
  <c r="E596" i="5"/>
  <c r="H596" i="5"/>
  <c r="AI595" i="5"/>
  <c r="AE595" i="5"/>
  <c r="E595" i="5"/>
  <c r="H595" i="5"/>
  <c r="AI594" i="5"/>
  <c r="AI593" i="5"/>
  <c r="AI592" i="5"/>
  <c r="AI591" i="5"/>
  <c r="AE594" i="5"/>
  <c r="E594" i="5"/>
  <c r="H594" i="5"/>
  <c r="AE593" i="5"/>
  <c r="E593" i="5"/>
  <c r="H593" i="5"/>
  <c r="AE592" i="5"/>
  <c r="E592" i="5"/>
  <c r="H592" i="5"/>
  <c r="G402" i="20"/>
  <c r="E364" i="20" l="1"/>
  <c r="M402" i="20"/>
  <c r="E402" i="20"/>
  <c r="G401" i="20"/>
  <c r="M401" i="20"/>
  <c r="E401" i="20"/>
  <c r="AE591" i="5"/>
  <c r="E591" i="5"/>
  <c r="H591" i="5"/>
  <c r="G400" i="20"/>
  <c r="M400" i="20"/>
  <c r="E400" i="20"/>
  <c r="AI590" i="5"/>
  <c r="AE590" i="5"/>
  <c r="H590" i="5" l="1"/>
  <c r="E590" i="5"/>
  <c r="G399" i="20" l="1"/>
  <c r="M399" i="20"/>
  <c r="E399" i="20"/>
  <c r="G398" i="20" l="1"/>
  <c r="M398" i="20"/>
  <c r="E398" i="20"/>
  <c r="G397" i="20"/>
  <c r="M397" i="20"/>
  <c r="E397" i="20"/>
  <c r="G396" i="20"/>
  <c r="K28" i="16"/>
  <c r="AI589" i="5" l="1"/>
  <c r="AE589" i="5"/>
  <c r="H589" i="5"/>
  <c r="E589" i="5"/>
  <c r="K27" i="16" l="1"/>
  <c r="M396" i="20"/>
  <c r="E396" i="20"/>
  <c r="G395" i="20"/>
  <c r="M395" i="20"/>
  <c r="E395" i="20"/>
  <c r="E302" i="20"/>
  <c r="G394" i="20" l="1"/>
  <c r="M394" i="20"/>
  <c r="E394" i="20"/>
  <c r="G393" i="20"/>
  <c r="M393" i="20"/>
  <c r="E393" i="20"/>
  <c r="G392" i="20" l="1"/>
  <c r="M392" i="20"/>
  <c r="E392" i="20"/>
  <c r="AI587" i="5" l="1"/>
  <c r="AI588" i="5"/>
  <c r="AE588" i="5"/>
  <c r="H588" i="5"/>
  <c r="E588" i="5"/>
  <c r="AE587" i="5"/>
  <c r="H587" i="5"/>
  <c r="E587" i="5"/>
  <c r="AI586" i="5"/>
  <c r="AE586" i="5"/>
  <c r="H586" i="5"/>
  <c r="E586" i="5"/>
  <c r="AI585" i="5" l="1"/>
  <c r="AE585" i="5"/>
  <c r="H585" i="5" l="1"/>
  <c r="E585" i="5"/>
  <c r="K26" i="16" l="1"/>
  <c r="G391" i="20"/>
  <c r="E391" i="20"/>
  <c r="M391" i="20"/>
  <c r="G390" i="20"/>
  <c r="E390" i="20"/>
  <c r="M390" i="20"/>
  <c r="G389" i="20"/>
  <c r="E389" i="20"/>
  <c r="M389" i="20"/>
  <c r="AI584" i="5"/>
  <c r="AE584" i="5"/>
  <c r="H584" i="5"/>
  <c r="E584" i="5"/>
  <c r="G388" i="20"/>
  <c r="M388" i="20"/>
  <c r="E388" i="20"/>
  <c r="G387" i="20" l="1"/>
  <c r="M387" i="20"/>
  <c r="E387" i="20"/>
  <c r="AI583" i="5"/>
  <c r="AE583" i="5"/>
  <c r="H583" i="5"/>
  <c r="E583" i="5"/>
  <c r="AI579" i="5"/>
  <c r="AI580" i="5"/>
  <c r="AI581" i="5"/>
  <c r="AI582" i="5"/>
  <c r="AE582" i="5"/>
  <c r="H582" i="5"/>
  <c r="E582" i="5"/>
  <c r="AE581" i="5"/>
  <c r="AE580" i="5"/>
  <c r="H581" i="5"/>
  <c r="E581" i="5"/>
  <c r="E580" i="5"/>
  <c r="H580" i="5"/>
  <c r="AE579" i="5"/>
  <c r="H579" i="5"/>
  <c r="E579" i="5"/>
  <c r="AI578" i="5"/>
  <c r="AE578" i="5"/>
  <c r="H578" i="5"/>
  <c r="E578" i="5"/>
  <c r="AI577" i="5"/>
  <c r="AE577" i="5"/>
  <c r="H577" i="5"/>
  <c r="E577" i="5"/>
  <c r="AI576" i="5"/>
  <c r="AI575" i="5"/>
  <c r="AI574" i="5"/>
  <c r="AI573" i="5"/>
  <c r="AE576" i="5"/>
  <c r="H576" i="5"/>
  <c r="E576" i="5"/>
  <c r="AE575" i="5"/>
  <c r="H575" i="5"/>
  <c r="E575" i="5"/>
  <c r="AE574" i="5"/>
  <c r="H574" i="5"/>
  <c r="E574" i="5"/>
  <c r="G386" i="20" l="1"/>
  <c r="M386" i="20"/>
  <c r="E386" i="20"/>
  <c r="G385" i="20"/>
  <c r="E385" i="20"/>
  <c r="M385" i="20"/>
  <c r="G384" i="20"/>
  <c r="E384" i="20"/>
  <c r="M384" i="20"/>
  <c r="AE573" i="5"/>
  <c r="E573" i="5"/>
  <c r="H573" i="5"/>
  <c r="AI572" i="5"/>
  <c r="AE572" i="5"/>
  <c r="E572" i="5"/>
  <c r="H572" i="5"/>
  <c r="AI571" i="5"/>
  <c r="AE571" i="5"/>
  <c r="E571" i="5"/>
  <c r="H571" i="5"/>
  <c r="AI570" i="5"/>
  <c r="AE570" i="5"/>
  <c r="H570" i="5"/>
  <c r="E570" i="5"/>
  <c r="AI569" i="5"/>
  <c r="AE569" i="5"/>
  <c r="E569" i="5"/>
  <c r="H569" i="5"/>
  <c r="AI568" i="5"/>
  <c r="AE568" i="5"/>
  <c r="E568" i="5"/>
  <c r="H568" i="5"/>
  <c r="AE478" i="5"/>
  <c r="AI567" i="5"/>
  <c r="AE567" i="5"/>
  <c r="E567" i="5"/>
  <c r="H567" i="5"/>
  <c r="AI566" i="5"/>
  <c r="AE566" i="5"/>
  <c r="E566" i="5"/>
  <c r="H566" i="5"/>
  <c r="AI565" i="5"/>
  <c r="AE565" i="5"/>
  <c r="E565" i="5"/>
  <c r="H565" i="5"/>
  <c r="AI564" i="5"/>
  <c r="AE564" i="5"/>
  <c r="E564" i="5"/>
  <c r="H564" i="5"/>
  <c r="AI563" i="5"/>
  <c r="AE563" i="5"/>
  <c r="E563" i="5"/>
  <c r="H563" i="5"/>
  <c r="AI562" i="5"/>
  <c r="AE562" i="5"/>
  <c r="E562" i="5"/>
  <c r="H562" i="5"/>
  <c r="AI561" i="5"/>
  <c r="AE561" i="5"/>
  <c r="E561" i="5"/>
  <c r="H561" i="5"/>
  <c r="AI560" i="5"/>
  <c r="AE560" i="5"/>
  <c r="H560" i="5"/>
  <c r="E560" i="5"/>
  <c r="AI559" i="5"/>
  <c r="AI558" i="5"/>
  <c r="AE559" i="5"/>
  <c r="E559" i="5"/>
  <c r="H559" i="5"/>
  <c r="AE558" i="5" l="1"/>
  <c r="E558" i="5"/>
  <c r="H558" i="5"/>
  <c r="AI557" i="5"/>
  <c r="AE557" i="5"/>
  <c r="E557" i="5"/>
  <c r="H557" i="5"/>
  <c r="M383" i="20"/>
  <c r="K25" i="16"/>
  <c r="G383" i="20"/>
  <c r="E383" i="20"/>
  <c r="G382" i="20"/>
  <c r="E382" i="20"/>
  <c r="M382" i="20"/>
  <c r="G381" i="20"/>
  <c r="E381" i="20"/>
  <c r="M381" i="20"/>
  <c r="G380" i="20"/>
  <c r="E380" i="20"/>
  <c r="M380" i="20"/>
  <c r="G379" i="20"/>
  <c r="E379" i="20"/>
  <c r="M379" i="20"/>
  <c r="G378" i="20"/>
  <c r="M378" i="20"/>
  <c r="E378" i="20"/>
  <c r="E291" i="20"/>
  <c r="AI556" i="5"/>
  <c r="AE556" i="5"/>
  <c r="H556" i="5"/>
  <c r="E556" i="5"/>
  <c r="AI555" i="5"/>
  <c r="AI554" i="5"/>
  <c r="AI553" i="5"/>
  <c r="AE555" i="5"/>
  <c r="H555" i="5"/>
  <c r="E555" i="5"/>
  <c r="G377" i="20"/>
  <c r="M377" i="20"/>
  <c r="E377" i="20"/>
  <c r="G376" i="20"/>
  <c r="M376" i="20"/>
  <c r="E376" i="20"/>
  <c r="G375" i="20"/>
  <c r="M375" i="20"/>
  <c r="E375" i="20"/>
  <c r="G374" i="20" l="1"/>
  <c r="E374" i="20"/>
  <c r="M374" i="20"/>
  <c r="G373" i="20"/>
  <c r="G372" i="20"/>
  <c r="G371" i="20"/>
  <c r="E371" i="20"/>
  <c r="E372" i="20"/>
  <c r="E373" i="20"/>
  <c r="M371" i="20"/>
  <c r="M372" i="20"/>
  <c r="M373" i="20"/>
  <c r="G370" i="20"/>
  <c r="G369" i="20"/>
  <c r="E370" i="20"/>
  <c r="M370" i="20"/>
  <c r="E369" i="20"/>
  <c r="M369" i="20"/>
  <c r="E299" i="20" l="1"/>
  <c r="AE553" i="5" l="1"/>
  <c r="AE554" i="5"/>
  <c r="H554" i="5"/>
  <c r="E554" i="5"/>
  <c r="E553" i="5"/>
  <c r="H553" i="5"/>
  <c r="AI552" i="5"/>
  <c r="AE552" i="5"/>
  <c r="H552" i="5"/>
  <c r="E552" i="5"/>
  <c r="AI551" i="5"/>
  <c r="AE551" i="5"/>
  <c r="E551" i="5"/>
  <c r="H551" i="5"/>
  <c r="AE545" i="5"/>
  <c r="AE542" i="5"/>
  <c r="E286" i="20"/>
  <c r="AI550" i="5"/>
  <c r="AE550" i="5"/>
  <c r="H550" i="5"/>
  <c r="E550" i="5"/>
  <c r="AI549" i="5"/>
  <c r="AE549" i="5"/>
  <c r="H549" i="5"/>
  <c r="E549" i="5"/>
  <c r="AI548" i="5"/>
  <c r="AE548" i="5"/>
  <c r="H548" i="5"/>
  <c r="E548" i="5"/>
  <c r="AI547" i="5"/>
  <c r="AI546" i="5"/>
  <c r="AE547" i="5"/>
  <c r="AE546" i="5"/>
  <c r="H547" i="5"/>
  <c r="E547" i="5"/>
  <c r="H546" i="5"/>
  <c r="E546" i="5"/>
  <c r="AI545" i="5"/>
  <c r="H545" i="5"/>
  <c r="E545" i="5"/>
  <c r="AI544" i="5"/>
  <c r="AI543" i="5"/>
  <c r="AI542" i="5"/>
  <c r="AE544" i="5"/>
  <c r="G368" i="20"/>
  <c r="M368" i="20"/>
  <c r="E368" i="20"/>
  <c r="H544" i="5"/>
  <c r="E544" i="5"/>
  <c r="E303" i="20" l="1"/>
  <c r="AE543" i="5"/>
  <c r="H543" i="5"/>
  <c r="E543" i="5"/>
  <c r="E542" i="5"/>
  <c r="H542" i="5"/>
  <c r="AI541" i="5"/>
  <c r="AI540" i="5"/>
  <c r="AI539" i="5"/>
  <c r="AE541" i="5"/>
  <c r="E541" i="5"/>
  <c r="H541" i="5"/>
  <c r="AE540" i="5"/>
  <c r="AE539" i="5"/>
  <c r="E540" i="5"/>
  <c r="H540" i="5"/>
  <c r="E539" i="5"/>
  <c r="H539" i="5"/>
  <c r="AI538" i="5"/>
  <c r="AE538" i="5"/>
  <c r="E538" i="5"/>
  <c r="H538" i="5"/>
  <c r="G367" i="20"/>
  <c r="E367" i="20"/>
  <c r="M367" i="20"/>
  <c r="G366" i="20"/>
  <c r="E366" i="20"/>
  <c r="M366" i="20"/>
  <c r="G365" i="20"/>
  <c r="E365" i="20"/>
  <c r="M365" i="20"/>
  <c r="G364" i="20"/>
  <c r="M364" i="20"/>
  <c r="G363" i="20"/>
  <c r="E363" i="20"/>
  <c r="M363" i="20"/>
  <c r="AI537" i="5"/>
  <c r="AE537" i="5"/>
  <c r="AB172" i="25"/>
  <c r="AB173" i="25"/>
  <c r="AB174" i="25"/>
  <c r="AB175" i="25"/>
  <c r="AB176" i="25"/>
  <c r="AB177" i="25"/>
  <c r="AB178" i="25"/>
  <c r="AB179" i="25"/>
  <c r="AB180" i="25"/>
  <c r="AB181" i="25"/>
  <c r="AB182" i="25"/>
  <c r="AB183" i="25"/>
  <c r="AB184" i="25"/>
  <c r="AB185" i="25"/>
  <c r="AB186" i="25"/>
  <c r="AB187" i="25"/>
  <c r="AB188" i="25"/>
  <c r="AB189" i="25"/>
  <c r="AB190" i="25"/>
  <c r="AB191" i="25"/>
  <c r="AB192" i="25"/>
  <c r="AB193" i="25"/>
  <c r="AB194" i="25"/>
  <c r="AB195" i="25"/>
  <c r="AB196" i="25"/>
  <c r="AB197" i="25"/>
  <c r="AB198" i="25"/>
  <c r="AB199" i="25"/>
  <c r="AB200" i="25"/>
  <c r="AB201" i="25"/>
  <c r="AB202" i="25"/>
  <c r="AB203" i="25"/>
  <c r="AB204" i="25"/>
  <c r="AB205" i="25"/>
  <c r="AB206" i="25"/>
  <c r="AB207" i="25"/>
  <c r="AB208" i="25"/>
  <c r="AB209" i="25"/>
  <c r="AB210" i="25"/>
  <c r="AB211" i="25"/>
  <c r="AB212" i="25"/>
  <c r="AB213" i="25"/>
  <c r="AB214" i="25"/>
  <c r="AB215" i="25"/>
  <c r="AB216" i="25"/>
  <c r="AB217" i="25"/>
  <c r="AB218" i="25"/>
  <c r="AB219" i="25"/>
  <c r="AB220" i="25"/>
  <c r="AB221" i="25"/>
  <c r="AB222" i="25"/>
  <c r="AB223" i="25"/>
  <c r="AB224" i="25"/>
  <c r="AB225" i="25"/>
  <c r="AB226" i="25"/>
  <c r="AB227" i="25"/>
  <c r="AB228" i="25"/>
  <c r="AB229" i="25"/>
  <c r="AB230" i="25"/>
  <c r="AB231" i="25"/>
  <c r="AB232" i="25"/>
  <c r="AB233" i="25"/>
  <c r="AB234" i="25"/>
  <c r="AB235" i="25"/>
  <c r="AB236" i="25"/>
  <c r="AB237" i="25"/>
  <c r="AB238" i="25"/>
  <c r="AB239" i="25"/>
  <c r="AB240" i="25"/>
  <c r="AB241" i="25"/>
  <c r="AB242" i="25"/>
  <c r="AB243" i="25"/>
  <c r="AB244" i="25"/>
  <c r="AB245" i="25"/>
  <c r="AB246" i="25"/>
  <c r="AB247" i="25"/>
  <c r="AB248" i="25"/>
  <c r="AB249" i="25"/>
  <c r="AB250" i="25"/>
  <c r="AB251" i="25"/>
  <c r="AB252" i="25"/>
  <c r="AB253" i="25"/>
  <c r="AB254" i="25"/>
  <c r="AB255" i="25"/>
  <c r="AB256" i="25"/>
  <c r="AB257" i="25"/>
  <c r="AB258" i="25"/>
  <c r="AB259" i="25"/>
  <c r="AB260" i="25"/>
  <c r="AB261" i="25"/>
  <c r="AB262" i="25"/>
  <c r="AB263" i="25"/>
  <c r="AB264" i="25"/>
  <c r="AB265" i="25"/>
  <c r="AB266" i="25"/>
  <c r="AB267" i="25"/>
  <c r="AB268" i="25"/>
  <c r="AB269" i="25"/>
  <c r="AB270" i="25"/>
  <c r="AB271" i="25"/>
  <c r="AB272" i="25"/>
  <c r="AB273" i="25"/>
  <c r="AB274" i="25"/>
  <c r="AB275" i="25"/>
  <c r="AB276" i="25"/>
  <c r="AB277" i="25"/>
  <c r="AB278" i="25"/>
  <c r="AB279" i="25"/>
  <c r="AB280" i="25"/>
  <c r="AB281" i="25"/>
  <c r="AB282" i="25"/>
  <c r="AB283" i="25"/>
  <c r="AB284" i="25"/>
  <c r="AB285" i="25"/>
  <c r="AB286" i="25"/>
  <c r="AB287" i="25"/>
  <c r="AB288" i="25"/>
  <c r="AB289" i="25"/>
  <c r="AB290" i="25"/>
  <c r="AB291" i="25"/>
  <c r="AB292" i="25"/>
  <c r="AB293" i="25"/>
  <c r="AB294" i="25"/>
  <c r="AB295" i="25"/>
  <c r="AB296" i="25"/>
  <c r="AB297" i="25"/>
  <c r="AB298" i="25"/>
  <c r="AB299" i="25"/>
  <c r="AB300" i="25"/>
  <c r="AB301" i="25"/>
  <c r="AB302" i="25"/>
  <c r="AB303" i="25"/>
  <c r="AB304" i="25"/>
  <c r="AB305" i="25"/>
  <c r="AB306" i="25"/>
  <c r="AB307" i="25"/>
  <c r="AB308" i="25"/>
  <c r="AB309" i="25"/>
  <c r="AB310" i="25"/>
  <c r="AB311" i="25"/>
  <c r="AB312" i="25"/>
  <c r="AB313" i="25"/>
  <c r="AB314" i="25"/>
  <c r="AB315" i="25"/>
  <c r="AB316" i="25"/>
  <c r="AB317" i="25"/>
  <c r="AB318" i="25"/>
  <c r="AB319" i="25"/>
  <c r="AB320" i="25"/>
  <c r="AB321" i="25"/>
  <c r="AB322" i="25"/>
  <c r="AB323" i="25"/>
  <c r="AB324" i="25"/>
  <c r="AB325" i="25"/>
  <c r="AB326" i="25"/>
  <c r="AB327" i="25"/>
  <c r="AB328" i="25"/>
  <c r="AB329" i="25"/>
  <c r="AB330" i="25"/>
  <c r="AB331" i="25"/>
  <c r="AB332" i="25"/>
  <c r="AB333" i="25"/>
  <c r="AB334" i="25"/>
  <c r="AB335" i="25"/>
  <c r="AB336" i="25"/>
  <c r="AB337" i="25"/>
  <c r="AB338" i="25"/>
  <c r="AB339" i="25"/>
  <c r="AB340" i="25"/>
  <c r="AB341" i="25"/>
  <c r="AB342" i="25"/>
  <c r="AB343" i="25"/>
  <c r="AB344" i="25"/>
  <c r="AB345" i="25"/>
  <c r="AB346" i="25"/>
  <c r="AB347" i="25"/>
  <c r="AB348" i="25"/>
  <c r="AB349" i="25"/>
  <c r="AB350" i="25"/>
  <c r="AB351" i="25"/>
  <c r="AB352" i="25"/>
  <c r="AB353" i="25"/>
  <c r="AB354" i="25"/>
  <c r="AB355" i="25"/>
  <c r="AB356" i="25"/>
  <c r="AB357" i="25"/>
  <c r="AB358" i="25"/>
  <c r="AB359" i="25"/>
  <c r="AB360" i="25"/>
  <c r="AB361" i="25"/>
  <c r="AB362" i="25"/>
  <c r="AB363" i="25"/>
  <c r="AB364" i="25"/>
  <c r="AB365" i="25"/>
  <c r="AB366" i="25"/>
  <c r="AB367" i="25"/>
  <c r="AB368" i="25"/>
  <c r="AB369" i="25"/>
  <c r="AB370" i="25"/>
  <c r="AB371" i="25"/>
  <c r="AB372" i="25"/>
  <c r="AB373" i="25"/>
  <c r="AB374" i="25"/>
  <c r="AB375" i="25"/>
  <c r="AB376" i="25"/>
  <c r="AB377" i="25"/>
  <c r="AB378" i="25"/>
  <c r="AB379" i="25"/>
  <c r="AB380" i="25"/>
  <c r="AB381" i="25"/>
  <c r="AB382" i="25"/>
  <c r="AB383" i="25"/>
  <c r="AB384" i="25"/>
  <c r="AB385" i="25"/>
  <c r="AB386" i="25"/>
  <c r="AB387" i="25"/>
  <c r="AB388" i="25"/>
  <c r="AB389" i="25"/>
  <c r="AB390" i="25"/>
  <c r="AB391" i="25"/>
  <c r="AB392" i="25"/>
  <c r="AB393" i="25"/>
  <c r="AB394" i="25"/>
  <c r="AB395" i="25"/>
  <c r="AB396" i="25"/>
  <c r="AB397" i="25"/>
  <c r="AB398" i="25"/>
  <c r="AB399" i="25"/>
  <c r="AB400" i="25"/>
  <c r="AB401" i="25"/>
  <c r="AB402" i="25"/>
  <c r="AB403" i="25"/>
  <c r="AB404" i="25"/>
  <c r="AB405" i="25"/>
  <c r="AB406" i="25"/>
  <c r="AB407" i="25"/>
  <c r="AB408" i="25"/>
  <c r="AB409" i="25"/>
  <c r="AB410" i="25"/>
  <c r="AB411" i="25"/>
  <c r="AB412" i="25"/>
  <c r="AB413" i="25"/>
  <c r="AB414" i="25"/>
  <c r="AB415" i="25"/>
  <c r="AB416" i="25"/>
  <c r="AB417" i="25"/>
  <c r="AB418" i="25"/>
  <c r="AB419" i="25"/>
  <c r="AB420" i="25"/>
  <c r="AB421" i="25"/>
  <c r="AB422" i="25"/>
  <c r="AB423" i="25"/>
  <c r="AB424" i="25"/>
  <c r="AB425" i="25"/>
  <c r="AB426" i="25"/>
  <c r="AB427" i="25"/>
  <c r="AB428" i="25"/>
  <c r="AB429" i="25"/>
  <c r="AB430" i="25"/>
  <c r="AB431" i="25"/>
  <c r="AB432" i="25"/>
  <c r="AB433" i="25"/>
  <c r="AB434" i="25"/>
  <c r="AB435" i="25"/>
  <c r="AB436" i="25"/>
  <c r="AB437" i="25"/>
  <c r="AB438" i="25"/>
  <c r="AB439" i="25"/>
  <c r="AB440" i="25"/>
  <c r="AB441" i="25"/>
  <c r="AB442" i="25"/>
  <c r="AB443" i="25"/>
  <c r="AB444" i="25"/>
  <c r="AB445" i="25"/>
  <c r="AB446" i="25"/>
  <c r="AB447" i="25"/>
  <c r="AB448" i="25"/>
  <c r="AB449" i="25"/>
  <c r="AB450" i="25"/>
  <c r="AB451" i="25"/>
  <c r="AB452" i="25"/>
  <c r="AB453" i="25"/>
  <c r="AB454" i="25"/>
  <c r="AB455" i="25"/>
  <c r="AB456" i="25"/>
  <c r="AB457" i="25"/>
  <c r="AB458" i="25"/>
  <c r="AB459" i="25"/>
  <c r="AB460" i="25"/>
  <c r="AB461" i="25"/>
  <c r="AB462" i="25"/>
  <c r="AB463" i="25"/>
  <c r="AB464" i="25"/>
  <c r="AB465" i="25"/>
  <c r="AB466" i="25"/>
  <c r="AB467" i="25"/>
  <c r="AB468" i="25"/>
  <c r="AB469" i="25"/>
  <c r="AB470" i="25"/>
  <c r="AB471" i="25"/>
  <c r="AB472" i="25"/>
  <c r="AB473" i="25"/>
  <c r="AB474" i="25"/>
  <c r="AB475" i="25"/>
  <c r="AB476" i="25"/>
  <c r="AB477" i="25"/>
  <c r="AB478" i="25"/>
  <c r="AB479" i="25"/>
  <c r="AB480" i="25"/>
  <c r="AB481" i="25"/>
  <c r="AB482" i="25"/>
  <c r="AB483" i="25"/>
  <c r="AB484" i="25"/>
  <c r="AB485" i="25"/>
  <c r="AB486" i="25"/>
  <c r="AB487" i="25"/>
  <c r="AB488" i="25"/>
  <c r="AB489" i="25"/>
  <c r="AB490" i="25"/>
  <c r="AB491" i="25"/>
  <c r="AB492" i="25"/>
  <c r="AB493" i="25"/>
  <c r="AB494" i="25"/>
  <c r="AB495" i="25"/>
  <c r="AB496" i="25"/>
  <c r="AB497" i="25"/>
  <c r="AB498" i="25"/>
  <c r="AB499" i="25"/>
  <c r="AB500" i="25"/>
  <c r="AB501" i="25"/>
  <c r="AB502" i="25"/>
  <c r="AB503" i="25"/>
  <c r="AB504" i="25"/>
  <c r="AB505" i="25"/>
  <c r="AB506" i="25"/>
  <c r="AB507" i="25"/>
  <c r="AB508" i="25"/>
  <c r="AB509" i="25"/>
  <c r="AB510" i="25"/>
  <c r="AB511" i="25"/>
  <c r="AB512" i="25"/>
  <c r="AB513" i="25"/>
  <c r="AB514" i="25"/>
  <c r="AB515" i="25"/>
  <c r="AB516" i="25"/>
  <c r="AB517" i="25"/>
  <c r="AB518" i="25"/>
  <c r="AB519" i="25"/>
  <c r="AB520" i="25"/>
  <c r="AB521" i="25"/>
  <c r="AB522" i="25"/>
  <c r="AB523" i="25"/>
  <c r="AB524" i="25"/>
  <c r="AB525" i="25"/>
  <c r="AB526" i="25"/>
  <c r="AB527" i="25"/>
  <c r="AB528" i="25"/>
  <c r="AB529" i="25"/>
  <c r="AB530" i="25"/>
  <c r="AB531" i="25"/>
  <c r="AB532" i="25"/>
  <c r="AB533" i="25"/>
  <c r="AB534" i="25"/>
  <c r="AB535" i="25"/>
  <c r="AB536" i="25"/>
  <c r="AB537" i="25"/>
  <c r="AB538" i="25"/>
  <c r="AB539" i="25"/>
  <c r="AB540" i="25"/>
  <c r="AB541" i="25"/>
  <c r="AB542" i="25"/>
  <c r="AB543" i="25"/>
  <c r="AB544" i="25"/>
  <c r="AB545" i="25"/>
  <c r="AB546" i="25"/>
  <c r="AB547" i="25"/>
  <c r="AB548" i="25"/>
  <c r="AB549" i="25"/>
  <c r="AB550" i="25"/>
  <c r="AB551" i="25"/>
  <c r="AB552" i="25"/>
  <c r="AB553" i="25"/>
  <c r="AB554" i="25"/>
  <c r="AB555" i="25"/>
  <c r="AB556" i="25"/>
  <c r="AB557" i="25"/>
  <c r="AB558" i="25"/>
  <c r="AB559" i="25"/>
  <c r="AB560" i="25"/>
  <c r="AB561" i="25"/>
  <c r="AB562" i="25"/>
  <c r="AB563" i="25"/>
  <c r="AB564" i="25"/>
  <c r="AB565" i="25"/>
  <c r="AB566" i="25"/>
  <c r="AB567" i="25"/>
  <c r="AB568" i="25"/>
  <c r="AB569" i="25"/>
  <c r="AB570" i="25"/>
  <c r="AB571" i="25"/>
  <c r="AB572" i="25"/>
  <c r="AB573" i="25"/>
  <c r="AB574" i="25"/>
  <c r="AB575" i="25"/>
  <c r="AB576" i="25"/>
  <c r="AB577" i="25"/>
  <c r="AB578" i="25"/>
  <c r="AB579" i="25"/>
  <c r="AB580" i="25"/>
  <c r="AB581" i="25"/>
  <c r="AB582" i="25"/>
  <c r="AB583" i="25"/>
  <c r="AB584" i="25"/>
  <c r="AB585" i="25"/>
  <c r="AB586" i="25"/>
  <c r="AB587" i="25"/>
  <c r="AB588" i="25"/>
  <c r="AB589" i="25"/>
  <c r="AB590" i="25"/>
  <c r="AB591" i="25"/>
  <c r="AB592" i="25"/>
  <c r="AB593" i="25"/>
  <c r="AB594" i="25"/>
  <c r="AB595" i="25"/>
  <c r="AB596" i="25"/>
  <c r="AB597" i="25"/>
  <c r="AB598" i="25"/>
  <c r="AB599" i="25"/>
  <c r="AB600" i="25"/>
  <c r="AB601" i="25"/>
  <c r="AB602" i="25"/>
  <c r="AB603" i="25"/>
  <c r="AB604" i="25"/>
  <c r="AB605" i="25"/>
  <c r="AB606" i="25"/>
  <c r="AB607" i="25"/>
  <c r="AB608" i="25"/>
  <c r="AB609" i="25"/>
  <c r="AB610" i="25"/>
  <c r="AB611" i="25"/>
  <c r="AB612" i="25"/>
  <c r="AB613" i="25"/>
  <c r="AB614" i="25"/>
  <c r="AB615" i="25"/>
  <c r="AB616" i="25"/>
  <c r="AB617" i="25"/>
  <c r="AB618" i="25"/>
  <c r="AB619" i="25"/>
  <c r="AB620" i="25"/>
  <c r="AB621" i="25"/>
  <c r="AB622" i="25"/>
  <c r="AB623" i="25"/>
  <c r="AB624" i="25"/>
  <c r="AB625" i="25"/>
  <c r="AB626" i="25"/>
  <c r="AB627" i="25"/>
  <c r="AB628" i="25"/>
  <c r="AB629" i="25"/>
  <c r="AB630" i="25"/>
  <c r="AB631" i="25"/>
  <c r="AB632" i="25"/>
  <c r="AB633" i="25"/>
  <c r="AB634" i="25"/>
  <c r="AB635" i="25"/>
  <c r="AB636" i="25"/>
  <c r="AB637" i="25"/>
  <c r="AB638" i="25"/>
  <c r="AB639" i="25"/>
  <c r="AB640" i="25"/>
  <c r="AB641" i="25"/>
  <c r="AB642" i="25"/>
  <c r="AB643" i="25"/>
  <c r="AB644" i="25"/>
  <c r="AB645" i="25"/>
  <c r="AB646" i="25"/>
  <c r="AB647" i="25"/>
  <c r="AB648" i="25"/>
  <c r="AB649" i="25"/>
  <c r="AB650" i="25"/>
  <c r="AB651" i="25"/>
  <c r="AB652" i="25"/>
  <c r="AB653" i="25"/>
  <c r="AB654" i="25"/>
  <c r="H537" i="5"/>
  <c r="E537" i="5"/>
  <c r="G362" i="20"/>
  <c r="M362" i="20"/>
  <c r="E362" i="20"/>
  <c r="AI536" i="5"/>
  <c r="AI535" i="5"/>
  <c r="AE535" i="5"/>
  <c r="AE536" i="5"/>
  <c r="H536" i="5"/>
  <c r="E536" i="5"/>
  <c r="H535" i="5"/>
  <c r="E535" i="5"/>
  <c r="AI534" i="5" l="1"/>
  <c r="AE534" i="5"/>
  <c r="H534" i="5"/>
  <c r="E534" i="5"/>
  <c r="AI533" i="5"/>
  <c r="AE533" i="5"/>
  <c r="H533" i="5" l="1"/>
  <c r="E533" i="5"/>
  <c r="E281" i="20" l="1"/>
  <c r="G361" i="20"/>
  <c r="M361" i="20"/>
  <c r="E361" i="20"/>
  <c r="M360" i="20"/>
  <c r="G360" i="20"/>
  <c r="E360" i="20"/>
  <c r="G359" i="20"/>
  <c r="M359" i="20"/>
  <c r="E359" i="20"/>
  <c r="G358" i="20"/>
  <c r="M358" i="20"/>
  <c r="G357" i="20"/>
  <c r="M357" i="20"/>
  <c r="E357" i="20"/>
  <c r="G356" i="20"/>
  <c r="M356" i="20"/>
  <c r="E356" i="20"/>
  <c r="G355" i="20"/>
  <c r="M355" i="20"/>
  <c r="E355" i="20"/>
  <c r="G354" i="20"/>
  <c r="M354" i="20"/>
  <c r="E354" i="20"/>
  <c r="G353" i="20"/>
  <c r="M353" i="20"/>
  <c r="E353" i="20"/>
  <c r="G352" i="20"/>
  <c r="M352" i="20"/>
  <c r="E352" i="20"/>
  <c r="G351" i="20"/>
  <c r="M351" i="20"/>
  <c r="E351" i="20"/>
  <c r="G350" i="20"/>
  <c r="M350" i="20"/>
  <c r="E350" i="20"/>
  <c r="AI532" i="5"/>
  <c r="AE532" i="5"/>
  <c r="H532" i="5"/>
  <c r="E532" i="5"/>
  <c r="AI531" i="5"/>
  <c r="AE531" i="5"/>
  <c r="H531" i="5"/>
  <c r="E531" i="5"/>
  <c r="AI530" i="5"/>
  <c r="AE530" i="5"/>
  <c r="H530" i="5"/>
  <c r="E530" i="5"/>
  <c r="AE519" i="5"/>
  <c r="AI529" i="5"/>
  <c r="AE529" i="5"/>
  <c r="H529" i="5"/>
  <c r="E529" i="5"/>
  <c r="AI528" i="5"/>
  <c r="AE528" i="5"/>
  <c r="E528" i="5"/>
  <c r="H528" i="5"/>
  <c r="AI527" i="5"/>
  <c r="AI526" i="5"/>
  <c r="AI525" i="5"/>
  <c r="AE527" i="5"/>
  <c r="AE526" i="5"/>
  <c r="AE525" i="5"/>
  <c r="H527" i="5"/>
  <c r="E527" i="5"/>
  <c r="H526" i="5"/>
  <c r="E526" i="5"/>
  <c r="G349" i="20"/>
  <c r="H525" i="5"/>
  <c r="E525" i="5"/>
  <c r="AI524" i="5"/>
  <c r="AE524" i="5"/>
  <c r="H524" i="5"/>
  <c r="E524" i="5"/>
  <c r="AI523" i="5"/>
  <c r="AE523" i="5"/>
  <c r="H523" i="5"/>
  <c r="E523" i="5"/>
  <c r="AI522" i="5"/>
  <c r="AE522" i="5"/>
  <c r="H522" i="5"/>
  <c r="E522" i="5"/>
  <c r="AI521" i="5"/>
  <c r="AE521" i="5"/>
  <c r="H521" i="5"/>
  <c r="E521" i="5"/>
  <c r="AI520" i="5"/>
  <c r="AE520" i="5"/>
  <c r="H520" i="5"/>
  <c r="E520" i="5"/>
  <c r="E349" i="20"/>
  <c r="M349" i="20"/>
  <c r="AI519" i="5"/>
  <c r="AE518" i="5"/>
  <c r="H519" i="5"/>
  <c r="E519" i="5"/>
  <c r="AI518" i="5"/>
  <c r="H518" i="5"/>
  <c r="E518" i="5"/>
  <c r="AI517" i="5"/>
  <c r="AI516" i="5"/>
  <c r="AE517" i="5"/>
  <c r="AE516" i="5"/>
  <c r="H517" i="5"/>
  <c r="E517" i="5"/>
  <c r="H516" i="5"/>
  <c r="E516" i="5"/>
  <c r="AI515" i="5" l="1"/>
  <c r="AE515" i="5"/>
  <c r="E515" i="5"/>
  <c r="H515" i="5"/>
  <c r="G348" i="20" l="1"/>
  <c r="M348" i="20"/>
  <c r="E348" i="20"/>
  <c r="G347" i="20"/>
  <c r="M347" i="20"/>
  <c r="E347" i="20"/>
  <c r="G346" i="20"/>
  <c r="M346" i="20"/>
  <c r="E346" i="20"/>
  <c r="G345" i="20"/>
  <c r="M345" i="20"/>
  <c r="E345" i="20"/>
  <c r="G344" i="20"/>
  <c r="M344" i="20"/>
  <c r="E344" i="20"/>
  <c r="G343" i="20"/>
  <c r="M343" i="20"/>
  <c r="E343" i="20"/>
  <c r="G342" i="20"/>
  <c r="M342" i="20"/>
  <c r="E342" i="20"/>
  <c r="E285" i="20" l="1"/>
  <c r="E273" i="20"/>
  <c r="E290" i="20"/>
  <c r="AI514" i="5"/>
  <c r="AE514" i="5"/>
  <c r="H514" i="5" l="1"/>
  <c r="E514" i="5"/>
  <c r="AI513" i="5" l="1"/>
  <c r="AI512" i="5"/>
  <c r="AE513" i="5"/>
  <c r="AE512" i="5"/>
  <c r="E513" i="5"/>
  <c r="H513" i="5"/>
  <c r="H512" i="5"/>
  <c r="E512" i="5"/>
  <c r="AI511" i="5"/>
  <c r="AI510" i="5"/>
  <c r="AE511" i="5"/>
  <c r="AE510" i="5"/>
  <c r="G341" i="20"/>
  <c r="H511" i="5"/>
  <c r="E511" i="5"/>
  <c r="E510" i="5"/>
  <c r="H510" i="5"/>
  <c r="AI509" i="5"/>
  <c r="AE509" i="5"/>
  <c r="H509" i="5"/>
  <c r="E509" i="5"/>
  <c r="AI508" i="5"/>
  <c r="AE508" i="5"/>
  <c r="E508" i="5"/>
  <c r="H508" i="5"/>
  <c r="AI507" i="5"/>
  <c r="AE507" i="5"/>
  <c r="H507" i="5"/>
  <c r="E507" i="5"/>
  <c r="AI506" i="5"/>
  <c r="AE506" i="5"/>
  <c r="E506" i="5"/>
  <c r="H506" i="5"/>
  <c r="E271" i="20"/>
  <c r="E341" i="20"/>
  <c r="M341" i="20"/>
  <c r="G340" i="20"/>
  <c r="E340" i="20"/>
  <c r="M340" i="20"/>
  <c r="G339" i="20"/>
  <c r="E339" i="20"/>
  <c r="M339" i="20"/>
  <c r="G338" i="20"/>
  <c r="E338" i="20"/>
  <c r="M338" i="20"/>
  <c r="E262" i="20"/>
  <c r="AI505" i="5"/>
  <c r="AE505" i="5"/>
  <c r="H505" i="5"/>
  <c r="E505" i="5"/>
  <c r="AI504" i="5"/>
  <c r="AE504" i="5"/>
  <c r="H504" i="5"/>
  <c r="E504" i="5"/>
  <c r="AI503" i="5"/>
  <c r="AE503" i="5"/>
  <c r="H503" i="5"/>
  <c r="E503" i="5"/>
  <c r="AI502" i="5"/>
  <c r="AI501" i="5"/>
  <c r="AE502" i="5"/>
  <c r="AE501" i="5"/>
  <c r="H502" i="5"/>
  <c r="E502" i="5"/>
  <c r="L337" i="20"/>
  <c r="G337" i="20"/>
  <c r="H501" i="5"/>
  <c r="E501" i="5"/>
  <c r="M337" i="20" l="1"/>
  <c r="K24" i="16"/>
  <c r="E337" i="20"/>
  <c r="L336" i="20"/>
  <c r="M336" i="20" s="1"/>
  <c r="G336" i="20"/>
  <c r="E336" i="20"/>
  <c r="AI500" i="5"/>
  <c r="AE500" i="5"/>
  <c r="E500" i="5"/>
  <c r="H500" i="5"/>
  <c r="AI499" i="5"/>
  <c r="AE499" i="5"/>
  <c r="L335" i="20"/>
  <c r="M335" i="20" s="1"/>
  <c r="G335" i="20"/>
  <c r="E335" i="20"/>
  <c r="E499" i="5"/>
  <c r="H499" i="5"/>
  <c r="G334" i="20"/>
  <c r="E334" i="20"/>
  <c r="M334" i="20"/>
  <c r="L333" i="20"/>
  <c r="M333" i="20" s="1"/>
  <c r="G333" i="20"/>
  <c r="E333" i="20"/>
  <c r="M332" i="20"/>
  <c r="G332" i="20"/>
  <c r="E332" i="20"/>
  <c r="K23" i="16"/>
  <c r="L331" i="20"/>
  <c r="M331" i="20" s="1"/>
  <c r="G331" i="20"/>
  <c r="E331" i="20"/>
  <c r="AI498" i="5"/>
  <c r="AE498" i="5"/>
  <c r="E498" i="5"/>
  <c r="H498" i="5"/>
  <c r="AI497" i="5"/>
  <c r="AE497" i="5"/>
  <c r="E497" i="5"/>
  <c r="H497" i="5"/>
  <c r="L330" i="20"/>
  <c r="M330" i="20" s="1"/>
  <c r="G330" i="20"/>
  <c r="E330" i="20"/>
  <c r="AI496" i="5"/>
  <c r="AE496" i="5"/>
  <c r="E496" i="5"/>
  <c r="H496" i="5"/>
  <c r="AI495" i="5"/>
  <c r="AE495" i="5"/>
  <c r="E495" i="5"/>
  <c r="H495" i="5"/>
  <c r="AI494" i="5"/>
  <c r="AE494" i="5"/>
  <c r="E494" i="5"/>
  <c r="H494" i="5"/>
  <c r="AI493" i="5"/>
  <c r="AE493" i="5"/>
  <c r="H493" i="5"/>
  <c r="E493" i="5"/>
  <c r="AI492" i="5"/>
  <c r="AE492" i="5"/>
  <c r="H492" i="5"/>
  <c r="E492" i="5"/>
  <c r="AI491" i="5"/>
  <c r="AE491" i="5"/>
  <c r="E491" i="5"/>
  <c r="H491" i="5"/>
  <c r="AI490" i="5"/>
  <c r="AI489" i="5"/>
  <c r="AE490" i="5"/>
  <c r="E490" i="5"/>
  <c r="H490" i="5"/>
  <c r="AE489" i="5"/>
  <c r="E489" i="5"/>
  <c r="H489" i="5"/>
  <c r="L329" i="20"/>
  <c r="M329" i="20" s="1"/>
  <c r="AI488" i="5"/>
  <c r="AE488" i="5"/>
  <c r="G329" i="20"/>
  <c r="G328" i="20"/>
  <c r="E488" i="5"/>
  <c r="H488" i="5"/>
  <c r="E329" i="20"/>
  <c r="E328" i="20"/>
  <c r="M328" i="20"/>
  <c r="G327" i="20"/>
  <c r="E327" i="20"/>
  <c r="M327" i="20"/>
  <c r="L326" i="20"/>
  <c r="M326" i="20" s="1"/>
  <c r="G326" i="20"/>
  <c r="E326" i="20"/>
  <c r="G325" i="20"/>
  <c r="E325" i="20"/>
  <c r="M325" i="20"/>
  <c r="L324" i="20"/>
  <c r="M324" i="20" s="1"/>
  <c r="G324" i="20"/>
  <c r="E324" i="20"/>
  <c r="L323" i="20"/>
  <c r="M323" i="20" s="1"/>
  <c r="G323" i="20"/>
  <c r="E323" i="20"/>
  <c r="G322" i="20"/>
  <c r="E322" i="20"/>
  <c r="M322" i="20"/>
  <c r="L321" i="20"/>
  <c r="M321" i="20" s="1"/>
  <c r="G321" i="20"/>
  <c r="E321" i="20"/>
  <c r="G320" i="20"/>
  <c r="E320" i="20"/>
  <c r="M320" i="20"/>
  <c r="G319" i="20"/>
  <c r="M319" i="20"/>
  <c r="E319" i="20"/>
  <c r="G318" i="20"/>
  <c r="M318" i="20"/>
  <c r="E318" i="20"/>
  <c r="L317" i="20"/>
  <c r="M317" i="20" s="1"/>
  <c r="G317" i="20"/>
  <c r="E317" i="20"/>
  <c r="L316" i="20"/>
  <c r="M316" i="20" s="1"/>
  <c r="G316" i="20"/>
  <c r="E316" i="20"/>
  <c r="G315" i="20" l="1"/>
  <c r="M315" i="20"/>
  <c r="E315" i="20"/>
  <c r="AI485" i="5"/>
  <c r="AI486" i="5"/>
  <c r="AI487" i="5"/>
  <c r="AE487" i="5"/>
  <c r="H487" i="5"/>
  <c r="E487" i="5"/>
  <c r="AE486" i="5"/>
  <c r="H486" i="5"/>
  <c r="E486" i="5"/>
  <c r="AE485" i="5"/>
  <c r="H485" i="5"/>
  <c r="E485" i="5"/>
  <c r="AI484" i="5"/>
  <c r="AI483" i="5"/>
  <c r="AI482" i="5"/>
  <c r="AI481" i="5"/>
  <c r="AI480" i="5"/>
  <c r="AE484" i="5"/>
  <c r="H484" i="5"/>
  <c r="E484" i="5"/>
  <c r="AE483" i="5"/>
  <c r="H483" i="5"/>
  <c r="E483" i="5"/>
  <c r="AE482" i="5" l="1"/>
  <c r="AE481" i="5"/>
  <c r="H482" i="5"/>
  <c r="E482" i="5"/>
  <c r="H481" i="5"/>
  <c r="E481" i="5"/>
  <c r="AE480" i="5"/>
  <c r="H480" i="5"/>
  <c r="E480" i="5"/>
  <c r="AI479" i="5"/>
  <c r="AI478" i="5"/>
  <c r="AI477" i="5"/>
  <c r="AE479" i="5"/>
  <c r="H479" i="5"/>
  <c r="E479" i="5"/>
  <c r="H478" i="5"/>
  <c r="E478" i="5"/>
  <c r="AE477" i="5"/>
  <c r="H477" i="5"/>
  <c r="E477" i="5"/>
  <c r="AI476" i="5" l="1"/>
  <c r="AI475" i="5"/>
  <c r="AE476" i="5"/>
  <c r="AE475" i="5"/>
  <c r="H475" i="5"/>
  <c r="H476" i="5"/>
  <c r="E476" i="5"/>
  <c r="E475" i="5"/>
  <c r="AI474" i="5"/>
  <c r="AE474" i="5"/>
  <c r="H474" i="5"/>
  <c r="E474" i="5"/>
  <c r="G314" i="20" l="1"/>
  <c r="E314" i="20"/>
  <c r="M314" i="20"/>
  <c r="G313" i="20"/>
  <c r="E313" i="20"/>
  <c r="M313" i="20"/>
  <c r="G312" i="20"/>
  <c r="E312" i="20"/>
  <c r="M312" i="20"/>
  <c r="AI473" i="5"/>
  <c r="AE473" i="5"/>
  <c r="E473" i="5"/>
  <c r="H473" i="5"/>
  <c r="AI472" i="5"/>
  <c r="AE472" i="5"/>
  <c r="E472" i="5"/>
  <c r="H472" i="5"/>
  <c r="AI471" i="5"/>
  <c r="AE471" i="5"/>
  <c r="H471" i="5"/>
  <c r="E471" i="5"/>
  <c r="AI470" i="5"/>
  <c r="AE470" i="5"/>
  <c r="E470" i="5"/>
  <c r="H470" i="5"/>
  <c r="AI469" i="5"/>
  <c r="AI468" i="5"/>
  <c r="AI467" i="5"/>
  <c r="AE469" i="5"/>
  <c r="E469" i="5"/>
  <c r="H469" i="5"/>
  <c r="AE468" i="5"/>
  <c r="E468" i="5"/>
  <c r="H468" i="5"/>
  <c r="AE467" i="5"/>
  <c r="AI466" i="5"/>
  <c r="AE466" i="5"/>
  <c r="E467" i="5"/>
  <c r="H467" i="5"/>
  <c r="E466" i="5"/>
  <c r="H466" i="5"/>
  <c r="AI465" i="5"/>
  <c r="AE465" i="5"/>
  <c r="G311" i="20"/>
  <c r="E311" i="20"/>
  <c r="M311" i="20"/>
  <c r="AI464" i="5"/>
  <c r="AE464" i="5"/>
  <c r="E465" i="5"/>
  <c r="H465" i="5"/>
  <c r="E464" i="5"/>
  <c r="H464" i="5"/>
  <c r="AI463" i="5"/>
  <c r="AE463" i="5"/>
  <c r="E463" i="5"/>
  <c r="H463" i="5"/>
  <c r="AI462" i="5"/>
  <c r="AE462" i="5"/>
  <c r="E462" i="5"/>
  <c r="H462" i="5"/>
  <c r="AI461" i="5"/>
  <c r="AI460" i="5"/>
  <c r="AE461" i="5"/>
  <c r="E461" i="5"/>
  <c r="H461" i="5"/>
  <c r="AE460" i="5"/>
  <c r="E460" i="5"/>
  <c r="H460" i="5"/>
  <c r="AI459" i="5"/>
  <c r="AE459" i="5"/>
  <c r="E459" i="5"/>
  <c r="H459" i="5"/>
  <c r="AI458" i="5"/>
  <c r="AE458" i="5"/>
  <c r="E458" i="5"/>
  <c r="H458" i="5"/>
  <c r="AI457" i="5"/>
  <c r="AE457" i="5"/>
  <c r="E457" i="5"/>
  <c r="H457" i="5"/>
  <c r="AI456" i="5"/>
  <c r="AE456" i="5"/>
  <c r="E456" i="5"/>
  <c r="H456" i="5"/>
  <c r="AI455" i="5"/>
  <c r="AE455" i="5"/>
  <c r="E455" i="5"/>
  <c r="H455" i="5"/>
  <c r="AI454" i="5"/>
  <c r="AE454" i="5"/>
  <c r="H454" i="5"/>
  <c r="E454" i="5"/>
  <c r="AI453" i="5"/>
  <c r="AE453" i="5"/>
  <c r="E453" i="5"/>
  <c r="H453" i="5"/>
  <c r="AE452" i="5"/>
  <c r="E452" i="5"/>
  <c r="H452" i="5"/>
  <c r="AI451" i="5"/>
  <c r="AI452" i="5"/>
  <c r="AI450" i="5"/>
  <c r="AE451" i="5"/>
  <c r="AE450" i="5"/>
  <c r="H451" i="5"/>
  <c r="E451" i="5"/>
  <c r="G310" i="20"/>
  <c r="M310" i="20"/>
  <c r="E310" i="20"/>
  <c r="E450" i="5"/>
  <c r="H450" i="5"/>
  <c r="AI449" i="5"/>
  <c r="AE449" i="5"/>
  <c r="E449" i="5"/>
  <c r="H449" i="5"/>
  <c r="E265" i="20"/>
  <c r="E264" i="20"/>
  <c r="G309" i="20"/>
  <c r="E309" i="20"/>
  <c r="M309" i="20"/>
  <c r="G308" i="20"/>
  <c r="E308" i="20"/>
  <c r="M308" i="20"/>
  <c r="G307" i="20" l="1"/>
  <c r="E307" i="20"/>
  <c r="M307" i="20"/>
  <c r="G306" i="20"/>
  <c r="E306" i="20"/>
  <c r="M306" i="20"/>
  <c r="G305" i="20"/>
  <c r="E305" i="20"/>
  <c r="M305" i="20"/>
  <c r="G304" i="20"/>
  <c r="E304" i="20"/>
  <c r="M304" i="20"/>
  <c r="K22" i="16"/>
  <c r="K21" i="16"/>
  <c r="G303" i="20"/>
  <c r="M303" i="20"/>
  <c r="G302" i="20"/>
  <c r="M302" i="20"/>
  <c r="G301" i="20"/>
  <c r="M301" i="20"/>
  <c r="E301" i="20"/>
  <c r="G300" i="20"/>
  <c r="M300" i="20"/>
  <c r="E300" i="20"/>
  <c r="G299" i="20"/>
  <c r="M299" i="20"/>
  <c r="G298" i="20"/>
  <c r="E298" i="20"/>
  <c r="M298" i="20"/>
  <c r="G297" i="20"/>
  <c r="E297" i="20"/>
  <c r="M297" i="20"/>
  <c r="G296" i="20"/>
  <c r="E296" i="20"/>
  <c r="M296" i="20"/>
  <c r="G295" i="20"/>
  <c r="E295" i="20"/>
  <c r="M295" i="20"/>
  <c r="G294" i="20"/>
  <c r="E294" i="20"/>
  <c r="M294" i="20"/>
  <c r="G293" i="20"/>
  <c r="E293" i="20"/>
  <c r="M293" i="20"/>
  <c r="G292" i="20"/>
  <c r="E292" i="20"/>
  <c r="M292" i="20"/>
  <c r="G291" i="20"/>
  <c r="M291" i="20"/>
  <c r="G290" i="20"/>
  <c r="M290" i="20"/>
  <c r="G289" i="20"/>
  <c r="M289" i="20"/>
  <c r="E289" i="20"/>
  <c r="E205" i="20"/>
  <c r="E243" i="20"/>
  <c r="G288" i="20"/>
  <c r="E288" i="20"/>
  <c r="M288" i="20"/>
  <c r="G287" i="20"/>
  <c r="E287" i="20"/>
  <c r="M287" i="20"/>
  <c r="G286" i="20"/>
  <c r="M286" i="20"/>
  <c r="G285" i="20"/>
  <c r="M285" i="20"/>
  <c r="G284" i="20"/>
  <c r="E284" i="20"/>
  <c r="M284" i="20"/>
  <c r="G283" i="20"/>
  <c r="E283" i="20"/>
  <c r="M283" i="20"/>
  <c r="G282" i="20"/>
  <c r="E282" i="20"/>
  <c r="M282" i="20"/>
  <c r="G281" i="20"/>
  <c r="M281" i="20"/>
  <c r="G280" i="20"/>
  <c r="E280" i="20"/>
  <c r="M280" i="20"/>
  <c r="G279" i="20"/>
  <c r="E279" i="20"/>
  <c r="M279" i="20"/>
  <c r="G278" i="20"/>
  <c r="E278" i="20"/>
  <c r="M278" i="20"/>
  <c r="E222" i="20" l="1"/>
  <c r="G277" i="20"/>
  <c r="M277" i="20"/>
  <c r="E277" i="20"/>
  <c r="G276" i="20" l="1"/>
  <c r="M276" i="20"/>
  <c r="E276" i="20"/>
  <c r="G275" i="20"/>
  <c r="M275" i="20"/>
  <c r="E275" i="20"/>
  <c r="G274" i="20" l="1"/>
  <c r="M274" i="20"/>
  <c r="E274" i="20"/>
  <c r="G273" i="20"/>
  <c r="M273" i="20"/>
  <c r="E235" i="20"/>
  <c r="G272" i="20"/>
  <c r="G271" i="20"/>
  <c r="E272" i="20"/>
  <c r="M272" i="20"/>
  <c r="M271" i="20"/>
  <c r="G270" i="20"/>
  <c r="M270" i="20"/>
  <c r="E270" i="20"/>
  <c r="G269" i="20"/>
  <c r="E269" i="20"/>
  <c r="M269" i="20"/>
  <c r="AI448" i="5"/>
  <c r="AE448" i="5"/>
  <c r="H448" i="5"/>
  <c r="E448" i="5"/>
  <c r="AI447" i="5" l="1"/>
  <c r="AE447" i="5"/>
  <c r="E447" i="5"/>
  <c r="H447" i="5"/>
  <c r="AI446" i="5"/>
  <c r="AE446" i="5"/>
  <c r="H446" i="5"/>
  <c r="E446" i="5"/>
  <c r="AI445" i="5"/>
  <c r="AE445" i="5"/>
  <c r="H445" i="5"/>
  <c r="E445" i="5"/>
  <c r="AI444" i="5"/>
  <c r="AE444" i="5"/>
  <c r="H444" i="5"/>
  <c r="E444" i="5"/>
  <c r="G268" i="20" l="1"/>
  <c r="M268" i="20"/>
  <c r="E268" i="20"/>
  <c r="G267" i="20"/>
  <c r="M267" i="20"/>
  <c r="E267" i="20"/>
  <c r="E230" i="20"/>
  <c r="AI443" i="5"/>
  <c r="AE443" i="5"/>
  <c r="H443" i="5"/>
  <c r="E443" i="5"/>
  <c r="G266" i="20"/>
  <c r="AI442" i="5"/>
  <c r="AE442" i="5"/>
  <c r="E442" i="5"/>
  <c r="H442" i="5"/>
  <c r="AI441" i="5"/>
  <c r="AE441" i="5"/>
  <c r="H441" i="5"/>
  <c r="E441" i="5"/>
  <c r="AI440" i="5"/>
  <c r="AE440" i="5"/>
  <c r="E440" i="5"/>
  <c r="H440" i="5"/>
  <c r="AI439" i="5"/>
  <c r="AI438" i="5"/>
  <c r="AE439" i="5"/>
  <c r="E439" i="5"/>
  <c r="H439" i="5"/>
  <c r="G265" i="20"/>
  <c r="G264" i="20"/>
  <c r="G263" i="20"/>
  <c r="AE438" i="5"/>
  <c r="H438" i="5"/>
  <c r="E438" i="5"/>
  <c r="E174" i="20"/>
  <c r="AI437" i="5"/>
  <c r="AE437" i="5"/>
  <c r="H437" i="5"/>
  <c r="E437" i="5"/>
  <c r="E225" i="20"/>
  <c r="AI436" i="5"/>
  <c r="AE436" i="5"/>
  <c r="E436" i="5"/>
  <c r="H436" i="5"/>
  <c r="AI435" i="5"/>
  <c r="AE435" i="5"/>
  <c r="H435" i="5"/>
  <c r="E435" i="5"/>
  <c r="G262" i="20" l="1"/>
  <c r="G261" i="20"/>
  <c r="G260" i="20"/>
  <c r="AI434" i="5" l="1"/>
  <c r="AE434" i="5"/>
  <c r="E434" i="5"/>
  <c r="H434" i="5"/>
  <c r="G259" i="20"/>
  <c r="G258" i="20"/>
  <c r="G257" i="20"/>
  <c r="G256" i="20" l="1"/>
  <c r="G255" i="20"/>
  <c r="AI433" i="5"/>
  <c r="AE433" i="5"/>
  <c r="H433" i="5"/>
  <c r="E433" i="5"/>
  <c r="AI432" i="5"/>
  <c r="AE432" i="5"/>
  <c r="H432" i="5"/>
  <c r="E432" i="5"/>
  <c r="H431" i="5"/>
  <c r="G254" i="20"/>
  <c r="G253" i="20"/>
  <c r="AI431" i="5"/>
  <c r="AI430" i="5"/>
  <c r="AE431" i="5"/>
  <c r="AE430" i="5"/>
  <c r="E431" i="5"/>
  <c r="H430" i="5"/>
  <c r="E430" i="5"/>
  <c r="AI429" i="5"/>
  <c r="AI428" i="5"/>
  <c r="AE429" i="5"/>
  <c r="AE428" i="5"/>
  <c r="H429" i="5"/>
  <c r="E429" i="5"/>
  <c r="H428" i="5"/>
  <c r="E428" i="5"/>
  <c r="AI427" i="5"/>
  <c r="AE427" i="5"/>
  <c r="H427" i="5"/>
  <c r="E427" i="5"/>
  <c r="AI426" i="5"/>
  <c r="AE426" i="5"/>
  <c r="E426" i="5"/>
  <c r="H426" i="5"/>
  <c r="AI425" i="5"/>
  <c r="AE425" i="5"/>
  <c r="H425" i="5"/>
  <c r="E425" i="5"/>
  <c r="AI424" i="5"/>
  <c r="AE424" i="5"/>
  <c r="H424" i="5"/>
  <c r="E424" i="5"/>
  <c r="AI423" i="5"/>
  <c r="AE423" i="5"/>
  <c r="H423" i="5"/>
  <c r="E423" i="5"/>
  <c r="AI422" i="5"/>
  <c r="AI421" i="5"/>
  <c r="AE422" i="5"/>
  <c r="H422" i="5"/>
  <c r="E422" i="5"/>
  <c r="AE421" i="5"/>
  <c r="H421" i="5"/>
  <c r="E421" i="5"/>
  <c r="AI420" i="5"/>
  <c r="AE420" i="5"/>
  <c r="H420" i="5"/>
  <c r="E420" i="5"/>
  <c r="AI419" i="5"/>
  <c r="AE419" i="5"/>
  <c r="H419" i="5"/>
  <c r="E419" i="5"/>
  <c r="AI418" i="5"/>
  <c r="AE418" i="5"/>
  <c r="H418" i="5"/>
  <c r="E418" i="5"/>
  <c r="K20" i="16"/>
  <c r="G252" i="20"/>
  <c r="AB2" i="25" l="1"/>
  <c r="G251" i="20"/>
  <c r="G249" i="20"/>
  <c r="AI417" i="5"/>
  <c r="AI416" i="5"/>
  <c r="AE417" i="5"/>
  <c r="H417" i="5"/>
  <c r="E417" i="5"/>
  <c r="AE416" i="5"/>
  <c r="H416" i="5"/>
  <c r="E416" i="5"/>
  <c r="AI415" i="5" l="1"/>
  <c r="AE415" i="5"/>
  <c r="E415" i="5"/>
  <c r="H415" i="5"/>
  <c r="G248" i="20"/>
  <c r="AI414" i="5"/>
  <c r="AE414" i="5"/>
  <c r="E414" i="5"/>
  <c r="H414" i="5"/>
  <c r="AI413" i="5"/>
  <c r="AE413" i="5"/>
  <c r="E413" i="5"/>
  <c r="H413" i="5"/>
  <c r="AI412" i="5"/>
  <c r="AE412" i="5"/>
  <c r="E412" i="5"/>
  <c r="H412" i="5"/>
  <c r="AI411" i="5"/>
  <c r="AE411" i="5"/>
  <c r="E411" i="5"/>
  <c r="H411" i="5"/>
  <c r="G247" i="20"/>
  <c r="AI405" i="5"/>
  <c r="AI406" i="5"/>
  <c r="AI407" i="5"/>
  <c r="AI408" i="5"/>
  <c r="AI409" i="5"/>
  <c r="AI410" i="5"/>
  <c r="AE410" i="5"/>
  <c r="AE409" i="5"/>
  <c r="AE408" i="5"/>
  <c r="AE407" i="5"/>
  <c r="AE406" i="5"/>
  <c r="AE405" i="5"/>
  <c r="E410" i="5"/>
  <c r="H410" i="5"/>
  <c r="E409" i="5"/>
  <c r="H409" i="5"/>
  <c r="E408" i="5"/>
  <c r="H408" i="5"/>
  <c r="E407" i="5"/>
  <c r="H407" i="5"/>
  <c r="H406" i="5"/>
  <c r="E406" i="5"/>
  <c r="E405" i="5"/>
  <c r="H405" i="5"/>
  <c r="AI404" i="5"/>
  <c r="AE404" i="5"/>
  <c r="E404" i="5"/>
  <c r="H404" i="5"/>
  <c r="AI403" i="5"/>
  <c r="AE403" i="5"/>
  <c r="H403" i="5"/>
  <c r="E403" i="5"/>
  <c r="AI402" i="5" l="1"/>
  <c r="AE402" i="5"/>
  <c r="H402" i="5"/>
  <c r="E402" i="5"/>
  <c r="AI401" i="5"/>
  <c r="AE401" i="5"/>
  <c r="H401" i="5"/>
  <c r="E401" i="5"/>
  <c r="AI400" i="5"/>
  <c r="AE400" i="5"/>
  <c r="H400" i="5"/>
  <c r="E400" i="5"/>
  <c r="AI399" i="5"/>
  <c r="AE399" i="5"/>
  <c r="H399" i="5"/>
  <c r="E399" i="5"/>
  <c r="G246" i="20"/>
  <c r="G245" i="20"/>
  <c r="AI398" i="5"/>
  <c r="AE398" i="5"/>
  <c r="H398" i="5"/>
  <c r="E398" i="5"/>
  <c r="AI397" i="5"/>
  <c r="AE397" i="5"/>
  <c r="E397" i="5"/>
  <c r="H397" i="5"/>
  <c r="G244" i="20"/>
  <c r="G243" i="20"/>
  <c r="G242" i="20"/>
  <c r="G241" i="20"/>
  <c r="G240" i="20"/>
  <c r="G239" i="20"/>
  <c r="AI396" i="5"/>
  <c r="AE396" i="5"/>
  <c r="H396" i="5"/>
  <c r="E396" i="5"/>
  <c r="AI395" i="5"/>
  <c r="AE395" i="5"/>
  <c r="H395" i="5"/>
  <c r="E395" i="5"/>
  <c r="G238" i="20"/>
  <c r="G237" i="20" l="1"/>
  <c r="AI394" i="5"/>
  <c r="AE394" i="5"/>
  <c r="G236" i="20" l="1"/>
  <c r="H394" i="5"/>
  <c r="E394" i="5"/>
  <c r="AI393" i="5" l="1"/>
  <c r="AE393" i="5"/>
  <c r="H393" i="5"/>
  <c r="E393" i="5"/>
  <c r="AI392" i="5"/>
  <c r="AE392" i="5"/>
  <c r="H392" i="5"/>
  <c r="E392" i="5"/>
  <c r="AI391" i="5"/>
  <c r="AE391" i="5"/>
  <c r="H391" i="5"/>
  <c r="E391" i="5"/>
  <c r="AI390" i="5"/>
  <c r="AE390" i="5"/>
  <c r="H390" i="5"/>
  <c r="E390" i="5"/>
  <c r="AI389" i="5"/>
  <c r="AE389" i="5"/>
  <c r="H389" i="5"/>
  <c r="E389" i="5"/>
  <c r="AI388" i="5"/>
  <c r="AE388" i="5"/>
  <c r="H388" i="5"/>
  <c r="E388" i="5"/>
  <c r="E141" i="20"/>
  <c r="G235" i="20"/>
  <c r="G234" i="20"/>
  <c r="G233" i="20"/>
  <c r="G232" i="20"/>
  <c r="G231" i="20"/>
  <c r="AI387" i="5"/>
  <c r="AE387" i="5"/>
  <c r="AE386" i="5"/>
  <c r="H387" i="5"/>
  <c r="E387" i="5"/>
  <c r="AI386" i="5"/>
  <c r="E386" i="5"/>
  <c r="H386" i="5"/>
  <c r="AI385" i="5"/>
  <c r="AE385" i="5"/>
  <c r="H385" i="5"/>
  <c r="E385" i="5"/>
  <c r="AI384" i="5"/>
  <c r="AE384" i="5"/>
  <c r="H384" i="5"/>
  <c r="E384" i="5"/>
  <c r="E162" i="20"/>
  <c r="E177" i="20" l="1"/>
  <c r="M218" i="20"/>
  <c r="AI383" i="5"/>
  <c r="AE383" i="5"/>
  <c r="H383" i="5"/>
  <c r="E383" i="5"/>
  <c r="AI382" i="5"/>
  <c r="AE382" i="5"/>
  <c r="E382" i="5"/>
  <c r="H382" i="5"/>
  <c r="AI381" i="5"/>
  <c r="AI380" i="5"/>
  <c r="AI379" i="5"/>
  <c r="AI378" i="5"/>
  <c r="AE381" i="5"/>
  <c r="AE380" i="5"/>
  <c r="AE379" i="5"/>
  <c r="AE378" i="5"/>
  <c r="H381" i="5"/>
  <c r="E381" i="5"/>
  <c r="E380" i="5"/>
  <c r="H380" i="5"/>
  <c r="E379" i="5"/>
  <c r="H379" i="5"/>
  <c r="E378" i="5"/>
  <c r="H378" i="5"/>
  <c r="K19" i="16"/>
  <c r="M216" i="20"/>
  <c r="G216" i="20"/>
  <c r="M215" i="20"/>
  <c r="G210" i="20"/>
  <c r="G204" i="20"/>
  <c r="G215" i="20"/>
  <c r="G214" i="20"/>
  <c r="G213" i="20"/>
  <c r="G212" i="20"/>
  <c r="G211" i="20"/>
  <c r="G209" i="20"/>
  <c r="G208" i="20"/>
  <c r="G207" i="20"/>
  <c r="G206" i="20"/>
  <c r="G205" i="20"/>
  <c r="AI377" i="5"/>
  <c r="AE377" i="5"/>
  <c r="E377" i="5"/>
  <c r="H377" i="5"/>
  <c r="AI376" i="5"/>
  <c r="AE376" i="5"/>
  <c r="E376" i="5"/>
  <c r="H376" i="5"/>
  <c r="AI375" i="5"/>
  <c r="AI374" i="5"/>
  <c r="AI373" i="5"/>
  <c r="AI372" i="5"/>
  <c r="AI371" i="5"/>
  <c r="AI370" i="5"/>
  <c r="AI369" i="5"/>
  <c r="AI368" i="5"/>
  <c r="AE375" i="5"/>
  <c r="AE374" i="5"/>
  <c r="E375" i="5"/>
  <c r="H375" i="5"/>
  <c r="E374" i="5"/>
  <c r="H374" i="5"/>
  <c r="AE373" i="5"/>
  <c r="AE372" i="5"/>
  <c r="AE371" i="5"/>
  <c r="E373" i="5"/>
  <c r="H373" i="5"/>
  <c r="E372" i="5"/>
  <c r="H372" i="5"/>
  <c r="E371" i="5"/>
  <c r="H371" i="5"/>
  <c r="AE370" i="5"/>
  <c r="E370" i="5"/>
  <c r="H370" i="5"/>
  <c r="AE369" i="5"/>
  <c r="AE368" i="5"/>
  <c r="E369" i="5"/>
  <c r="H369" i="5"/>
  <c r="E368" i="5"/>
  <c r="H368" i="5"/>
  <c r="AI367" i="5"/>
  <c r="AI366" i="5"/>
  <c r="AE367" i="5"/>
  <c r="AE366" i="5"/>
  <c r="E367" i="5"/>
  <c r="H367" i="5"/>
  <c r="E366" i="5"/>
  <c r="H366" i="5"/>
  <c r="AI365" i="5"/>
  <c r="AI364" i="5"/>
  <c r="AI363" i="5"/>
  <c r="AI362" i="5"/>
  <c r="AI361" i="5"/>
  <c r="AE365" i="5"/>
  <c r="AE364" i="5"/>
  <c r="AE363" i="5"/>
  <c r="AE362" i="5"/>
  <c r="AE361" i="5"/>
  <c r="AE360" i="5"/>
  <c r="AE359" i="5"/>
  <c r="AE358" i="5"/>
  <c r="AE357" i="5"/>
  <c r="AE356" i="5"/>
  <c r="H365" i="5"/>
  <c r="H364" i="5"/>
  <c r="H363" i="5"/>
  <c r="H362" i="5"/>
  <c r="H361" i="5"/>
  <c r="E365" i="5"/>
  <c r="E364" i="5"/>
  <c r="E363" i="5"/>
  <c r="E362" i="5"/>
  <c r="E361" i="5"/>
  <c r="E360" i="5"/>
  <c r="E359" i="5"/>
  <c r="E358" i="5"/>
  <c r="E357" i="5"/>
  <c r="E356" i="5"/>
  <c r="E355" i="5"/>
  <c r="AI360" i="5"/>
  <c r="H360" i="5"/>
  <c r="E344" i="5"/>
  <c r="H344" i="5"/>
  <c r="AE344" i="5"/>
  <c r="AI344" i="5"/>
  <c r="E345" i="5"/>
  <c r="H345" i="5"/>
  <c r="AE345" i="5"/>
  <c r="AI345" i="5"/>
  <c r="E346" i="5"/>
  <c r="H346" i="5"/>
  <c r="AE346" i="5"/>
  <c r="AI346" i="5"/>
  <c r="E347" i="5"/>
  <c r="H347" i="5"/>
  <c r="AE347" i="5"/>
  <c r="AI347" i="5"/>
  <c r="E348" i="5"/>
  <c r="H348" i="5"/>
  <c r="AE348" i="5"/>
  <c r="AI348" i="5"/>
  <c r="E349" i="5"/>
  <c r="H349" i="5"/>
  <c r="AE349" i="5"/>
  <c r="AI349" i="5"/>
  <c r="E350" i="5"/>
  <c r="H350" i="5"/>
  <c r="AE350" i="5"/>
  <c r="AI350" i="5"/>
  <c r="E351" i="5"/>
  <c r="H351" i="5"/>
  <c r="AE351" i="5"/>
  <c r="AI351" i="5"/>
  <c r="E352" i="5"/>
  <c r="H352" i="5"/>
  <c r="AE352" i="5"/>
  <c r="AI352" i="5"/>
  <c r="E353" i="5"/>
  <c r="H353" i="5"/>
  <c r="AE353" i="5"/>
  <c r="AI353" i="5"/>
  <c r="E354" i="5"/>
  <c r="H354" i="5"/>
  <c r="AE354" i="5"/>
  <c r="AI354" i="5"/>
  <c r="H355" i="5"/>
  <c r="AE355" i="5"/>
  <c r="AI355" i="5"/>
  <c r="H356" i="5"/>
  <c r="AI356" i="5"/>
  <c r="H357" i="5"/>
  <c r="AI357" i="5"/>
  <c r="H358" i="5"/>
  <c r="AI358" i="5"/>
  <c r="H359" i="5"/>
  <c r="AI359" i="5"/>
  <c r="G203" i="20"/>
  <c r="G202" i="20"/>
  <c r="G201" i="20"/>
  <c r="G200" i="20"/>
  <c r="G199" i="20"/>
  <c r="G198" i="20"/>
  <c r="G197" i="20"/>
  <c r="G196" i="20"/>
  <c r="G195" i="20"/>
  <c r="G194" i="20"/>
  <c r="G193" i="20"/>
  <c r="G192" i="20"/>
  <c r="G191" i="20"/>
  <c r="G190" i="20"/>
  <c r="G189" i="20"/>
  <c r="G188" i="20"/>
  <c r="G187" i="20"/>
  <c r="G186" i="20"/>
  <c r="G185" i="20"/>
  <c r="G184" i="20"/>
  <c r="G183" i="20"/>
  <c r="G182" i="20"/>
  <c r="G181" i="20"/>
  <c r="K18" i="16"/>
  <c r="G180" i="20"/>
  <c r="G179" i="20"/>
  <c r="G178" i="20"/>
  <c r="G177" i="20"/>
  <c r="G176" i="20"/>
  <c r="G175" i="20"/>
  <c r="G174" i="20"/>
  <c r="G173" i="20"/>
  <c r="G172" i="20"/>
  <c r="G171" i="20"/>
  <c r="AI343" i="5"/>
  <c r="AE343" i="5"/>
  <c r="E343" i="5"/>
  <c r="H343" i="5"/>
  <c r="AI342" i="5"/>
  <c r="AE342" i="5"/>
  <c r="E342" i="5"/>
  <c r="H342" i="5"/>
  <c r="AI341" i="5"/>
  <c r="AI340" i="5"/>
  <c r="AE341" i="5"/>
  <c r="AE340" i="5"/>
  <c r="H341" i="5"/>
  <c r="E341" i="5"/>
  <c r="G170" i="20"/>
  <c r="G169" i="20"/>
  <c r="E340" i="5"/>
  <c r="H340" i="5"/>
  <c r="AI339" i="5"/>
  <c r="AE339" i="5"/>
  <c r="E339" i="5"/>
  <c r="H339" i="5"/>
  <c r="AI338" i="5"/>
  <c r="AE338" i="5"/>
  <c r="E338" i="5"/>
  <c r="H338" i="5"/>
  <c r="AI337" i="5"/>
  <c r="AE337" i="5"/>
  <c r="E337" i="5"/>
  <c r="H337" i="5"/>
  <c r="AI336" i="5"/>
  <c r="AE336" i="5"/>
  <c r="E336" i="5"/>
  <c r="H336" i="5"/>
  <c r="G168" i="20"/>
  <c r="G167" i="20"/>
  <c r="G166" i="20"/>
  <c r="K17" i="16"/>
  <c r="AI335" i="5"/>
  <c r="AE335" i="5"/>
  <c r="E335" i="5"/>
  <c r="H335" i="5"/>
  <c r="G165" i="20"/>
  <c r="G164" i="20"/>
  <c r="G163" i="20"/>
  <c r="G162" i="20"/>
  <c r="M161" i="20"/>
  <c r="G161" i="20"/>
  <c r="E109" i="20"/>
  <c r="AI334" i="5"/>
  <c r="AE334" i="5"/>
  <c r="E334" i="5"/>
  <c r="H334" i="5"/>
  <c r="AI333" i="5"/>
  <c r="AE333" i="5"/>
  <c r="E333" i="5"/>
  <c r="H333" i="5"/>
  <c r="AI332" i="5"/>
  <c r="AE332" i="5"/>
  <c r="H332" i="5"/>
  <c r="E332" i="5"/>
  <c r="AI331" i="5"/>
  <c r="AE331" i="5"/>
  <c r="E331" i="5"/>
  <c r="H331" i="5"/>
  <c r="AI330" i="5"/>
  <c r="AE330" i="5"/>
  <c r="E330" i="5"/>
  <c r="H330" i="5"/>
  <c r="AI329" i="5"/>
  <c r="AE329" i="5"/>
  <c r="E329" i="5"/>
  <c r="H329" i="5"/>
  <c r="AI328" i="5"/>
  <c r="AI327" i="5"/>
  <c r="AE328" i="5"/>
  <c r="AE327" i="5"/>
  <c r="E328" i="5"/>
  <c r="H328" i="5"/>
  <c r="E327" i="5"/>
  <c r="H327" i="5"/>
  <c r="AI326" i="5"/>
  <c r="AI325" i="5"/>
  <c r="AE326" i="5"/>
  <c r="E326" i="5"/>
  <c r="H326" i="5"/>
  <c r="AE325" i="5"/>
  <c r="E325" i="5"/>
  <c r="H325" i="5"/>
  <c r="AI324" i="5"/>
  <c r="AI323" i="5"/>
  <c r="AE324" i="5"/>
  <c r="AE323" i="5"/>
  <c r="E324" i="5"/>
  <c r="H324" i="5"/>
  <c r="H323" i="5"/>
  <c r="E323" i="5"/>
  <c r="AI322" i="5"/>
  <c r="AE322" i="5"/>
  <c r="H322" i="5"/>
  <c r="E322" i="5"/>
  <c r="G160" i="20"/>
  <c r="G159" i="20"/>
  <c r="G158" i="20"/>
  <c r="G157" i="20"/>
  <c r="G156" i="20"/>
  <c r="AE321" i="5"/>
  <c r="AE320" i="5"/>
  <c r="AI321" i="5"/>
  <c r="H321" i="5"/>
  <c r="E321" i="5"/>
  <c r="AI320" i="5"/>
  <c r="E320" i="5"/>
  <c r="H320" i="5"/>
  <c r="AI319" i="5"/>
  <c r="AE319" i="5"/>
  <c r="E319" i="5"/>
  <c r="H319" i="5"/>
  <c r="G155" i="20"/>
  <c r="G154" i="20"/>
  <c r="AI318" i="5"/>
  <c r="AE318" i="5"/>
  <c r="H318" i="5"/>
  <c r="E318" i="5"/>
  <c r="G153" i="20"/>
  <c r="AI317" i="5"/>
  <c r="AE317" i="5"/>
  <c r="E317" i="5"/>
  <c r="H317" i="5"/>
  <c r="AI316" i="5"/>
  <c r="AI315" i="5"/>
  <c r="AI314" i="5"/>
  <c r="AE316" i="5"/>
  <c r="AE315" i="5"/>
  <c r="AE314" i="5"/>
  <c r="E316" i="5"/>
  <c r="H316" i="5"/>
  <c r="E315" i="5"/>
  <c r="H315" i="5"/>
  <c r="E314" i="5"/>
  <c r="H314" i="5"/>
  <c r="N86" i="1"/>
  <c r="N82" i="1"/>
  <c r="M82" i="1"/>
  <c r="G152" i="20" l="1"/>
  <c r="G151" i="20"/>
  <c r="G150" i="20"/>
  <c r="G149" i="20"/>
  <c r="K16" i="16"/>
  <c r="G148" i="20"/>
  <c r="G147" i="20"/>
  <c r="G146" i="20"/>
  <c r="N145" i="20" l="1"/>
  <c r="AI313" i="5"/>
  <c r="AE313" i="5"/>
  <c r="G145" i="20"/>
  <c r="H313" i="5"/>
  <c r="E313" i="5"/>
  <c r="G144" i="20" l="1"/>
  <c r="AI312" i="5"/>
  <c r="AE312" i="5"/>
  <c r="H312" i="5"/>
  <c r="E312" i="5"/>
  <c r="G143" i="20"/>
  <c r="AI311" i="5" l="1"/>
  <c r="AE311" i="5"/>
  <c r="AI310" i="5" l="1"/>
  <c r="AE310" i="5"/>
  <c r="H311" i="5"/>
  <c r="E311" i="5"/>
  <c r="E310" i="5"/>
  <c r="H310" i="5"/>
  <c r="AI309" i="5"/>
  <c r="AI308" i="5"/>
  <c r="AE309" i="5"/>
  <c r="AE308" i="5"/>
  <c r="E309" i="5"/>
  <c r="H309" i="5"/>
  <c r="E308" i="5"/>
  <c r="H308" i="5"/>
  <c r="AI307" i="5"/>
  <c r="AE307" i="5"/>
  <c r="E307" i="5"/>
  <c r="H307" i="5"/>
  <c r="AI306" i="5"/>
  <c r="AI305" i="5"/>
  <c r="AE306" i="5"/>
  <c r="E306" i="5"/>
  <c r="H306" i="5"/>
  <c r="G142" i="20"/>
  <c r="K15" i="16"/>
  <c r="G141" i="20"/>
  <c r="G140" i="20"/>
  <c r="G139" i="20"/>
  <c r="AE305" i="5"/>
  <c r="H305" i="5"/>
  <c r="E305" i="5"/>
  <c r="AI304" i="5"/>
  <c r="AI303" i="5"/>
  <c r="AE304" i="5"/>
  <c r="AE303" i="5"/>
  <c r="G138" i="20" l="1"/>
  <c r="G137" i="20"/>
  <c r="G136" i="20"/>
  <c r="H304" i="5"/>
  <c r="E304" i="5"/>
  <c r="H303" i="5"/>
  <c r="E303" i="5"/>
  <c r="AI302" i="5"/>
  <c r="AE302" i="5"/>
  <c r="H302" i="5"/>
  <c r="E302" i="5"/>
  <c r="AI301" i="5"/>
  <c r="AE301" i="5"/>
  <c r="H301" i="5"/>
  <c r="E301" i="5"/>
  <c r="AI300" i="5"/>
  <c r="AE300" i="5"/>
  <c r="E300" i="5"/>
  <c r="H300" i="5"/>
  <c r="AI299" i="5"/>
  <c r="AE299" i="5"/>
  <c r="E299" i="5"/>
  <c r="H299" i="5"/>
  <c r="AI298" i="5"/>
  <c r="AE298" i="5"/>
  <c r="E298" i="5"/>
  <c r="H298" i="5"/>
  <c r="AI297" i="5"/>
  <c r="AE297" i="5"/>
  <c r="E297" i="5"/>
  <c r="H297" i="5"/>
  <c r="AI296" i="5"/>
  <c r="AI295" i="5"/>
  <c r="AE296" i="5"/>
  <c r="E296" i="5"/>
  <c r="H296" i="5"/>
  <c r="AE295" i="5"/>
  <c r="E295" i="5"/>
  <c r="H295" i="5"/>
  <c r="AI294" i="5"/>
  <c r="AE294" i="5"/>
  <c r="E294" i="5"/>
  <c r="H294" i="5"/>
  <c r="AI293" i="5"/>
  <c r="AI292" i="5"/>
  <c r="AI291" i="5"/>
  <c r="AE293" i="5"/>
  <c r="AE292" i="5"/>
  <c r="E293" i="5"/>
  <c r="H293" i="5"/>
  <c r="K14" i="16"/>
  <c r="G135" i="20"/>
  <c r="G134" i="20"/>
  <c r="E292" i="5"/>
  <c r="H292" i="5"/>
  <c r="AE291" i="5"/>
  <c r="E291" i="5"/>
  <c r="H291" i="5"/>
  <c r="AI290" i="5"/>
  <c r="AE290" i="5"/>
  <c r="H290" i="5"/>
  <c r="E290" i="5"/>
  <c r="AI289" i="5"/>
  <c r="AE289" i="5"/>
  <c r="H289" i="5"/>
  <c r="E289" i="5"/>
  <c r="AI288" i="5"/>
  <c r="AE288" i="5"/>
  <c r="H288" i="5"/>
  <c r="E288" i="5"/>
  <c r="AI287" i="5"/>
  <c r="AI286" i="5"/>
  <c r="AI285" i="5"/>
  <c r="AE287" i="5"/>
  <c r="AE286" i="5"/>
  <c r="AE285" i="5"/>
  <c r="E287" i="5"/>
  <c r="H287" i="5"/>
  <c r="E286" i="5"/>
  <c r="H286" i="5"/>
  <c r="E285" i="5"/>
  <c r="H285" i="5"/>
  <c r="AI284" i="5"/>
  <c r="AI283" i="5"/>
  <c r="AE284" i="5"/>
  <c r="E284" i="5"/>
  <c r="H284" i="5"/>
  <c r="AE283" i="5"/>
  <c r="E283" i="5"/>
  <c r="H283" i="5"/>
  <c r="AI282" i="5"/>
  <c r="AE282" i="5"/>
  <c r="E282" i="5"/>
  <c r="H282" i="5"/>
  <c r="AI281" i="5"/>
  <c r="AE281" i="5"/>
  <c r="E281" i="5"/>
  <c r="H281" i="5"/>
  <c r="AI280" i="5"/>
  <c r="AE280" i="5"/>
  <c r="E280" i="5"/>
  <c r="H280" i="5"/>
  <c r="AI279" i="5"/>
  <c r="AE279" i="5"/>
  <c r="E279" i="5"/>
  <c r="H279" i="5"/>
  <c r="E100" i="20"/>
  <c r="E101" i="20"/>
  <c r="E102" i="20"/>
  <c r="E103" i="20"/>
  <c r="E104" i="20"/>
  <c r="E105" i="20"/>
  <c r="E106" i="20"/>
  <c r="E107" i="20"/>
  <c r="E108" i="20"/>
  <c r="E110" i="20"/>
  <c r="E111" i="20"/>
  <c r="AI278" i="5"/>
  <c r="AE278" i="5"/>
  <c r="E278" i="5"/>
  <c r="H278" i="5"/>
  <c r="AI277" i="5"/>
  <c r="AE277" i="5"/>
  <c r="E277" i="5"/>
  <c r="H277" i="5"/>
  <c r="AI276" i="5"/>
  <c r="AE276" i="5"/>
  <c r="E276" i="5"/>
  <c r="H276" i="5"/>
  <c r="G133" i="20"/>
  <c r="G132" i="20"/>
  <c r="AI275" i="5"/>
  <c r="AI274" i="5"/>
  <c r="AE275" i="5"/>
  <c r="G131" i="20"/>
  <c r="E275" i="5"/>
  <c r="H275" i="5"/>
  <c r="AE274" i="5"/>
  <c r="E274" i="5"/>
  <c r="H274" i="5"/>
  <c r="AI273" i="5"/>
  <c r="AI272" i="5"/>
  <c r="AI271" i="5"/>
  <c r="AE273" i="5"/>
  <c r="E273" i="5"/>
  <c r="H273" i="5"/>
  <c r="AE272" i="5"/>
  <c r="AE271" i="5"/>
  <c r="E272" i="5"/>
  <c r="H272" i="5"/>
  <c r="E271" i="5"/>
  <c r="H271" i="5"/>
  <c r="G130" i="20"/>
  <c r="G129" i="20"/>
  <c r="N66" i="1"/>
  <c r="G128" i="20" l="1"/>
  <c r="G127" i="20"/>
  <c r="G126" i="20"/>
  <c r="G125" i="20"/>
  <c r="AI270" i="5" l="1"/>
  <c r="AE270" i="5"/>
  <c r="H270" i="5"/>
  <c r="E270" i="5"/>
  <c r="AI269" i="5"/>
  <c r="AE269" i="5"/>
  <c r="E269" i="5"/>
  <c r="H269" i="5"/>
  <c r="AI268" i="5"/>
  <c r="AE268" i="5"/>
  <c r="H268" i="5"/>
  <c r="E268" i="5"/>
  <c r="AI267" i="5"/>
  <c r="AI266" i="5"/>
  <c r="AE267" i="5"/>
  <c r="H267" i="5"/>
  <c r="E267" i="5"/>
  <c r="AE266" i="5"/>
  <c r="H266" i="5"/>
  <c r="E266" i="5"/>
  <c r="AI265" i="5"/>
  <c r="AE265" i="5"/>
  <c r="H265" i="5"/>
  <c r="E265" i="5"/>
  <c r="AI264" i="5"/>
  <c r="AI263" i="5"/>
  <c r="AI262" i="5"/>
  <c r="AE264" i="5"/>
  <c r="AE263" i="5"/>
  <c r="H264" i="5"/>
  <c r="E264" i="5"/>
  <c r="H263" i="5"/>
  <c r="E263" i="5"/>
  <c r="AE262" i="5"/>
  <c r="H262" i="5"/>
  <c r="E262" i="5"/>
  <c r="G124" i="20"/>
  <c r="AI261" i="5" l="1"/>
  <c r="AI260" i="5"/>
  <c r="AE261" i="5"/>
  <c r="H261" i="5"/>
  <c r="E261" i="5"/>
  <c r="K13" i="16"/>
  <c r="AE260" i="5"/>
  <c r="H260" i="5"/>
  <c r="E260" i="5"/>
  <c r="G123" i="20"/>
  <c r="AI259" i="5" l="1"/>
  <c r="AE259" i="5"/>
  <c r="H259" i="5"/>
  <c r="E259" i="5"/>
  <c r="AI258" i="5"/>
  <c r="AE258" i="5"/>
  <c r="H258" i="5"/>
  <c r="E258" i="5"/>
  <c r="AI257" i="5"/>
  <c r="AE257" i="5"/>
  <c r="H257" i="5"/>
  <c r="E257" i="5"/>
  <c r="H256" i="5"/>
  <c r="AI256" i="5"/>
  <c r="AI255" i="5"/>
  <c r="AE256" i="5"/>
  <c r="AE255" i="5"/>
  <c r="E256" i="5"/>
  <c r="K12" i="16"/>
  <c r="G122" i="20"/>
  <c r="G121" i="20"/>
  <c r="G120" i="20"/>
  <c r="G119" i="20"/>
  <c r="E255" i="5"/>
  <c r="H255" i="5"/>
  <c r="AI254" i="5"/>
  <c r="AE254" i="5"/>
  <c r="E254" i="5"/>
  <c r="H254" i="5"/>
  <c r="K11" i="16"/>
  <c r="G118" i="20"/>
  <c r="G117" i="20"/>
  <c r="G116" i="20"/>
  <c r="AI253" i="5"/>
  <c r="AE253" i="5"/>
  <c r="E253" i="5"/>
  <c r="H253" i="5"/>
  <c r="AI252" i="5"/>
  <c r="AE252" i="5"/>
  <c r="H252" i="5"/>
  <c r="E252" i="5"/>
  <c r="AI251" i="5"/>
  <c r="AE251" i="5"/>
  <c r="E251" i="5"/>
  <c r="H251" i="5"/>
  <c r="G115" i="20"/>
  <c r="AI250" i="5"/>
  <c r="AE250" i="5"/>
  <c r="E250" i="5"/>
  <c r="H250" i="5"/>
  <c r="AI249" i="5"/>
  <c r="AI248" i="5"/>
  <c r="AE249" i="5"/>
  <c r="E249" i="5"/>
  <c r="H249" i="5"/>
  <c r="AE248" i="5"/>
  <c r="E248" i="5"/>
  <c r="H248" i="5"/>
  <c r="AI247" i="5"/>
  <c r="AE247" i="5"/>
  <c r="E247" i="5"/>
  <c r="H247" i="5"/>
  <c r="AI246" i="5"/>
  <c r="AI245" i="5"/>
  <c r="AE246" i="5"/>
  <c r="E246" i="5"/>
  <c r="H246" i="5"/>
  <c r="G114" i="20"/>
  <c r="H226" i="5"/>
  <c r="AE245" i="5"/>
  <c r="E245" i="5"/>
  <c r="H245" i="5"/>
  <c r="G113" i="20"/>
  <c r="G112" i="20"/>
  <c r="G111" i="20"/>
  <c r="AI244" i="5"/>
  <c r="AE244" i="5"/>
  <c r="E244" i="5"/>
  <c r="H244" i="5"/>
  <c r="G110" i="20"/>
  <c r="G109" i="20"/>
  <c r="G108" i="20"/>
  <c r="AI243" i="5"/>
  <c r="AE243" i="5"/>
  <c r="E243" i="5"/>
  <c r="H243" i="5"/>
  <c r="AI242" i="5"/>
  <c r="AE242" i="5"/>
  <c r="E242" i="5"/>
  <c r="H242" i="5"/>
  <c r="AI241" i="5"/>
  <c r="AE241" i="5"/>
  <c r="E241" i="5"/>
  <c r="H241" i="5"/>
  <c r="AI240" i="5"/>
  <c r="AI239" i="5"/>
  <c r="AE240" i="5"/>
  <c r="E240" i="5"/>
  <c r="H240" i="5"/>
  <c r="AE239" i="5"/>
  <c r="E239" i="5"/>
  <c r="H239" i="5"/>
  <c r="AI238" i="5"/>
  <c r="AE238" i="5"/>
  <c r="E238" i="5"/>
  <c r="H238" i="5"/>
  <c r="AI237" i="5"/>
  <c r="AE237" i="5"/>
  <c r="E237" i="5"/>
  <c r="H237" i="5"/>
  <c r="AI236" i="5"/>
  <c r="AE236" i="5"/>
  <c r="E236" i="5"/>
  <c r="H236" i="5"/>
  <c r="AI235" i="5"/>
  <c r="AE235" i="5"/>
  <c r="E235" i="5"/>
  <c r="H235" i="5"/>
  <c r="AI234" i="5"/>
  <c r="AE234" i="5"/>
  <c r="E234" i="5"/>
  <c r="H234" i="5"/>
  <c r="AI233" i="5"/>
  <c r="AE233" i="5"/>
  <c r="E233" i="5"/>
  <c r="H233" i="5"/>
  <c r="AI232" i="5"/>
  <c r="AE232" i="5"/>
  <c r="E232" i="5"/>
  <c r="H232" i="5"/>
  <c r="AI231" i="5"/>
  <c r="AE231" i="5"/>
  <c r="E231" i="5"/>
  <c r="H231" i="5"/>
  <c r="G107" i="20"/>
  <c r="G106" i="20"/>
  <c r="G105" i="20"/>
  <c r="K10" i="16"/>
  <c r="AI230" i="5"/>
  <c r="AI229" i="5"/>
  <c r="AE230" i="5"/>
  <c r="AE229" i="5"/>
  <c r="E230" i="5"/>
  <c r="H230" i="5"/>
  <c r="AI228" i="5"/>
  <c r="AE228" i="5"/>
  <c r="H229" i="5"/>
  <c r="E229" i="5"/>
  <c r="E228" i="5"/>
  <c r="H228" i="5"/>
  <c r="AI227" i="5"/>
  <c r="AE227" i="5"/>
  <c r="E227" i="5"/>
  <c r="H227" i="5"/>
  <c r="AI226" i="5"/>
  <c r="AE226" i="5"/>
  <c r="E226" i="5"/>
  <c r="AI225" i="5"/>
  <c r="AE225" i="5"/>
  <c r="E225" i="5"/>
  <c r="H225" i="5"/>
  <c r="AI224" i="5"/>
  <c r="AE224" i="5"/>
  <c r="E224" i="5"/>
  <c r="H224" i="5"/>
  <c r="AI223" i="5"/>
  <c r="AI222" i="5"/>
  <c r="AE223" i="5"/>
  <c r="AE222" i="5"/>
  <c r="E223" i="5"/>
  <c r="H223" i="5"/>
  <c r="E222" i="5"/>
  <c r="H222" i="5"/>
  <c r="AI221" i="5"/>
  <c r="AI220" i="5"/>
  <c r="AI219" i="5"/>
  <c r="AE221" i="5"/>
  <c r="E221" i="5"/>
  <c r="H221" i="5"/>
  <c r="AE220" i="5"/>
  <c r="E220" i="5"/>
  <c r="H220" i="5"/>
  <c r="AE219" i="5"/>
  <c r="E219" i="5"/>
  <c r="H219" i="5"/>
  <c r="G104" i="20"/>
  <c r="G103" i="20"/>
  <c r="G102" i="20"/>
  <c r="G101" i="20"/>
  <c r="AI218" i="5"/>
  <c r="AI217" i="5"/>
  <c r="AE218" i="5"/>
  <c r="E218" i="5"/>
  <c r="H218" i="5"/>
  <c r="AE217" i="5"/>
  <c r="E217" i="5"/>
  <c r="H217" i="5"/>
  <c r="AI216" i="5"/>
  <c r="AE216" i="5"/>
  <c r="E216" i="5"/>
  <c r="H216" i="5"/>
  <c r="AI215" i="5"/>
  <c r="AE215" i="5"/>
  <c r="E215" i="5"/>
  <c r="H215" i="5"/>
  <c r="AE214" i="5"/>
  <c r="AI2" i="5"/>
  <c r="AI214" i="5"/>
  <c r="AI213" i="5"/>
  <c r="AE213" i="5"/>
  <c r="E214" i="5"/>
  <c r="H214" i="5"/>
  <c r="E213" i="5"/>
  <c r="H213" i="5"/>
  <c r="AI212" i="5"/>
  <c r="AE212" i="5"/>
  <c r="E212" i="5"/>
  <c r="H212" i="5"/>
  <c r="AI211" i="5"/>
  <c r="AI210" i="5"/>
  <c r="AE211" i="5"/>
  <c r="AE210" i="5"/>
  <c r="E211" i="5"/>
  <c r="H211" i="5"/>
  <c r="G100" i="20"/>
  <c r="G99" i="20"/>
  <c r="E210" i="5"/>
  <c r="H210" i="5"/>
  <c r="AI209" i="5"/>
  <c r="AE209" i="5"/>
  <c r="E209" i="5"/>
  <c r="H209" i="5"/>
  <c r="G98" i="20"/>
  <c r="G97" i="20"/>
  <c r="AI208" i="5"/>
  <c r="AI207" i="5"/>
  <c r="AE208" i="5"/>
  <c r="E208" i="5"/>
  <c r="H208" i="5"/>
  <c r="AE207" i="5"/>
  <c r="E207" i="5"/>
  <c r="H207" i="5"/>
  <c r="AI206" i="5"/>
  <c r="AE206" i="5"/>
  <c r="E206" i="5"/>
  <c r="H206" i="5"/>
  <c r="AI204" i="5"/>
  <c r="AI205" i="5"/>
  <c r="AE205" i="5"/>
  <c r="E205" i="5"/>
  <c r="H205" i="5"/>
  <c r="G96" i="20"/>
  <c r="G95" i="20"/>
  <c r="G94" i="20"/>
  <c r="G93" i="20"/>
  <c r="AE204" i="5"/>
  <c r="H204" i="5"/>
  <c r="E204" i="5"/>
  <c r="AI203" i="5"/>
  <c r="AE203" i="5"/>
  <c r="E203" i="5"/>
  <c r="H203" i="5"/>
  <c r="AI202" i="5"/>
  <c r="AE202" i="5"/>
  <c r="H202" i="5"/>
  <c r="E202" i="5"/>
  <c r="AI201" i="5"/>
  <c r="AI200" i="5"/>
  <c r="AE201" i="5"/>
  <c r="E201" i="5"/>
  <c r="H201" i="5"/>
  <c r="AE200" i="5"/>
  <c r="E200" i="5"/>
  <c r="H200" i="5"/>
  <c r="AI199" i="5"/>
  <c r="AE199" i="5"/>
  <c r="E199" i="5"/>
  <c r="H199" i="5"/>
  <c r="H175" i="5"/>
  <c r="AI198" i="5"/>
  <c r="AE198" i="5"/>
  <c r="E198" i="5"/>
  <c r="H198" i="5"/>
  <c r="AI197" i="5"/>
  <c r="H197" i="5"/>
  <c r="G92" i="20"/>
  <c r="AE197" i="5"/>
  <c r="E197" i="5"/>
  <c r="AI196" i="5"/>
  <c r="AI195" i="5"/>
  <c r="AE196" i="5"/>
  <c r="E196" i="5"/>
  <c r="H196" i="5"/>
  <c r="AE195" i="5"/>
  <c r="E195" i="5"/>
  <c r="H195" i="5"/>
  <c r="G91" i="20"/>
  <c r="G90" i="20"/>
  <c r="G89" i="20"/>
  <c r="G88" i="20"/>
  <c r="G87" i="20"/>
  <c r="AI194" i="5"/>
  <c r="AE194" i="5"/>
  <c r="E194" i="5"/>
  <c r="H194" i="5"/>
  <c r="AI193" i="5"/>
  <c r="AE193" i="5"/>
  <c r="E193" i="5"/>
  <c r="H193" i="5"/>
  <c r="AI192" i="5"/>
  <c r="AI191" i="5"/>
  <c r="AI190" i="5"/>
  <c r="AE192" i="5"/>
  <c r="AE191" i="5"/>
  <c r="E192" i="5"/>
  <c r="H192" i="5"/>
  <c r="E191" i="5"/>
  <c r="H191" i="5"/>
  <c r="AE190" i="5"/>
  <c r="E190" i="5"/>
  <c r="H190" i="5"/>
  <c r="AI189" i="5"/>
  <c r="AI188" i="5"/>
  <c r="AE189" i="5"/>
  <c r="E189" i="5"/>
  <c r="H189" i="5"/>
  <c r="G86" i="20"/>
  <c r="G85" i="20"/>
  <c r="K9" i="16"/>
  <c r="G84" i="20"/>
  <c r="G83" i="20"/>
  <c r="K8" i="16"/>
  <c r="K7" i="16"/>
  <c r="G82" i="20"/>
  <c r="AE188" i="5"/>
  <c r="H188" i="5"/>
  <c r="E188" i="5"/>
  <c r="AI187" i="5"/>
  <c r="AE187" i="5"/>
  <c r="H187" i="5"/>
  <c r="E187" i="5"/>
  <c r="G81" i="20"/>
  <c r="AI186" i="5"/>
  <c r="AI185" i="5"/>
  <c r="AI184" i="5"/>
  <c r="AI183" i="5"/>
  <c r="AE186" i="5"/>
  <c r="E186" i="5"/>
  <c r="H186" i="5"/>
  <c r="AE185" i="5"/>
  <c r="G80" i="20"/>
  <c r="G79" i="20"/>
  <c r="G78" i="20"/>
  <c r="AE10" i="5"/>
  <c r="AE184" i="5"/>
  <c r="H185" i="5"/>
  <c r="E185" i="5"/>
  <c r="E184" i="5"/>
  <c r="H184" i="5"/>
  <c r="G77" i="20"/>
  <c r="K6" i="16"/>
  <c r="AE183" i="5"/>
  <c r="G76" i="20"/>
  <c r="E183" i="5"/>
  <c r="E181" i="5"/>
  <c r="E180" i="5"/>
  <c r="E179" i="5"/>
  <c r="E178" i="5"/>
  <c r="E177" i="5"/>
  <c r="E176" i="5"/>
  <c r="E175" i="5"/>
  <c r="E174" i="5"/>
  <c r="E173" i="5"/>
  <c r="E172" i="5"/>
  <c r="E171" i="5"/>
  <c r="E170" i="5"/>
  <c r="E169" i="5"/>
  <c r="E168" i="5"/>
  <c r="E167" i="5"/>
  <c r="E166" i="5"/>
  <c r="E165" i="5"/>
  <c r="E164" i="5"/>
  <c r="E163" i="5"/>
  <c r="E162" i="5"/>
  <c r="E161" i="5"/>
  <c r="E160" i="5"/>
  <c r="E159" i="5"/>
  <c r="E158" i="5"/>
  <c r="E157" i="5"/>
  <c r="E156" i="5"/>
  <c r="E155" i="5"/>
  <c r="E154" i="5"/>
  <c r="H101" i="5"/>
  <c r="H183" i="5"/>
  <c r="AI182" i="5"/>
  <c r="AE182" i="5"/>
  <c r="E182" i="5"/>
  <c r="H182" i="5"/>
  <c r="G75" i="20"/>
  <c r="AI181" i="5"/>
  <c r="AI180" i="5"/>
  <c r="AE180" i="5"/>
  <c r="AE181" i="5"/>
  <c r="H181" i="5"/>
  <c r="H180" i="5"/>
  <c r="AI179" i="5"/>
  <c r="AE179" i="5"/>
  <c r="H179" i="5"/>
  <c r="AI178" i="5"/>
  <c r="AE178" i="5"/>
  <c r="H178" i="5"/>
  <c r="AI177" i="5"/>
  <c r="AI176" i="5"/>
  <c r="AE177" i="5"/>
  <c r="AE176" i="5"/>
  <c r="H177" i="5"/>
  <c r="H176" i="5"/>
  <c r="AI156" i="5"/>
  <c r="AI175" i="5"/>
  <c r="AE175" i="5"/>
  <c r="AI174" i="5"/>
  <c r="AI173" i="5"/>
  <c r="AI172" i="5"/>
  <c r="AE174" i="5"/>
  <c r="H174" i="5"/>
  <c r="AE173" i="5"/>
  <c r="H173" i="5"/>
  <c r="G74" i="20"/>
  <c r="G73" i="20"/>
  <c r="G72" i="20"/>
  <c r="AE172" i="5"/>
  <c r="H172" i="5"/>
  <c r="G71" i="20"/>
  <c r="AI171" i="5"/>
  <c r="AI170" i="5"/>
  <c r="AI169" i="5"/>
  <c r="AI168" i="5"/>
  <c r="AI167" i="5"/>
  <c r="AE171" i="5"/>
  <c r="H171" i="5"/>
  <c r="AE170" i="5"/>
  <c r="H170" i="5"/>
  <c r="AE169" i="5"/>
  <c r="AE168" i="5"/>
  <c r="H169" i="5"/>
  <c r="G70" i="20"/>
  <c r="G69" i="20"/>
  <c r="H168" i="5"/>
  <c r="AE167" i="5"/>
  <c r="H167" i="5"/>
  <c r="G68" i="20"/>
  <c r="G67" i="20"/>
  <c r="G66" i="20"/>
  <c r="AI166" i="5"/>
  <c r="AE166" i="5"/>
  <c r="H166" i="5"/>
  <c r="AI165" i="5"/>
  <c r="AE165" i="5"/>
  <c r="H165" i="5"/>
  <c r="AI164" i="5"/>
  <c r="AE164" i="5"/>
  <c r="H164" i="5"/>
  <c r="AI163" i="5"/>
  <c r="AE163" i="5"/>
  <c r="H163" i="5"/>
  <c r="G65" i="20"/>
  <c r="G64" i="20"/>
  <c r="G63" i="20"/>
  <c r="AI162" i="5"/>
  <c r="AE162" i="5"/>
  <c r="H162" i="5"/>
  <c r="AE156" i="5"/>
  <c r="AI161" i="5"/>
  <c r="AE161" i="5"/>
  <c r="H161" i="5"/>
  <c r="AI160" i="5"/>
  <c r="AE160" i="5"/>
  <c r="H160" i="5"/>
  <c r="AI159" i="5"/>
  <c r="AE159" i="5"/>
  <c r="H159" i="5"/>
  <c r="AI158" i="5"/>
  <c r="AE158" i="5"/>
  <c r="H158" i="5"/>
  <c r="AI157" i="5"/>
  <c r="AE157" i="5"/>
  <c r="H157" i="5"/>
  <c r="H156" i="5"/>
  <c r="AI155" i="5"/>
  <c r="AE155" i="5"/>
  <c r="H155" i="5"/>
  <c r="AI154" i="5"/>
  <c r="AE154" i="5"/>
  <c r="H154" i="5"/>
  <c r="G62" i="20"/>
  <c r="G61" i="20"/>
  <c r="AI153" i="5"/>
  <c r="AI152" i="5"/>
  <c r="AI151" i="5"/>
  <c r="AI150" i="5"/>
  <c r="AI149" i="5"/>
  <c r="AE153" i="5"/>
  <c r="H153" i="5" l="1"/>
  <c r="E153" i="5"/>
  <c r="H2" i="5"/>
  <c r="H3" i="5"/>
  <c r="H4" i="5"/>
  <c r="H5" i="5"/>
  <c r="H6" i="5"/>
  <c r="H7" i="5"/>
  <c r="H8" i="5"/>
  <c r="H9" i="5"/>
  <c r="H10" i="5"/>
  <c r="H11" i="5"/>
  <c r="H12" i="5"/>
  <c r="H13" i="5"/>
  <c r="H14" i="5"/>
  <c r="H15" i="5"/>
  <c r="H16" i="5"/>
  <c r="H17" i="5"/>
  <c r="H18" i="5"/>
  <c r="H19" i="5"/>
  <c r="H20" i="5"/>
  <c r="H21" i="5"/>
  <c r="H22" i="5"/>
  <c r="H23" i="5"/>
  <c r="H24" i="5"/>
  <c r="H25" i="5"/>
  <c r="H26" i="5"/>
  <c r="H27" i="5"/>
  <c r="H28" i="5"/>
  <c r="H29" i="5"/>
  <c r="H30" i="5"/>
  <c r="H31" i="5"/>
  <c r="H32" i="5"/>
  <c r="H33" i="5"/>
  <c r="H34" i="5"/>
  <c r="H35" i="5"/>
  <c r="H36" i="5"/>
  <c r="H37" i="5"/>
  <c r="H38" i="5"/>
  <c r="H39" i="5"/>
  <c r="H40" i="5"/>
  <c r="H41" i="5"/>
  <c r="H42" i="5"/>
  <c r="H43" i="5"/>
  <c r="H44" i="5"/>
  <c r="H45" i="5"/>
  <c r="H46" i="5"/>
  <c r="H47" i="5"/>
  <c r="H48" i="5"/>
  <c r="H49" i="5"/>
  <c r="H50" i="5"/>
  <c r="H51" i="5"/>
  <c r="H52" i="5"/>
  <c r="H53" i="5"/>
  <c r="H54" i="5"/>
  <c r="H55" i="5"/>
  <c r="H56" i="5"/>
  <c r="H57" i="5"/>
  <c r="H58" i="5"/>
  <c r="H59" i="5"/>
  <c r="H60" i="5"/>
  <c r="H61" i="5"/>
  <c r="H62" i="5"/>
  <c r="H63" i="5"/>
  <c r="H64" i="5"/>
  <c r="H65" i="5"/>
  <c r="H66" i="5"/>
  <c r="H67" i="5"/>
  <c r="H68" i="5"/>
  <c r="H69" i="5"/>
  <c r="H70" i="5"/>
  <c r="H71" i="5"/>
  <c r="H72" i="5"/>
  <c r="H73" i="5"/>
  <c r="H74" i="5"/>
  <c r="H75" i="5"/>
  <c r="H76" i="5"/>
  <c r="H77" i="5"/>
  <c r="H78" i="5"/>
  <c r="H79" i="5"/>
  <c r="H80" i="5"/>
  <c r="H81" i="5"/>
  <c r="H82" i="5"/>
  <c r="H83" i="5"/>
  <c r="H84" i="5"/>
  <c r="H85" i="5"/>
  <c r="H86" i="5"/>
  <c r="H87" i="5"/>
  <c r="H88" i="5"/>
  <c r="H89" i="5"/>
  <c r="H90" i="5"/>
  <c r="H91" i="5"/>
  <c r="H92" i="5"/>
  <c r="H93" i="5"/>
  <c r="H94" i="5"/>
  <c r="H95" i="5"/>
  <c r="H96" i="5"/>
  <c r="H97" i="5"/>
  <c r="H98" i="5"/>
  <c r="H99" i="5"/>
  <c r="H100" i="5"/>
  <c r="H102" i="5"/>
  <c r="H103" i="5"/>
  <c r="H104" i="5"/>
  <c r="H105" i="5"/>
  <c r="H106" i="5"/>
  <c r="H107" i="5"/>
  <c r="H108" i="5"/>
  <c r="H109" i="5"/>
  <c r="H110" i="5"/>
  <c r="H111" i="5"/>
  <c r="H112" i="5"/>
  <c r="H113" i="5"/>
  <c r="H114" i="5"/>
  <c r="H115" i="5"/>
  <c r="H116" i="5"/>
  <c r="H117" i="5"/>
  <c r="H118" i="5"/>
  <c r="H119" i="5"/>
  <c r="H120" i="5"/>
  <c r="H121" i="5"/>
  <c r="H122" i="5"/>
  <c r="H123" i="5"/>
  <c r="H124" i="5"/>
  <c r="H125" i="5"/>
  <c r="H126" i="5"/>
  <c r="H127" i="5"/>
  <c r="H128" i="5"/>
  <c r="H129" i="5"/>
  <c r="H130" i="5"/>
  <c r="H131" i="5"/>
  <c r="H132" i="5"/>
  <c r="H133" i="5"/>
  <c r="H134" i="5"/>
  <c r="H135" i="5"/>
  <c r="H136" i="5"/>
  <c r="H137" i="5"/>
  <c r="H138" i="5"/>
  <c r="H139" i="5"/>
  <c r="H140" i="5"/>
  <c r="H141" i="5"/>
  <c r="H142" i="5"/>
  <c r="H143" i="5"/>
  <c r="H144" i="5"/>
  <c r="H145" i="5"/>
  <c r="H146" i="5"/>
  <c r="H147" i="5"/>
  <c r="H148" i="5"/>
  <c r="H149" i="5"/>
  <c r="H150" i="5"/>
  <c r="H151" i="5"/>
  <c r="H152" i="5"/>
  <c r="AE152" i="5"/>
  <c r="E152" i="5"/>
  <c r="AE151" i="5" l="1"/>
  <c r="E151" i="5"/>
  <c r="AE150" i="5"/>
  <c r="AE149" i="5"/>
  <c r="E150" i="5"/>
  <c r="E149" i="5"/>
  <c r="G60" i="20"/>
  <c r="G59" i="20"/>
  <c r="AI148" i="5"/>
  <c r="AI147" i="5"/>
  <c r="AE148" i="5"/>
  <c r="AE147" i="5"/>
  <c r="E148" i="5"/>
  <c r="E147" i="5"/>
  <c r="AI146" i="5"/>
  <c r="AE146" i="5"/>
  <c r="G58" i="20"/>
  <c r="E146" i="5"/>
  <c r="G57" i="20"/>
  <c r="G56" i="20" l="1"/>
  <c r="G55" i="20"/>
  <c r="G54" i="20"/>
  <c r="AI145" i="5" l="1"/>
  <c r="AE145" i="5"/>
  <c r="E145" i="5"/>
  <c r="G53" i="20" l="1"/>
  <c r="G52" i="20"/>
  <c r="E138" i="5"/>
  <c r="AI138" i="5"/>
  <c r="AE138" i="5"/>
  <c r="G51" i="20"/>
  <c r="AI144" i="5"/>
  <c r="AE144" i="5"/>
  <c r="E144" i="5"/>
  <c r="AI143" i="5"/>
  <c r="AE143" i="5"/>
  <c r="E143" i="5"/>
  <c r="AI142" i="5"/>
  <c r="AE142" i="5"/>
  <c r="E142" i="5"/>
  <c r="AI141" i="5"/>
  <c r="AI140" i="5"/>
  <c r="AI139" i="5"/>
  <c r="AE141" i="5"/>
  <c r="E141" i="5"/>
  <c r="G49" i="20" l="1"/>
  <c r="K5" i="16" l="1"/>
  <c r="AE140" i="5" l="1"/>
  <c r="E140" i="5"/>
  <c r="AE139" i="5"/>
  <c r="E139" i="5"/>
  <c r="AI137" i="5"/>
  <c r="AI136" i="5"/>
  <c r="AI135" i="5"/>
  <c r="AI134" i="5"/>
  <c r="AI133" i="5"/>
  <c r="AI132" i="5"/>
  <c r="AI131" i="5"/>
  <c r="AI130" i="5"/>
  <c r="AI129" i="5"/>
  <c r="AI128" i="5"/>
  <c r="AI127" i="5"/>
  <c r="AE137" i="5"/>
  <c r="E137" i="5"/>
  <c r="AE136" i="5"/>
  <c r="E136" i="5"/>
  <c r="AE135" i="5"/>
  <c r="E135" i="5"/>
  <c r="AE134" i="5"/>
  <c r="E134" i="5"/>
  <c r="AE133" i="5"/>
  <c r="E133" i="5"/>
  <c r="AE132" i="5"/>
  <c r="AE131" i="5"/>
  <c r="E132" i="5"/>
  <c r="E131" i="5"/>
  <c r="AE130" i="5"/>
  <c r="AE129" i="5"/>
  <c r="E130" i="5"/>
  <c r="E129" i="5"/>
  <c r="AE128" i="5"/>
  <c r="AE127" i="5"/>
  <c r="E128" i="5"/>
  <c r="E127" i="5" l="1"/>
  <c r="AI126" i="5" l="1"/>
  <c r="AI125" i="5"/>
  <c r="AE126" i="5"/>
  <c r="E126" i="5"/>
  <c r="AE125" i="5"/>
  <c r="E125" i="5"/>
  <c r="AI124" i="5"/>
  <c r="AE124" i="5"/>
  <c r="E124" i="5"/>
  <c r="AI123" i="5"/>
  <c r="AE123" i="5"/>
  <c r="E123" i="5"/>
  <c r="AI122" i="5"/>
  <c r="AI121" i="5"/>
  <c r="AE122" i="5"/>
  <c r="AE121" i="5"/>
  <c r="E122" i="5"/>
  <c r="E121" i="5"/>
  <c r="AI120" i="5"/>
  <c r="AI119" i="5"/>
  <c r="AI118" i="5"/>
  <c r="AI117" i="5"/>
  <c r="AE120" i="5"/>
  <c r="AE119" i="5"/>
  <c r="AE118" i="5"/>
  <c r="E120" i="5"/>
  <c r="E119" i="5"/>
  <c r="E118" i="5"/>
  <c r="AE117" i="5"/>
  <c r="E117" i="5"/>
  <c r="AI116" i="5"/>
  <c r="AE116" i="5"/>
  <c r="E116" i="5"/>
  <c r="B2" i="12"/>
  <c r="J2" i="12" s="1"/>
  <c r="B3" i="12"/>
  <c r="J3" i="12" s="1"/>
  <c r="B4" i="12"/>
  <c r="J4" i="12" s="1"/>
  <c r="B5" i="12"/>
  <c r="J5" i="12" s="1"/>
  <c r="B6" i="12"/>
  <c r="J6" i="12" s="1"/>
  <c r="B7" i="12"/>
  <c r="J7" i="12" s="1"/>
  <c r="B8" i="12"/>
  <c r="J8" i="12" s="1"/>
  <c r="B9" i="12"/>
  <c r="J9" i="12" s="1"/>
  <c r="B10" i="12"/>
  <c r="J10" i="12" s="1"/>
  <c r="B11" i="12"/>
  <c r="J11" i="12" s="1"/>
  <c r="B12" i="12"/>
  <c r="J12" i="12" s="1"/>
  <c r="B13" i="12"/>
  <c r="J13" i="12" s="1"/>
  <c r="B14" i="12"/>
  <c r="J14" i="12" s="1"/>
  <c r="B15" i="12"/>
  <c r="J15" i="12" s="1"/>
  <c r="B16" i="12"/>
  <c r="J16" i="12" s="1"/>
  <c r="B17" i="12"/>
  <c r="J17" i="12" s="1"/>
  <c r="B18" i="12"/>
  <c r="J18" i="12" s="1"/>
  <c r="B19" i="12"/>
  <c r="J19" i="12" s="1"/>
  <c r="B20" i="12"/>
  <c r="J20" i="12" s="1"/>
  <c r="B21" i="12"/>
  <c r="J21" i="12" s="1"/>
  <c r="B22" i="12"/>
  <c r="J22" i="12" s="1"/>
  <c r="B23" i="12"/>
  <c r="J23" i="12" s="1"/>
  <c r="B24" i="12"/>
  <c r="J24" i="12" s="1"/>
  <c r="B25" i="12"/>
  <c r="J25" i="12" s="1"/>
  <c r="AI115" i="5"/>
  <c r="AI114" i="5"/>
  <c r="AI113" i="5"/>
  <c r="AI112" i="5"/>
  <c r="AE115" i="5"/>
  <c r="E115" i="5"/>
  <c r="AE114" i="5"/>
  <c r="E114" i="5"/>
  <c r="AE113" i="5"/>
  <c r="E113" i="5"/>
  <c r="AE112" i="5"/>
  <c r="E112" i="5"/>
  <c r="AI111" i="5"/>
  <c r="AI110" i="5"/>
  <c r="AI109" i="5"/>
  <c r="AI108" i="5"/>
  <c r="AI107" i="5"/>
  <c r="AI106" i="5"/>
  <c r="AE111" i="5"/>
  <c r="E111" i="5"/>
  <c r="AE110" i="5"/>
  <c r="E110" i="5"/>
  <c r="AE109" i="5"/>
  <c r="E109" i="5"/>
  <c r="AE108" i="5"/>
  <c r="E108" i="5"/>
  <c r="AE107" i="5"/>
  <c r="E107" i="5"/>
  <c r="AE106" i="5"/>
  <c r="E106" i="5"/>
  <c r="AI105" i="5"/>
  <c r="AI104" i="5"/>
  <c r="AE105" i="5"/>
  <c r="E105" i="5"/>
  <c r="AE104" i="5"/>
  <c r="E104" i="5"/>
  <c r="AI103" i="5"/>
  <c r="AE103" i="5"/>
  <c r="E103" i="5"/>
  <c r="AI102" i="5"/>
  <c r="AI101" i="5"/>
  <c r="AI100" i="5"/>
  <c r="AI99" i="5"/>
  <c r="AI98" i="5"/>
  <c r="AE102" i="5"/>
  <c r="E102" i="5"/>
  <c r="E2" i="20"/>
  <c r="E3" i="20"/>
  <c r="E4" i="20"/>
  <c r="E5" i="20"/>
  <c r="E6" i="20"/>
  <c r="E7" i="20"/>
  <c r="E8" i="20"/>
  <c r="E9" i="20"/>
  <c r="E10" i="20"/>
  <c r="E11" i="20"/>
  <c r="E12" i="20"/>
  <c r="E13" i="20"/>
  <c r="E14" i="20"/>
  <c r="E15" i="20"/>
  <c r="E16" i="20"/>
  <c r="E17" i="20"/>
  <c r="E18" i="20"/>
  <c r="E19" i="20"/>
  <c r="E20" i="20"/>
  <c r="E21" i="20"/>
  <c r="E22" i="20"/>
  <c r="E23" i="20"/>
  <c r="E24" i="20"/>
  <c r="E25" i="20"/>
  <c r="E26" i="20"/>
  <c r="E27" i="20"/>
  <c r="E28" i="20"/>
  <c r="E29" i="20"/>
  <c r="E30" i="20"/>
  <c r="E31" i="20"/>
  <c r="E32" i="20"/>
  <c r="E33" i="20"/>
  <c r="E34" i="20"/>
  <c r="E35" i="20"/>
  <c r="E36" i="20"/>
  <c r="E37" i="20"/>
  <c r="E38" i="20"/>
  <c r="E39" i="20"/>
  <c r="E40" i="20"/>
  <c r="E41" i="20"/>
  <c r="E42" i="20"/>
  <c r="E43" i="20"/>
  <c r="E44" i="20"/>
  <c r="E45" i="20"/>
  <c r="E46" i="20"/>
  <c r="E47" i="20"/>
  <c r="E48" i="20"/>
  <c r="E49" i="20"/>
  <c r="E50" i="20"/>
  <c r="E51" i="20"/>
  <c r="E52" i="20"/>
  <c r="E53" i="20"/>
  <c r="E54" i="20"/>
  <c r="E55" i="20"/>
  <c r="E56" i="20"/>
  <c r="E57" i="20"/>
  <c r="E58" i="20"/>
  <c r="E59" i="20"/>
  <c r="E60" i="20"/>
  <c r="E61" i="20"/>
  <c r="E62" i="20"/>
  <c r="E63" i="20"/>
  <c r="E64" i="20"/>
  <c r="E65" i="20"/>
  <c r="E66" i="20"/>
  <c r="E67" i="20"/>
  <c r="E68" i="20"/>
  <c r="E69" i="20"/>
  <c r="E71" i="20"/>
  <c r="E72" i="20"/>
  <c r="E73" i="20"/>
  <c r="E74" i="20"/>
  <c r="E75" i="20"/>
  <c r="E76" i="20"/>
  <c r="E77" i="20"/>
  <c r="E78" i="20"/>
  <c r="E79" i="20"/>
  <c r="E80" i="20"/>
  <c r="E81" i="20"/>
  <c r="E83" i="20"/>
  <c r="E84" i="20"/>
  <c r="E85" i="20"/>
  <c r="E86" i="20"/>
  <c r="E87" i="20"/>
  <c r="E88" i="20"/>
  <c r="E89" i="20"/>
  <c r="E90" i="20"/>
  <c r="E91" i="20"/>
  <c r="E92" i="20"/>
  <c r="E93" i="20"/>
  <c r="E94" i="20"/>
  <c r="E95" i="20"/>
  <c r="E96" i="20"/>
  <c r="E97" i="20"/>
  <c r="E98" i="20"/>
  <c r="E112" i="20"/>
  <c r="E113" i="20"/>
  <c r="E114" i="20"/>
  <c r="E117" i="20"/>
  <c r="E118" i="20"/>
  <c r="E119" i="20"/>
  <c r="E120" i="20"/>
  <c r="E121" i="20"/>
  <c r="E122" i="20"/>
  <c r="E123" i="20"/>
  <c r="E124" i="20"/>
  <c r="E125" i="20"/>
  <c r="E126" i="20"/>
  <c r="E127" i="20"/>
  <c r="E128" i="20"/>
  <c r="E129" i="20"/>
  <c r="E130" i="20"/>
  <c r="E131" i="20"/>
  <c r="E132" i="20"/>
  <c r="E134" i="20"/>
  <c r="E135" i="20"/>
  <c r="E136" i="20"/>
  <c r="E137" i="20"/>
  <c r="E138" i="20"/>
  <c r="E139" i="20"/>
  <c r="E140" i="20"/>
  <c r="E142" i="20"/>
  <c r="E143" i="20"/>
  <c r="E144" i="20"/>
  <c r="E145" i="20"/>
  <c r="E146" i="20"/>
  <c r="E147" i="20"/>
  <c r="E148" i="20"/>
  <c r="E149" i="20"/>
  <c r="E150" i="20"/>
  <c r="E151" i="20"/>
  <c r="E152" i="20"/>
  <c r="E153" i="20"/>
  <c r="E154" i="20"/>
  <c r="E155" i="20"/>
  <c r="E156" i="20"/>
  <c r="E157" i="20"/>
  <c r="E158" i="20"/>
  <c r="E159" i="20"/>
  <c r="E160" i="20"/>
  <c r="E161" i="20"/>
  <c r="E163" i="20"/>
  <c r="E164" i="20"/>
  <c r="E165" i="20"/>
  <c r="E166" i="20"/>
  <c r="E167" i="20"/>
  <c r="E168" i="20"/>
  <c r="E169" i="20"/>
  <c r="E170" i="20"/>
  <c r="E171" i="20"/>
  <c r="E172" i="20"/>
  <c r="E173" i="20"/>
  <c r="E175" i="20"/>
  <c r="E176" i="20"/>
  <c r="E178" i="20"/>
  <c r="E179" i="20"/>
  <c r="E180" i="20"/>
  <c r="E181" i="20"/>
  <c r="E182" i="20"/>
  <c r="E183" i="20"/>
  <c r="E184" i="20"/>
  <c r="E185" i="20"/>
  <c r="E186" i="20"/>
  <c r="E187" i="20"/>
  <c r="E188" i="20"/>
  <c r="E189" i="20"/>
  <c r="E190" i="20"/>
  <c r="E191" i="20"/>
  <c r="E192" i="20"/>
  <c r="E193" i="20"/>
  <c r="E194" i="20"/>
  <c r="E195" i="20"/>
  <c r="E196" i="20"/>
  <c r="E197" i="20"/>
  <c r="E198" i="20"/>
  <c r="E199" i="20"/>
  <c r="E200" i="20"/>
  <c r="E201" i="20"/>
  <c r="E202" i="20"/>
  <c r="E203" i="20"/>
  <c r="E204" i="20"/>
  <c r="E206" i="20"/>
  <c r="E207" i="20"/>
  <c r="E208" i="20"/>
  <c r="E209" i="20"/>
  <c r="E210" i="20"/>
  <c r="E211" i="20"/>
  <c r="E212" i="20"/>
  <c r="E213" i="20"/>
  <c r="E214" i="20"/>
  <c r="E215" i="20"/>
  <c r="E216" i="20"/>
  <c r="E217" i="20"/>
  <c r="E218" i="20"/>
  <c r="E219" i="20"/>
  <c r="E220" i="20"/>
  <c r="E221" i="20"/>
  <c r="E223" i="20"/>
  <c r="E224" i="20"/>
  <c r="E226" i="20"/>
  <c r="E227" i="20"/>
  <c r="E228" i="20"/>
  <c r="E229" i="20"/>
  <c r="E231" i="20"/>
  <c r="E232" i="20"/>
  <c r="E233" i="20"/>
  <c r="E234" i="20"/>
  <c r="E236" i="20"/>
  <c r="E237" i="20"/>
  <c r="E238" i="20"/>
  <c r="E239" i="20"/>
  <c r="E240" i="20"/>
  <c r="E241" i="20"/>
  <c r="E242" i="20"/>
  <c r="E244" i="20"/>
  <c r="E245" i="20"/>
  <c r="E246" i="20"/>
  <c r="E247" i="20"/>
  <c r="E248" i="20"/>
  <c r="E249" i="20"/>
  <c r="E250" i="20"/>
  <c r="E251" i="20"/>
  <c r="E252" i="20"/>
  <c r="E253" i="20"/>
  <c r="E254" i="20"/>
  <c r="E255" i="20"/>
  <c r="E256" i="20"/>
  <c r="E257" i="20"/>
  <c r="E258" i="20"/>
  <c r="E259" i="20"/>
  <c r="E260" i="20"/>
  <c r="E261" i="20"/>
  <c r="E263" i="20"/>
  <c r="E266" i="20"/>
  <c r="G50" i="20"/>
  <c r="G48" i="20"/>
  <c r="G47" i="20"/>
  <c r="G46" i="20"/>
  <c r="G45" i="20"/>
  <c r="G44" i="20"/>
  <c r="G43" i="20"/>
  <c r="G42" i="20"/>
  <c r="G41" i="20"/>
  <c r="G40" i="20"/>
  <c r="AE101" i="5"/>
  <c r="E101" i="5"/>
  <c r="AE100" i="5"/>
  <c r="E100" i="5"/>
  <c r="AE99" i="5"/>
  <c r="E99" i="5"/>
  <c r="AE98" i="5" l="1"/>
  <c r="E98" i="5"/>
  <c r="AI97" i="5"/>
  <c r="AI96" i="5"/>
  <c r="AE97" i="5"/>
  <c r="E97" i="5"/>
  <c r="AE96" i="5"/>
  <c r="E96" i="5"/>
  <c r="AI95" i="5"/>
  <c r="AI94" i="5"/>
  <c r="AE95" i="5"/>
  <c r="E95" i="5"/>
  <c r="AE94" i="5"/>
  <c r="E94" i="5"/>
  <c r="AE91" i="5"/>
  <c r="AE90" i="5"/>
  <c r="AE89" i="5"/>
  <c r="AE88" i="5"/>
  <c r="AE87" i="5"/>
  <c r="AE86" i="5"/>
  <c r="AE85" i="5"/>
  <c r="AE84" i="5"/>
  <c r="AE83" i="5"/>
  <c r="AE82" i="5"/>
  <c r="AE81" i="5"/>
  <c r="AE80" i="5"/>
  <c r="AE79" i="5"/>
  <c r="AE78" i="5"/>
  <c r="AE77" i="5"/>
  <c r="AE76" i="5"/>
  <c r="AE75" i="5"/>
  <c r="AE74" i="5"/>
  <c r="AE73" i="5"/>
  <c r="AE72" i="5"/>
  <c r="AE71" i="5"/>
  <c r="AE70" i="5"/>
  <c r="AE69" i="5"/>
  <c r="AE68" i="5"/>
  <c r="AE67" i="5"/>
  <c r="AE66" i="5"/>
  <c r="AE65" i="5"/>
  <c r="AE64" i="5"/>
  <c r="AE63" i="5"/>
  <c r="AE62" i="5"/>
  <c r="AE61" i="5"/>
  <c r="AE60" i="5"/>
  <c r="AE59" i="5"/>
  <c r="AE58" i="5"/>
  <c r="AE57" i="5"/>
  <c r="AE56" i="5"/>
  <c r="AE55" i="5"/>
  <c r="AE54" i="5"/>
  <c r="AE53" i="5"/>
  <c r="AE52" i="5"/>
  <c r="AE51" i="5"/>
  <c r="AE50" i="5"/>
  <c r="AE49" i="5"/>
  <c r="AE48" i="5"/>
  <c r="AE47" i="5"/>
  <c r="AE46" i="5"/>
  <c r="AE45" i="5"/>
  <c r="AE44" i="5"/>
  <c r="AE43" i="5"/>
  <c r="AE42" i="5"/>
  <c r="AE41" i="5"/>
  <c r="AE40" i="5"/>
  <c r="AE39" i="5"/>
  <c r="AE38" i="5"/>
  <c r="AE37" i="5"/>
  <c r="AE36" i="5"/>
  <c r="AE35" i="5"/>
  <c r="AE34" i="5"/>
  <c r="AE33" i="5"/>
  <c r="AE32" i="5"/>
  <c r="AE31" i="5"/>
  <c r="AE30" i="5"/>
  <c r="AI93" i="5"/>
  <c r="AI92" i="5"/>
  <c r="AE93" i="5"/>
  <c r="E93" i="5"/>
  <c r="AE92" i="5"/>
  <c r="E92" i="5"/>
  <c r="AI91" i="5"/>
  <c r="AI90" i="5"/>
  <c r="AI89" i="5"/>
  <c r="E91" i="5"/>
  <c r="E90" i="5"/>
  <c r="E89" i="5"/>
  <c r="E2" i="5"/>
  <c r="E3" i="5"/>
  <c r="E4" i="5"/>
  <c r="E5" i="5"/>
  <c r="E6" i="5"/>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E38" i="5"/>
  <c r="E39" i="5"/>
  <c r="E40"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E74" i="5"/>
  <c r="E75" i="5"/>
  <c r="E76" i="5"/>
  <c r="E77" i="5"/>
  <c r="E78" i="5"/>
  <c r="E79" i="5"/>
  <c r="E80" i="5"/>
  <c r="E81" i="5"/>
  <c r="E82" i="5"/>
  <c r="E83" i="5"/>
  <c r="E84" i="5"/>
  <c r="E85" i="5"/>
  <c r="E86" i="5"/>
  <c r="E87" i="5"/>
  <c r="E88" i="5"/>
  <c r="G33" i="20"/>
  <c r="G34" i="20"/>
  <c r="G35" i="20"/>
  <c r="G36" i="20"/>
  <c r="G37" i="20"/>
  <c r="G38" i="20"/>
  <c r="G39" i="20"/>
  <c r="G32" i="20"/>
  <c r="G31" i="20"/>
  <c r="K4" i="16"/>
  <c r="G30" i="20"/>
  <c r="G29" i="20" l="1"/>
  <c r="G28" i="20"/>
  <c r="K3" i="16"/>
  <c r="K2" i="16"/>
  <c r="G26" i="20"/>
  <c r="K2" i="1" l="1"/>
  <c r="K3" i="1"/>
  <c r="K4" i="1"/>
  <c r="K5" i="1"/>
  <c r="K6"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M26" i="20"/>
  <c r="M3" i="20" l="1"/>
  <c r="M4" i="20"/>
  <c r="M5" i="20"/>
  <c r="M6" i="20"/>
  <c r="M7" i="20"/>
  <c r="M8" i="20"/>
  <c r="M9" i="20"/>
  <c r="M10" i="20"/>
  <c r="M11" i="20"/>
  <c r="M12" i="20"/>
  <c r="M13" i="20"/>
  <c r="M14" i="20"/>
  <c r="M15" i="20"/>
  <c r="M16" i="20"/>
  <c r="M17" i="20"/>
  <c r="M18" i="20"/>
  <c r="M19" i="20"/>
  <c r="M20" i="20"/>
  <c r="M21" i="20"/>
  <c r="M22" i="20"/>
  <c r="M23" i="20"/>
  <c r="M24" i="20"/>
  <c r="M25" i="20"/>
  <c r="M27" i="20"/>
  <c r="M28" i="20"/>
  <c r="M29" i="20"/>
  <c r="M30" i="20"/>
  <c r="M31" i="20"/>
  <c r="M32" i="20"/>
  <c r="M33" i="20"/>
  <c r="M34" i="20"/>
  <c r="M35" i="20"/>
  <c r="M36" i="20"/>
  <c r="M37" i="20"/>
  <c r="M38" i="20"/>
  <c r="M39" i="20"/>
  <c r="M40" i="20"/>
  <c r="M41" i="20"/>
  <c r="M42" i="20"/>
  <c r="M43" i="20"/>
  <c r="M44" i="20"/>
  <c r="M45" i="20"/>
  <c r="M46" i="20"/>
  <c r="M47" i="20"/>
  <c r="M48" i="20"/>
  <c r="M49" i="20"/>
  <c r="M50" i="20"/>
  <c r="M51" i="20"/>
  <c r="M52" i="20"/>
  <c r="M53" i="20"/>
  <c r="M54" i="20"/>
  <c r="M55" i="20"/>
  <c r="M56" i="20"/>
  <c r="M57" i="20"/>
  <c r="M58" i="20"/>
  <c r="M59" i="20"/>
  <c r="M60" i="20"/>
  <c r="M61" i="20"/>
  <c r="M62" i="20"/>
  <c r="M63" i="20"/>
  <c r="M64" i="20"/>
  <c r="M65" i="20"/>
  <c r="M66" i="20"/>
  <c r="M67" i="20"/>
  <c r="M68" i="20"/>
  <c r="M69" i="20"/>
  <c r="M70" i="20"/>
  <c r="M71" i="20"/>
  <c r="M72" i="20"/>
  <c r="M73" i="20"/>
  <c r="M74" i="20"/>
  <c r="M75" i="20"/>
  <c r="M76" i="20"/>
  <c r="M77" i="20"/>
  <c r="M78" i="20"/>
  <c r="M79" i="20"/>
  <c r="M80" i="20"/>
  <c r="M81" i="20"/>
  <c r="M82" i="20"/>
  <c r="M83" i="20"/>
  <c r="M84" i="20"/>
  <c r="M85" i="20"/>
  <c r="M86" i="20"/>
  <c r="M87" i="20"/>
  <c r="M88" i="20"/>
  <c r="M89" i="20"/>
  <c r="M90" i="20"/>
  <c r="M91" i="20"/>
  <c r="M92" i="20"/>
  <c r="M93" i="20"/>
  <c r="M94" i="20"/>
  <c r="M95" i="20"/>
  <c r="M96" i="20"/>
  <c r="M97" i="20"/>
  <c r="M98" i="20"/>
  <c r="M99" i="20"/>
  <c r="M100" i="20"/>
  <c r="M101" i="20"/>
  <c r="M102" i="20"/>
  <c r="M103" i="20"/>
  <c r="M104" i="20"/>
  <c r="M105" i="20"/>
  <c r="M106" i="20"/>
  <c r="M107" i="20"/>
  <c r="M108" i="20"/>
  <c r="M109" i="20"/>
  <c r="M110" i="20"/>
  <c r="M111" i="20"/>
  <c r="M112" i="20"/>
  <c r="M113" i="20"/>
  <c r="M114" i="20"/>
  <c r="M115" i="20"/>
  <c r="M116" i="20"/>
  <c r="M117" i="20"/>
  <c r="M118" i="20"/>
  <c r="M119" i="20"/>
  <c r="M120" i="20"/>
  <c r="M121" i="20"/>
  <c r="M122" i="20"/>
  <c r="M123" i="20"/>
  <c r="M124" i="20"/>
  <c r="M125" i="20"/>
  <c r="M126" i="20"/>
  <c r="M127" i="20"/>
  <c r="M128" i="20"/>
  <c r="M129" i="20"/>
  <c r="M130" i="20"/>
  <c r="M131" i="20"/>
  <c r="M132" i="20"/>
  <c r="M133" i="20"/>
  <c r="M134" i="20"/>
  <c r="M135" i="20"/>
  <c r="M136" i="20"/>
  <c r="M137" i="20"/>
  <c r="M138" i="20"/>
  <c r="M139" i="20"/>
  <c r="M140" i="20"/>
  <c r="M141" i="20"/>
  <c r="M142" i="20"/>
  <c r="M143" i="20"/>
  <c r="M144" i="20"/>
  <c r="M145" i="20"/>
  <c r="M146" i="20"/>
  <c r="M147" i="20"/>
  <c r="M148" i="20"/>
  <c r="M149" i="20"/>
  <c r="M150" i="20"/>
  <c r="M151" i="20"/>
  <c r="M152" i="20"/>
  <c r="M153" i="20"/>
  <c r="M154" i="20"/>
  <c r="M155" i="20"/>
  <c r="M156" i="20"/>
  <c r="M157" i="20"/>
  <c r="M158" i="20"/>
  <c r="M159" i="20"/>
  <c r="M160" i="20"/>
  <c r="M162" i="20"/>
  <c r="M163" i="20"/>
  <c r="M164" i="20"/>
  <c r="M165" i="20"/>
  <c r="M166" i="20"/>
  <c r="M167" i="20"/>
  <c r="M168" i="20"/>
  <c r="M169" i="20"/>
  <c r="M170" i="20"/>
  <c r="M171" i="20"/>
  <c r="M172" i="20"/>
  <c r="M173" i="20"/>
  <c r="M174" i="20"/>
  <c r="M175" i="20"/>
  <c r="M176" i="20"/>
  <c r="M177" i="20"/>
  <c r="M178" i="20"/>
  <c r="M179" i="20"/>
  <c r="M180" i="20"/>
  <c r="M181" i="20"/>
  <c r="M182" i="20"/>
  <c r="M183" i="20"/>
  <c r="M184" i="20"/>
  <c r="M185" i="20"/>
  <c r="M186" i="20"/>
  <c r="M187" i="20"/>
  <c r="M188" i="20"/>
  <c r="M189" i="20"/>
  <c r="M190" i="20"/>
  <c r="M191" i="20"/>
  <c r="M192" i="20"/>
  <c r="M193" i="20"/>
  <c r="M194" i="20"/>
  <c r="M195" i="20"/>
  <c r="M196" i="20"/>
  <c r="M197" i="20"/>
  <c r="M198" i="20"/>
  <c r="M199" i="20"/>
  <c r="M200" i="20"/>
  <c r="M201" i="20"/>
  <c r="M202" i="20"/>
  <c r="M203" i="20"/>
  <c r="M204" i="20"/>
  <c r="M205" i="20"/>
  <c r="M206" i="20"/>
  <c r="M207" i="20"/>
  <c r="M208" i="20"/>
  <c r="M209" i="20"/>
  <c r="M210" i="20"/>
  <c r="M211" i="20"/>
  <c r="M212" i="20"/>
  <c r="M213" i="20"/>
  <c r="M214" i="20"/>
  <c r="M217" i="20"/>
  <c r="M219" i="20"/>
  <c r="M220" i="20"/>
  <c r="M221" i="20"/>
  <c r="M222" i="20"/>
  <c r="M223" i="20"/>
  <c r="M224" i="20"/>
  <c r="M225" i="20"/>
  <c r="M226" i="20"/>
  <c r="M227" i="20"/>
  <c r="M228" i="20"/>
  <c r="M229" i="20"/>
  <c r="M230" i="20"/>
  <c r="M231" i="20"/>
  <c r="M232" i="20"/>
  <c r="M233" i="20"/>
  <c r="M234" i="20"/>
  <c r="M235" i="20"/>
  <c r="M236" i="20"/>
  <c r="M237" i="20"/>
  <c r="M238" i="20"/>
  <c r="M239" i="20"/>
  <c r="M240" i="20"/>
  <c r="M241" i="20"/>
  <c r="M242" i="20"/>
  <c r="M243" i="20"/>
  <c r="M244" i="20"/>
  <c r="M245" i="20"/>
  <c r="M246" i="20"/>
  <c r="M247" i="20"/>
  <c r="M248" i="20"/>
  <c r="M249" i="20"/>
  <c r="M250" i="20"/>
  <c r="M251" i="20"/>
  <c r="M252" i="20"/>
  <c r="M253" i="20"/>
  <c r="M254" i="20"/>
  <c r="M255" i="20"/>
  <c r="M256" i="20"/>
  <c r="M257" i="20"/>
  <c r="M258" i="20"/>
  <c r="M259" i="20"/>
  <c r="M260" i="20"/>
  <c r="M261" i="20"/>
  <c r="M262" i="20"/>
  <c r="M263" i="20"/>
  <c r="M264" i="20"/>
  <c r="M265" i="20"/>
  <c r="M266" i="20"/>
  <c r="M2" i="20"/>
  <c r="G2" i="20"/>
  <c r="G3" i="20"/>
  <c r="G4" i="20"/>
  <c r="G5" i="20"/>
  <c r="G6" i="20"/>
  <c r="G7" i="20"/>
  <c r="G8" i="20"/>
  <c r="G9" i="20"/>
  <c r="G10" i="20"/>
  <c r="G12" i="20"/>
  <c r="G13" i="20"/>
  <c r="G14" i="20"/>
  <c r="G15" i="20"/>
  <c r="G16" i="20"/>
  <c r="G17" i="20"/>
  <c r="G20" i="20"/>
  <c r="G21" i="20"/>
  <c r="G22" i="20"/>
  <c r="G24" i="20"/>
  <c r="G25" i="20"/>
  <c r="G27" i="20"/>
  <c r="AI3" i="5" l="1"/>
  <c r="AI4" i="5"/>
  <c r="AI5" i="5"/>
  <c r="AI6" i="5"/>
  <c r="AI7" i="5"/>
  <c r="AI8" i="5"/>
  <c r="AI9" i="5"/>
  <c r="AI10" i="5"/>
  <c r="AI11" i="5"/>
  <c r="AI12" i="5"/>
  <c r="AI13" i="5"/>
  <c r="AI14" i="5"/>
  <c r="AI15" i="5"/>
  <c r="AI16" i="5"/>
  <c r="AI17" i="5"/>
  <c r="AI18" i="5"/>
  <c r="AI19" i="5"/>
  <c r="AI20" i="5"/>
  <c r="AI21" i="5"/>
  <c r="AI22" i="5"/>
  <c r="AI23" i="5"/>
  <c r="AI24" i="5"/>
  <c r="AI25" i="5"/>
  <c r="AI26" i="5"/>
  <c r="AI27" i="5"/>
  <c r="AI28" i="5"/>
  <c r="AI29" i="5"/>
  <c r="AI30" i="5"/>
  <c r="AI31" i="5"/>
  <c r="AI32" i="5"/>
  <c r="AI33" i="5"/>
  <c r="AI34" i="5"/>
  <c r="AI35" i="5"/>
  <c r="AI36" i="5"/>
  <c r="AI37" i="5"/>
  <c r="AI38" i="5"/>
  <c r="AI39" i="5"/>
  <c r="AI40" i="5"/>
  <c r="AI41" i="5"/>
  <c r="AI42" i="5"/>
  <c r="AI43" i="5"/>
  <c r="AI44" i="5"/>
  <c r="AI45" i="5"/>
  <c r="AI46" i="5"/>
  <c r="AI47" i="5"/>
  <c r="AI48" i="5"/>
  <c r="AI49" i="5"/>
  <c r="AI50" i="5"/>
  <c r="AI51" i="5"/>
  <c r="AI52" i="5"/>
  <c r="AI53" i="5"/>
  <c r="AI54" i="5"/>
  <c r="AI55" i="5"/>
  <c r="AI56" i="5"/>
  <c r="AI57" i="5"/>
  <c r="AI58" i="5"/>
  <c r="AI59" i="5"/>
  <c r="AI60" i="5"/>
  <c r="AI61" i="5"/>
  <c r="AI62" i="5"/>
  <c r="AI63" i="5"/>
  <c r="AI64" i="5"/>
  <c r="AI65" i="5"/>
  <c r="AI66" i="5"/>
  <c r="AI67" i="5"/>
  <c r="AI68" i="5"/>
  <c r="AI69" i="5"/>
  <c r="AI70" i="5"/>
  <c r="AI71" i="5"/>
  <c r="AI72" i="5"/>
  <c r="AI73" i="5"/>
  <c r="AI74" i="5"/>
  <c r="AI75" i="5"/>
  <c r="AI76" i="5"/>
  <c r="AI77" i="5"/>
  <c r="AI78" i="5"/>
  <c r="AI79" i="5"/>
  <c r="AI80" i="5"/>
  <c r="AI81" i="5"/>
  <c r="AI82" i="5"/>
  <c r="AI83" i="5"/>
  <c r="AI84" i="5"/>
  <c r="AI85" i="5"/>
  <c r="AI86" i="5"/>
  <c r="AI87" i="5"/>
  <c r="AI88" i="5"/>
</calcChain>
</file>

<file path=xl/sharedStrings.xml><?xml version="1.0" encoding="utf-8"?>
<sst xmlns="http://schemas.openxmlformats.org/spreadsheetml/2006/main" count="24877" uniqueCount="4757">
  <si>
    <t>TIPO DE INGRESO</t>
  </si>
  <si>
    <t>GR</t>
  </si>
  <si>
    <t>01 Correo Electrónico</t>
  </si>
  <si>
    <t>Diana Marcela Bermúdez Torres</t>
  </si>
  <si>
    <t>APODERADOS TUT</t>
  </si>
  <si>
    <t>Proceso</t>
  </si>
  <si>
    <t>02 Orfeo</t>
  </si>
  <si>
    <t>Edinson Mauricio Hernandez Manrique</t>
  </si>
  <si>
    <t>Angie Daniela Marcelo Santana</t>
  </si>
  <si>
    <t>No aplica</t>
  </si>
  <si>
    <t xml:space="preserve">Edwin Ricardo Fuentes Cano </t>
  </si>
  <si>
    <t>Angie Lorena López Pinilla</t>
  </si>
  <si>
    <t>Gustavo Adolfo Moreno Chía</t>
  </si>
  <si>
    <t>Cindy Andrea Martinez Maldonado</t>
  </si>
  <si>
    <t>GRUPO OAJ</t>
  </si>
  <si>
    <t>Jean Styverson Chávez Barajas</t>
  </si>
  <si>
    <t>Dayanna Suárez Ruíz</t>
  </si>
  <si>
    <t>Representación Judicial</t>
  </si>
  <si>
    <t>Laura Catalina Morales Arevalo</t>
  </si>
  <si>
    <t xml:space="preserve">Diego Alfonso Leal González </t>
  </si>
  <si>
    <t>Conciliación Prejudicial</t>
  </si>
  <si>
    <t>Mary Luz López López</t>
  </si>
  <si>
    <t>Ebelinda Camargo León</t>
  </si>
  <si>
    <t>Conciliación Judicial</t>
  </si>
  <si>
    <t>Nelsy Yasmín Prieto Cagua</t>
  </si>
  <si>
    <t>Jimena Alejandra Dussan Oliveros</t>
  </si>
  <si>
    <t>Conceptos</t>
  </si>
  <si>
    <t>Rena Lisag Morales Hernandez</t>
  </si>
  <si>
    <t>Juan Camilo Palacios Garzón</t>
  </si>
  <si>
    <t>Solmery Aguilera Mercado</t>
  </si>
  <si>
    <t>Juan Sebastián Castelblanco García</t>
  </si>
  <si>
    <t>Julio Eduardo Rodríguez Alvarado</t>
  </si>
  <si>
    <t xml:space="preserve">Karen Lorena Rangel Lobo   </t>
  </si>
  <si>
    <t>LINEA</t>
  </si>
  <si>
    <t>Equipo</t>
  </si>
  <si>
    <t>Laura Isabel Robles Suárez</t>
  </si>
  <si>
    <t>Recobros</t>
  </si>
  <si>
    <t>Brian Javier Rodríguez Núñez</t>
  </si>
  <si>
    <t>Lina Fernanda Rangel Quintero</t>
  </si>
  <si>
    <t>JUR Reclamaciones</t>
  </si>
  <si>
    <t>Stefan Augusto Obando Belalcázar</t>
  </si>
  <si>
    <t>Lina María Sabogal García</t>
  </si>
  <si>
    <t>(PN) Reclamaciones</t>
  </si>
  <si>
    <t>Angie Tatiana Correa Piñeros</t>
  </si>
  <si>
    <t>Maria Camila Jimenez Rojas</t>
  </si>
  <si>
    <t>Yolima Ramírez Cubides</t>
  </si>
  <si>
    <t>Maria Fernanda Ochoa Castillo</t>
  </si>
  <si>
    <t>Deisy Liliana Velásquez Alarcón</t>
  </si>
  <si>
    <t>Maria José Murgas Robles</t>
  </si>
  <si>
    <t>Andrea Camila Páez Espitia</t>
  </si>
  <si>
    <t>Renato Andrés Muñoz Belalcázar</t>
  </si>
  <si>
    <t>Yurany Constanza Jiménez Barreto</t>
  </si>
  <si>
    <t>Sandra Eugenia Ortiz Saenz</t>
  </si>
  <si>
    <t>TIPO</t>
  </si>
  <si>
    <t>Luisa Fernanda Ocampo Céspedes</t>
  </si>
  <si>
    <t>Shaden Benavides Muhamad</t>
  </si>
  <si>
    <t>01 Reporte</t>
  </si>
  <si>
    <t>Jennin Marcela Mora Morales</t>
  </si>
  <si>
    <t>Yessica Sofía Pinzón Caicedo</t>
  </si>
  <si>
    <t>02 Soportes</t>
  </si>
  <si>
    <t>Julián Andrés De Antonio Torres</t>
  </si>
  <si>
    <t>Yuri Tatiana Vanegas Veloza</t>
  </si>
  <si>
    <t>03 Informe</t>
  </si>
  <si>
    <t>Diana Margarita Gutiérrez Pérez</t>
  </si>
  <si>
    <t>04 Informe Completo</t>
  </si>
  <si>
    <t>Alexis Manuel Barroso Romero</t>
  </si>
  <si>
    <t>Jesus Eduardo Arrieta Negrete</t>
  </si>
  <si>
    <t>Dayana Hasbleidy Ayala González</t>
  </si>
  <si>
    <t>Zuley Katherine Mojica Rojas</t>
  </si>
  <si>
    <t>Angie Viviana Morales Villaizán</t>
  </si>
  <si>
    <t xml:space="preserve">Procedimiento </t>
  </si>
  <si>
    <t>María Angélica Ramos Parrado</t>
  </si>
  <si>
    <t>Tipo de Proceso</t>
  </si>
  <si>
    <t>01 Reclamaciones PN</t>
  </si>
  <si>
    <t>María Fernanda Garzón Vargas</t>
  </si>
  <si>
    <t>01 Acción de Tutela</t>
  </si>
  <si>
    <t>02 Reclamaciones PJ</t>
  </si>
  <si>
    <t>María Angélica Madera Pérez</t>
  </si>
  <si>
    <t>02 Fallo de Primera Instancia</t>
  </si>
  <si>
    <t>03 Recobros</t>
  </si>
  <si>
    <t>Diana Paola Espinoza Herrera</t>
  </si>
  <si>
    <t>03 Fallo de Segunda Instancia</t>
  </si>
  <si>
    <t>04 Determinación del Deudor</t>
  </si>
  <si>
    <t>Lidy Johanna Hernández Aldana</t>
  </si>
  <si>
    <t>04 Requerimiento Previo Apertura de Incidente de Desacato</t>
  </si>
  <si>
    <t>05 Gestión de Reconocimientos</t>
  </si>
  <si>
    <t>Juan Esteban Osorio González</t>
  </si>
  <si>
    <t>05 Incidente de Desacato</t>
  </si>
  <si>
    <t>06 Otros</t>
  </si>
  <si>
    <t>Carlos Antonio Coronado Díaz</t>
  </si>
  <si>
    <t>06 Sanción por Desacato</t>
  </si>
  <si>
    <t>Nidia Esperanza Muñoz Villamil</t>
  </si>
  <si>
    <t>07 Acción de Cumplimiento</t>
  </si>
  <si>
    <t>Camilo Andrés Peña Valderrama</t>
  </si>
  <si>
    <t>08 Actuación Judicial</t>
  </si>
  <si>
    <t>Varios</t>
  </si>
  <si>
    <t>09 Requerimiento de Información</t>
  </si>
  <si>
    <t>Mayra Alejandra Pérez Bejarano</t>
  </si>
  <si>
    <t>10 Acción Popular</t>
  </si>
  <si>
    <t>11 Otros</t>
  </si>
  <si>
    <t>ABOGADO</t>
  </si>
  <si>
    <t>Tema Macro</t>
  </si>
  <si>
    <t>Andres Caballero</t>
  </si>
  <si>
    <t>01 Comunicación de Constancia de Radicación</t>
  </si>
  <si>
    <t>Andrés Felipe Caballero Cháves</t>
  </si>
  <si>
    <t>01 Enero - Febrero</t>
  </si>
  <si>
    <t>02 Comunicación de Resultado de Auditoría</t>
  </si>
  <si>
    <t>Andres Miguel Sarmiento Lozano</t>
  </si>
  <si>
    <t>02 Marzo - Abril</t>
  </si>
  <si>
    <t>03 Respuesta a Derecho de Petición y Constancia de Radicación de Reclamación</t>
  </si>
  <si>
    <t>Andrés Zahir Carrillo Trujillo (Supervisor)</t>
  </si>
  <si>
    <t>03 Mayo - Junio</t>
  </si>
  <si>
    <t>04 Respuesta Derecho de Petición y Resultado de Auditoría</t>
  </si>
  <si>
    <t>Angela María Rodríguez Bolívar</t>
  </si>
  <si>
    <t>Coordinación Prejudicial</t>
  </si>
  <si>
    <t>04 Julio - Agosto</t>
  </si>
  <si>
    <t>05 Respuesta a Derecho de Petición</t>
  </si>
  <si>
    <t>Angela Milena Ovalle Torres</t>
  </si>
  <si>
    <t>05 Septiembre - Octubre</t>
  </si>
  <si>
    <t>06 Asesoría en trámite de reclamación</t>
  </si>
  <si>
    <t>Angie Katerine Pineda Rincón</t>
  </si>
  <si>
    <t>06 Noviembre - Diciembre</t>
  </si>
  <si>
    <t>07 Iniciar nuevamente el trámite de auditoría</t>
  </si>
  <si>
    <t>Any Alexandra Bustillo González</t>
  </si>
  <si>
    <t>08 Información de Reclamación</t>
  </si>
  <si>
    <t>Astrid Yubeidy Vera Oquendo</t>
  </si>
  <si>
    <t>09 Honorarios Junta Regional de Invalidez</t>
  </si>
  <si>
    <t>Belcy Bautista Fonseca</t>
  </si>
  <si>
    <t>10 Estado del Giro</t>
  </si>
  <si>
    <t>Camilo Andrés Molano Pulido</t>
  </si>
  <si>
    <t>11 Trámite Surtido a la Resolución (DD)</t>
  </si>
  <si>
    <t>Claudia Paola Pérez Sua (Supervisora)</t>
  </si>
  <si>
    <t>12 Otro</t>
  </si>
  <si>
    <t>Cristian David Páez Páez (Supervisor)</t>
  </si>
  <si>
    <t>Diego Armando González Joya</t>
  </si>
  <si>
    <t>Erika Paola Torres Aguirre</t>
  </si>
  <si>
    <t>Enviado a</t>
  </si>
  <si>
    <t>Esteffany Paola Taboada Redondo</t>
  </si>
  <si>
    <t xml:space="preserve">Angelica Viviana Hernandez Pacheco </t>
  </si>
  <si>
    <t>Hilbana Michel Gallego Muñoz</t>
  </si>
  <si>
    <t>Ibeth Johana Escobar Rúa</t>
  </si>
  <si>
    <t xml:space="preserve">Camilo Alberto Alfaro Jimenez </t>
  </si>
  <si>
    <t>Jenifer Alexandra Santamaria Hernández</t>
  </si>
  <si>
    <t>Camilo Andrés Plazas Veloza</t>
  </si>
  <si>
    <t>Julián Arturo Acevedo Medina</t>
  </si>
  <si>
    <t>Esperanza Cardozo Pérez</t>
  </si>
  <si>
    <t>Karen Alejandra Parrado Triana</t>
  </si>
  <si>
    <t>Jhan Piero Campos Cuellar</t>
  </si>
  <si>
    <t>Karen Lorena González Lobo</t>
  </si>
  <si>
    <t>Juan Diego Montenegro Timon</t>
  </si>
  <si>
    <t>Kevin Montano Villa</t>
  </si>
  <si>
    <t>Julian Andrés Buritica Mejía</t>
  </si>
  <si>
    <t>Laura Alejandra Calderón Rozo</t>
  </si>
  <si>
    <t xml:space="preserve">Julie Catalina Baron </t>
  </si>
  <si>
    <t>Leidy Viviana Cubillos Alarcón</t>
  </si>
  <si>
    <t>Maria Mercedes Grimaldo Gómez</t>
  </si>
  <si>
    <t>Lina María Posada López</t>
  </si>
  <si>
    <t>Paola Andrea Cespedes Forero</t>
  </si>
  <si>
    <t>Lizseth Tatiana Castrillón Herrera</t>
  </si>
  <si>
    <t>Rafael Enrique Roa Pinzon</t>
  </si>
  <si>
    <t>Luis Alejandro Tapias Quintero</t>
  </si>
  <si>
    <t>Ruben Dario Suarez Vargas</t>
  </si>
  <si>
    <t>Luis Giovanny Figueroa</t>
  </si>
  <si>
    <t>Stefan Augusto Obando Belalcazar</t>
  </si>
  <si>
    <t>Luis Roberto Ladino González</t>
  </si>
  <si>
    <t>William Enrique Torres Rodriguez</t>
  </si>
  <si>
    <t>Luisa Camila Enríquez Luna</t>
  </si>
  <si>
    <t>Andrea Rodriguez Sierra</t>
  </si>
  <si>
    <t>Magda Alejandra Moreno Avella</t>
  </si>
  <si>
    <t>María Isabel Rodríguez</t>
  </si>
  <si>
    <t>María Mercedes Grimaldo Gómez</t>
  </si>
  <si>
    <t>Abogado DD</t>
  </si>
  <si>
    <t>Nicole Juliana López Castaño</t>
  </si>
  <si>
    <t>Alirio Mayorga Pinto</t>
  </si>
  <si>
    <t>Orlando Nuñez Buitrago</t>
  </si>
  <si>
    <t>Breynner Rincon Bonilla</t>
  </si>
  <si>
    <t>Paola Andrea Ruíz González</t>
  </si>
  <si>
    <t>Carlos Andres Cuesta Machado</t>
  </si>
  <si>
    <t>Ruth Maria Bolivar Jaramillo</t>
  </si>
  <si>
    <t>Claudia Patricia Avila Ninco</t>
  </si>
  <si>
    <t>Sandra Julieth Herrera Alfonso</t>
  </si>
  <si>
    <t>David Mauricio Hurtado Barrera</t>
  </si>
  <si>
    <t>Sebastián Moreno Amaya</t>
  </si>
  <si>
    <t>Estefania Santofimio Suarez</t>
  </si>
  <si>
    <t>Allison Stefany Trujillo Ferraro</t>
  </si>
  <si>
    <t>Jenny Isabel Garavito Burgos</t>
  </si>
  <si>
    <t>Sergio Mauricio Zipaquira Diaz</t>
  </si>
  <si>
    <t>Juan Carlos Beltran Gaviria</t>
  </si>
  <si>
    <t>Yuly Milena Ramírez Sánchez</t>
  </si>
  <si>
    <t>Laura Marcela Gomez Moreno</t>
  </si>
  <si>
    <t>John Edison Valdes Prada</t>
  </si>
  <si>
    <t>Leidy Johanna Sanabria Vargas</t>
  </si>
  <si>
    <t>Paolo Andrei Awazacko Martínez</t>
  </si>
  <si>
    <t>Lina María Díaz Ovalle</t>
  </si>
  <si>
    <t xml:space="preserve">
Sthepania Camargo Brochero</t>
  </si>
  <si>
    <t>Luis Leonardo Munoz Moncada</t>
  </si>
  <si>
    <t xml:space="preserve">Luis Felipe Granados Arias
</t>
  </si>
  <si>
    <t>Maria Monica Moreno Ovalle</t>
  </si>
  <si>
    <t>Nicolas Esteban Morcote Rodriguez</t>
  </si>
  <si>
    <t>Monica Murcia Castro</t>
  </si>
  <si>
    <t xml:space="preserve">Lina Maria Posada Lopez
</t>
  </si>
  <si>
    <t>N/A</t>
  </si>
  <si>
    <t>Natalia Romero Orrego</t>
  </si>
  <si>
    <t>Nubia Esperanza Santafe Castellanos</t>
  </si>
  <si>
    <t>Sergio Andres Vasquez Quiroga</t>
  </si>
  <si>
    <t>Renata Salazar Rodríguez</t>
  </si>
  <si>
    <t>Sergio Vasquez (CISA)</t>
  </si>
  <si>
    <t>Vladimir Marquez Gonzalez</t>
  </si>
  <si>
    <t>Maria Fernanda Rodriguez Vela</t>
  </si>
  <si>
    <t>Yuly Paola Prieto Rodríguez</t>
  </si>
  <si>
    <t>Magdiela De La Carrera Franky</t>
  </si>
  <si>
    <t>Ruben Dario Joya Paez</t>
  </si>
  <si>
    <t>Hans Joachim Waldmann Gamboa</t>
  </si>
  <si>
    <t>Caducidad</t>
  </si>
  <si>
    <t>Código Único de Facturación Electrónica CUFE - MIPRES Facturación Duplicado</t>
  </si>
  <si>
    <t>Duplicado y Pagos Dobles</t>
  </si>
  <si>
    <t>El pago no le corresponde a la ADRES</t>
  </si>
  <si>
    <t>Enfermedad Huérfana</t>
  </si>
  <si>
    <t>Extemporaneidad</t>
  </si>
  <si>
    <t>ID Suministro</t>
  </si>
  <si>
    <t>Inconsistencia de la información de la víctima según cruce con la Base de Datos Única de Afiliados – BDUA</t>
  </si>
  <si>
    <t>Inconsistencia en Soportes</t>
  </si>
  <si>
    <t>Indicaciones INVIMA</t>
  </si>
  <si>
    <t>Licencias de maternidad o paternidad o incapacidades por enfermedad general</t>
  </si>
  <si>
    <t>Línea Base</t>
  </si>
  <si>
    <t>Mayores Valores Pagados</t>
  </si>
  <si>
    <t>Medicamentos no exclusivos para Enfermedades Huérfanas</t>
  </si>
  <si>
    <t>Medicamentos no incluidos en la regulación de precios y/o notas técnicas</t>
  </si>
  <si>
    <t>MIPRES</t>
  </si>
  <si>
    <t>Órdenes Judiciales (Fallo de Tutela)</t>
  </si>
  <si>
    <t>Prescripción jurídica</t>
  </si>
  <si>
    <t>Servicio o Tecnología en salud recobrada sin Ciclo Mipres completo o con estado diferente a activo</t>
  </si>
  <si>
    <t>Servicios no habilitados en el Registro Especial de Prestadores de Servicios de Salud - REPS</t>
  </si>
  <si>
    <t>Tecnología cubierta con techos o presupuestos máximos</t>
  </si>
  <si>
    <t>Tecnología en salud recobrada corresponde a una exclusión</t>
  </si>
  <si>
    <t>Tecnología incluida en el Plan de Beneficios en Salud - PBS</t>
  </si>
  <si>
    <t>Usuario inconsistente, fallecido o documento cancelado según cruce con la base de datos de la Registraduría Nacional del Estado Civil – RNEC</t>
  </si>
  <si>
    <t>Usuario registrado en la Base de Datos del Régimen de Excepción – BDEX</t>
  </si>
  <si>
    <t>Vitales No Disponibles con Valor de Referencia</t>
  </si>
  <si>
    <t>Profesional GGR</t>
  </si>
  <si>
    <t>Rena Lisag Morales Hernández</t>
  </si>
  <si>
    <t>Edinson Mauricio Hernández Manrique</t>
  </si>
  <si>
    <t>Lorena Fabiola Amézquita Becerra</t>
  </si>
  <si>
    <t>Jean Styverson Chavez Barajas</t>
  </si>
  <si>
    <t>Edwin Ricardo Fuentes Cano</t>
  </si>
  <si>
    <t>Andres Mauricio González Antolinez</t>
  </si>
  <si>
    <t>Mónica Tapias Medina</t>
  </si>
  <si>
    <t>Marisol Melendez Garavito</t>
  </si>
  <si>
    <t>FESTIVOS 2025</t>
  </si>
  <si>
    <t>FESTIVOS 2026</t>
  </si>
  <si>
    <t>Carpeta Destino</t>
  </si>
  <si>
    <t># Carpeta</t>
  </si>
  <si>
    <t>Componente</t>
  </si>
  <si>
    <t>Entidad</t>
  </si>
  <si>
    <t>No. Proceso</t>
  </si>
  <si>
    <t>No. Memorando</t>
  </si>
  <si>
    <t>Recibido en Calidad</t>
  </si>
  <si>
    <t>Responsable Concepto Técnico</t>
  </si>
  <si>
    <t>Causal</t>
  </si>
  <si>
    <t>Cantidad de ítems del proceso</t>
  </si>
  <si>
    <t xml:space="preserve"># Muestra Verificada en Calidad </t>
  </si>
  <si>
    <t>% Muestra Verificada en Calidad</t>
  </si>
  <si>
    <t>Procede</t>
  </si>
  <si>
    <t>No Procede</t>
  </si>
  <si>
    <t>Sin concepto</t>
  </si>
  <si>
    <t>Cancelar</t>
  </si>
  <si>
    <t>Valor involucrado en el proceso</t>
  </si>
  <si>
    <t>Calidad CT</t>
  </si>
  <si>
    <t>Calidad ODT</t>
  </si>
  <si>
    <t>Responsable Calidad</t>
  </si>
  <si>
    <t>Quien verifica 
(Posterior a Calidad)</t>
  </si>
  <si>
    <t>Orfeo repuesta</t>
  </si>
  <si>
    <t>Enviado a GR</t>
  </si>
  <si>
    <t>Estado</t>
  </si>
  <si>
    <t>Observación</t>
  </si>
  <si>
    <t>Inicio de verificación de Calidad</t>
  </si>
  <si>
    <t>Fin de verificación de Calidad</t>
  </si>
  <si>
    <t>Duración calidad (hábiles)</t>
  </si>
  <si>
    <t>Meta</t>
  </si>
  <si>
    <t>Diferencia</t>
  </si>
  <si>
    <t>OK</t>
  </si>
  <si>
    <t>Error</t>
  </si>
  <si>
    <t>%</t>
  </si>
  <si>
    <t>02 Procesos de Reintegro 2026 - Asignados en el 2026</t>
  </si>
  <si>
    <t>Reintegro - Reclamaciones</t>
  </si>
  <si>
    <t>Inversiones Azalud SAS</t>
  </si>
  <si>
    <t>Resolución 0183159 de 2025</t>
  </si>
  <si>
    <t>05 Finalizado</t>
  </si>
  <si>
    <t>Causales combinadas</t>
  </si>
  <si>
    <t>No aplica - Consolida y realiza ODT</t>
  </si>
  <si>
    <t>Cediatec Centro Diagnóstico y TerapéuticoIntegral SAS</t>
  </si>
  <si>
    <t>Servicios incluidos y/o no justificados en la atencion integral</t>
  </si>
  <si>
    <t>Zuley Katherin Mojica Rojas</t>
  </si>
  <si>
    <t>Clínica Medicos SA</t>
  </si>
  <si>
    <t>ESE Región de Salud Soacha</t>
  </si>
  <si>
    <t>Fundación Santa Fé de Bogotá</t>
  </si>
  <si>
    <t>Hospital Alma Mater de Antioquia</t>
  </si>
  <si>
    <t>Prescripción y/o Caducidad</t>
  </si>
  <si>
    <t>Sociedad N.S.D.R SAS</t>
  </si>
  <si>
    <t>Reintegro - Recobros</t>
  </si>
  <si>
    <t>Servicio Occidental de Salud - SOS EPS</t>
  </si>
  <si>
    <t>Resolución 0185870 de 2025</t>
  </si>
  <si>
    <t xml:space="preserve">Mayra Alejandra Pérez Bejarano </t>
  </si>
  <si>
    <t>Sanitas EPS</t>
  </si>
  <si>
    <t>Resolución 0067757 de 2025</t>
  </si>
  <si>
    <t>Deisy Liliana Valasquez Alarcón</t>
  </si>
  <si>
    <t>Auto de pruebas 0000547 de 2025 con ocasión al proceso de reintegro 20254201620471</t>
  </si>
  <si>
    <t>OAJ - Tecnologia verificada en cobertura por el POS- PBS</t>
  </si>
  <si>
    <t>Fabilu SAS</t>
  </si>
  <si>
    <t>ESE Hospital San Rafael del Espinal Tolima</t>
  </si>
  <si>
    <t>ESE Hospital Universitario del Valle Evaristo García</t>
  </si>
  <si>
    <t>Instituto de Diagnóstico Médico SA</t>
  </si>
  <si>
    <t>Compensar EPS</t>
  </si>
  <si>
    <t>Auto de pruebas 0000474 de 2025 con ocasión al proceso de reintegro 20254200341581</t>
  </si>
  <si>
    <t>Salud Total EPS</t>
  </si>
  <si>
    <t>Resolución 0093826 de 2025</t>
  </si>
  <si>
    <t>ESE Hospital San Juan de Sahagún</t>
  </si>
  <si>
    <t>ESE Hospital Departamental San Vicente De Paul De Garzon</t>
  </si>
  <si>
    <t>Corporación Hospitalaria Juan Ciudad</t>
  </si>
  <si>
    <t>Eusalud SA</t>
  </si>
  <si>
    <t>Famisanar EPS</t>
  </si>
  <si>
    <t>Resolución 0160901 de 2025</t>
  </si>
  <si>
    <t>Sociedad Médica Clínica Maicao SA</t>
  </si>
  <si>
    <t>Centro Médico La Samaritana Limitada</t>
  </si>
  <si>
    <t>IPS C.P.O SA</t>
  </si>
  <si>
    <t>OK - Según Base de seguimiento 2026 de CT</t>
  </si>
  <si>
    <t>ESE Hospital de Juan De Acosta</t>
  </si>
  <si>
    <t>Vidacoop LTDA</t>
  </si>
  <si>
    <t>ESE Carmen Emilia Ospina</t>
  </si>
  <si>
    <t>Corporación Para Estudios En Salud Clínica CES</t>
  </si>
  <si>
    <t>ESE Hospital Universitario de la Samaritana</t>
  </si>
  <si>
    <t>ESE Hospital la Divina Misericordia</t>
  </si>
  <si>
    <t>Hospital San Rafael de Caqueza</t>
  </si>
  <si>
    <t>Clínica La Victoria SAS</t>
  </si>
  <si>
    <t>Sociedad De Ambulancias Medicas B&amp;M SAS</t>
  </si>
  <si>
    <t>Servicio Oportuno en Asistencia IPS SAS</t>
  </si>
  <si>
    <t>Asistencia Médica del Caribe SAS</t>
  </si>
  <si>
    <t>ESE Subred Integrada de Servicios de Salud Sur</t>
  </si>
  <si>
    <t>20264200024283 con alcance 20264200025853</t>
  </si>
  <si>
    <t>ESE Integrada de Servicios de Salud Centro Oriente</t>
  </si>
  <si>
    <t>Centro de Referencia Ortopédico SAS</t>
  </si>
  <si>
    <t>ESE Hospital San Félix la Dorada Caldas</t>
  </si>
  <si>
    <t>Mired Barranquilla IPS SAS</t>
  </si>
  <si>
    <t>Clínica Antioquia SA</t>
  </si>
  <si>
    <t xml:space="preserve">Fundación Oftalmológica de Santander Foscal </t>
  </si>
  <si>
    <t>20264200024163 con alcance 20264200028693</t>
  </si>
  <si>
    <t>Hospital Universitario San Ignacio</t>
  </si>
  <si>
    <t>Fundación Hospitalaria San Vicente de Paúl</t>
  </si>
  <si>
    <t>ESE Hospital José Maria Hernández</t>
  </si>
  <si>
    <t>Hospital Pablo Tobón Uribe</t>
  </si>
  <si>
    <t>Odontotrans SAS</t>
  </si>
  <si>
    <t>Resolución 0180916 de 2025</t>
  </si>
  <si>
    <t>Mutual Ser EPS</t>
  </si>
  <si>
    <t>Fundación María Reina</t>
  </si>
  <si>
    <t>Nueva EPS</t>
  </si>
  <si>
    <t>20264200027263 con alcance 20264200026713</t>
  </si>
  <si>
    <t>Clínica de San José Cucuta SA</t>
  </si>
  <si>
    <t>Clínica Versalles SA</t>
  </si>
  <si>
    <t>Sura EPS</t>
  </si>
  <si>
    <t>Asmet Salud EPS</t>
  </si>
  <si>
    <t>Emssanar EPS SAS</t>
  </si>
  <si>
    <t>Pijaos Salud EPSI</t>
  </si>
  <si>
    <t>Aliansalud EPS</t>
  </si>
  <si>
    <t>Resolución 0056271 de 2026</t>
  </si>
  <si>
    <t>Resolución 0056264 de 2026</t>
  </si>
  <si>
    <t>Resolución 0172113 de 2025</t>
  </si>
  <si>
    <t>Resolución 0060406 de 2026</t>
  </si>
  <si>
    <t>Caja de Compensación Familiar del Valle del Cauca-Comfamilia</t>
  </si>
  <si>
    <t>IPS Clinica Salud Florida SA</t>
  </si>
  <si>
    <t>-</t>
  </si>
  <si>
    <t>No.</t>
  </si>
  <si>
    <t>Vigencia</t>
  </si>
  <si>
    <t xml:space="preserve">Fecha de Solicitud </t>
  </si>
  <si>
    <t xml:space="preserve">Apoderado OAJ </t>
  </si>
  <si>
    <t>Grupo OAJ</t>
  </si>
  <si>
    <t>Línea</t>
  </si>
  <si>
    <t>Últimos 6 Dígitos del Proceso</t>
  </si>
  <si>
    <t>Expediente</t>
  </si>
  <si>
    <t>Registros</t>
  </si>
  <si>
    <t>Valor Presentado ($)</t>
  </si>
  <si>
    <t>Fecha Respuesta</t>
  </si>
  <si>
    <t>Responsable</t>
  </si>
  <si>
    <t>Fecha de Asignación</t>
  </si>
  <si>
    <t>Obs.</t>
  </si>
  <si>
    <t>Meta2</t>
  </si>
  <si>
    <t>Cumplimiento</t>
  </si>
  <si>
    <t>001</t>
  </si>
  <si>
    <t>02 Finalizado</t>
  </si>
  <si>
    <t>01 NO PBS</t>
  </si>
  <si>
    <t>11001310502520180007600_</t>
  </si>
  <si>
    <t>007600</t>
  </si>
  <si>
    <t>1. Se solicitó a Kevin el link de las imágenes</t>
  </si>
  <si>
    <t>002</t>
  </si>
  <si>
    <t>11001310502420150038100_</t>
  </si>
  <si>
    <t>038100</t>
  </si>
  <si>
    <t>1. Se solicitó a Ángela el link de las imágenes</t>
  </si>
  <si>
    <t>003</t>
  </si>
  <si>
    <t>11001310501920160039800_</t>
  </si>
  <si>
    <t>039800</t>
  </si>
  <si>
    <t>Controvertir dictamen
1. Se solicitó a Ruth el link de las imágenes
2. 21 registros por asignar</t>
  </si>
  <si>
    <t>004</t>
  </si>
  <si>
    <t>11001333400120240027700_</t>
  </si>
  <si>
    <t>027700</t>
  </si>
  <si>
    <t>1. Solicitud 399 de la hoja 04 Procesos OAJ</t>
  </si>
  <si>
    <t>005</t>
  </si>
  <si>
    <t>11001310500320180002000_</t>
  </si>
  <si>
    <t>002000</t>
  </si>
  <si>
    <t>1. En trámite Jesús y Yolima</t>
  </si>
  <si>
    <t>006</t>
  </si>
  <si>
    <t>11001333400620220017000_</t>
  </si>
  <si>
    <t>017000</t>
  </si>
  <si>
    <t>1. En Informe Julián (16/03/2026)</t>
  </si>
  <si>
    <t>007</t>
  </si>
  <si>
    <t>11001310503520190013100_</t>
  </si>
  <si>
    <t>013100</t>
  </si>
  <si>
    <t>008</t>
  </si>
  <si>
    <t>11001310502920180032500_</t>
  </si>
  <si>
    <t>032500</t>
  </si>
  <si>
    <t>En informe Julián 16/4/26</t>
  </si>
  <si>
    <t>009</t>
  </si>
  <si>
    <t>11001310502320180040900_</t>
  </si>
  <si>
    <t>040900</t>
  </si>
  <si>
    <t>Coomeva EPS Liquidada</t>
  </si>
  <si>
    <t>1. En Informe Julián (12/03/2026)</t>
  </si>
  <si>
    <t>010</t>
  </si>
  <si>
    <t>11001310502620160021900_</t>
  </si>
  <si>
    <t>021900</t>
  </si>
  <si>
    <t>011</t>
  </si>
  <si>
    <t>11001310502320190002200_</t>
  </si>
  <si>
    <t>002200</t>
  </si>
  <si>
    <t>012</t>
  </si>
  <si>
    <t>11001310502420190004300_</t>
  </si>
  <si>
    <t>004300</t>
  </si>
  <si>
    <t>013</t>
  </si>
  <si>
    <t>11001333400320240008000_</t>
  </si>
  <si>
    <t>008000</t>
  </si>
  <si>
    <t>1. Todos APF
2. En trámite sin asignar</t>
  </si>
  <si>
    <t>014</t>
  </si>
  <si>
    <t>03 Julián</t>
  </si>
  <si>
    <t>11001310501920180001600_</t>
  </si>
  <si>
    <t>001600</t>
  </si>
  <si>
    <t>1. Se solicitó a Ruth (12/03/2026) el envío del Excel del Dictamen Pericial</t>
  </si>
  <si>
    <t>015</t>
  </si>
  <si>
    <t>11001310502620180063200_</t>
  </si>
  <si>
    <t>063200</t>
  </si>
  <si>
    <t>1. En trámite</t>
  </si>
  <si>
    <t>016</t>
  </si>
  <si>
    <t>11001310501920190000700_</t>
  </si>
  <si>
    <t>000700</t>
  </si>
  <si>
    <t>1. Asignar a Margarita</t>
  </si>
  <si>
    <t>017</t>
  </si>
  <si>
    <t>110013105014201800376_</t>
  </si>
  <si>
    <t>800376</t>
  </si>
  <si>
    <t>VER No. 20</t>
  </si>
  <si>
    <t>018</t>
  </si>
  <si>
    <t>11001333360720250023100_</t>
  </si>
  <si>
    <t>023100</t>
  </si>
  <si>
    <t>Se envia correo 12/03/2026 solicitando las imágenes</t>
  </si>
  <si>
    <t>019</t>
  </si>
  <si>
    <t>11001310502120190050500_</t>
  </si>
  <si>
    <t>050500</t>
  </si>
  <si>
    <t>020</t>
  </si>
  <si>
    <t>11001310501420180037600_</t>
  </si>
  <si>
    <t>037600</t>
  </si>
  <si>
    <t>021</t>
  </si>
  <si>
    <t>11001333360920250011200_</t>
  </si>
  <si>
    <t>011200</t>
  </si>
  <si>
    <t>Se envia correo 30/03/2026 solicitando las imágenes</t>
  </si>
  <si>
    <t>022</t>
  </si>
  <si>
    <t>11001310500620160026500_</t>
  </si>
  <si>
    <t>026500</t>
  </si>
  <si>
    <t>Se solicitan l.as imagenes</t>
  </si>
  <si>
    <t>023</t>
  </si>
  <si>
    <t>01 En Trámite</t>
  </si>
  <si>
    <t>11001310502420160065600_</t>
  </si>
  <si>
    <t>065600</t>
  </si>
  <si>
    <t>Saludcoop EPS</t>
  </si>
  <si>
    <t>024</t>
  </si>
  <si>
    <t>11001333400320240052700_</t>
  </si>
  <si>
    <t>052700</t>
  </si>
  <si>
    <t>Pendiente archivo del dictamen se envio correo 21/04/2026
Se cierra solicitud porque la apoderada no envió la solicitud</t>
  </si>
  <si>
    <t>025</t>
  </si>
  <si>
    <t>11001333360920250009100_</t>
  </si>
  <si>
    <t>009100</t>
  </si>
  <si>
    <t>Envio imagenes 22/04/2026 // Pendiente imagenes se envio correo 21/04/2026</t>
  </si>
  <si>
    <t>026</t>
  </si>
  <si>
    <t>11001310503420180065000_</t>
  </si>
  <si>
    <t>065000</t>
  </si>
  <si>
    <t>Envia imagenes el 23/04/2026Se solicitan imagenes 22/04/2026</t>
  </si>
  <si>
    <t>027</t>
  </si>
  <si>
    <t>11001310502820180027800_</t>
  </si>
  <si>
    <t>027800</t>
  </si>
  <si>
    <t>028</t>
  </si>
  <si>
    <t>11001333400320240041200_</t>
  </si>
  <si>
    <t>041200</t>
  </si>
  <si>
    <t>029</t>
  </si>
  <si>
    <t>11001310503820160050502_</t>
  </si>
  <si>
    <t>050502</t>
  </si>
  <si>
    <t>Se solicitó a la apoderada, el apoyo técnico 11/05/2026</t>
  </si>
  <si>
    <t>030</t>
  </si>
  <si>
    <t>11001310502920190015800_</t>
  </si>
  <si>
    <t>015800</t>
  </si>
  <si>
    <t xml:space="preserve">borradores </t>
  </si>
  <si>
    <t>031</t>
  </si>
  <si>
    <t>11001333360620250008400_</t>
  </si>
  <si>
    <t>008400</t>
  </si>
  <si>
    <t>032</t>
  </si>
  <si>
    <t>033</t>
  </si>
  <si>
    <t>034</t>
  </si>
  <si>
    <t>035</t>
  </si>
  <si>
    <t>036</t>
  </si>
  <si>
    <t>037</t>
  </si>
  <si>
    <t>038</t>
  </si>
  <si>
    <t>039</t>
  </si>
  <si>
    <t>Año</t>
  </si>
  <si>
    <t>Fecha Solicitud</t>
  </si>
  <si>
    <t>Abogado OAJ</t>
  </si>
  <si>
    <t>Edo</t>
  </si>
  <si>
    <t>Carpeta</t>
  </si>
  <si>
    <t>Fecha Proceso</t>
  </si>
  <si>
    <t>Tipo Proceso</t>
  </si>
  <si>
    <t>Procedimiento</t>
  </si>
  <si>
    <t>Apoderado</t>
  </si>
  <si>
    <t>Documento Apoderado</t>
  </si>
  <si>
    <t>Tercero / Reclamante</t>
  </si>
  <si>
    <t>Documento Tercero / Reclamante</t>
  </si>
  <si>
    <t>Reclamación</t>
  </si>
  <si>
    <t>Valor Reclamado</t>
  </si>
  <si>
    <t>Paquete</t>
  </si>
  <si>
    <t>Estado Reclamación</t>
  </si>
  <si>
    <t>Detalle de la Solicitud</t>
  </si>
  <si>
    <t>Numero de Radicado de Entrada</t>
  </si>
  <si>
    <t>Enviado A</t>
  </si>
  <si>
    <t>Abogado Determinación del Deudor</t>
  </si>
  <si>
    <t>Fecha de Envío a Responsable</t>
  </si>
  <si>
    <t>Número de Oficio de Salida</t>
  </si>
  <si>
    <t>Fecha de Oficio Salida</t>
  </si>
  <si>
    <t>Fecha de Respuesta a la OAJ</t>
  </si>
  <si>
    <t>Fecha de Envío Comprobante</t>
  </si>
  <si>
    <t>Estado Comprobante</t>
  </si>
  <si>
    <t>Guía de Entrega Física</t>
  </si>
  <si>
    <t>0001</t>
  </si>
  <si>
    <t>2025-00113</t>
  </si>
  <si>
    <t>Juan Carlos López Parede</t>
  </si>
  <si>
    <t>91.521.127 </t>
  </si>
  <si>
    <t>Información del trámite adelantado contra el accionante</t>
  </si>
  <si>
    <t>02 Enviado</t>
  </si>
  <si>
    <t>0002</t>
  </si>
  <si>
    <t>2025-00264</t>
  </si>
  <si>
    <t>Ender Rubio Torrejano</t>
  </si>
  <si>
    <t>0003</t>
  </si>
  <si>
    <t>2025-00247</t>
  </si>
  <si>
    <t>José Elías Ospino Peña</t>
  </si>
  <si>
    <t>Ederlina Del Socorro De La Ossa Bolaño</t>
  </si>
  <si>
    <t>0004</t>
  </si>
  <si>
    <t>2025-00229</t>
  </si>
  <si>
    <t>N/R</t>
  </si>
  <si>
    <t xml:space="preserve">Información sobre datos de notificación </t>
  </si>
  <si>
    <t>0005</t>
  </si>
  <si>
    <t>2026-00007</t>
  </si>
  <si>
    <t>Saul Montes</t>
  </si>
  <si>
    <t>0006</t>
  </si>
  <si>
    <t>2026-00003</t>
  </si>
  <si>
    <t>Ana Milena Albarracin Sarmiento</t>
  </si>
  <si>
    <t>Comercializadora Santandereana de Medicamentos y Servicios Consanmed Ltda</t>
  </si>
  <si>
    <t>Respuesta a DP</t>
  </si>
  <si>
    <t>Alcance a la comunicación 20254300266661, Respuesta al radicado ADRES N.º 
20256306747952</t>
  </si>
  <si>
    <t>0007</t>
  </si>
  <si>
    <t>2026-00020</t>
  </si>
  <si>
    <t>Betty del Carmen Osorio</t>
  </si>
  <si>
    <t>$ 35.587.500,00</t>
  </si>
  <si>
    <t>No Aprobada</t>
  </si>
  <si>
    <t>Comunicación de Resultado de Auditoría</t>
  </si>
  <si>
    <t>Comunicación resultados de auditoría integral paquete No. 30124</t>
  </si>
  <si>
    <t>0008</t>
  </si>
  <si>
    <t>2025-00317</t>
  </si>
  <si>
    <t>Jaime Alejandro Segura Escobar</t>
  </si>
  <si>
    <t>Información de Datos de Contacto</t>
  </si>
  <si>
    <t>0009</t>
  </si>
  <si>
    <t>2026-00024</t>
  </si>
  <si>
    <t>Dainer de Jesús Arrieta Pérez</t>
  </si>
  <si>
    <t>0010</t>
  </si>
  <si>
    <t>2026-00011</t>
  </si>
  <si>
    <t>Wilmer Andrés Cely Cuellar</t>
  </si>
  <si>
    <t>0011</t>
  </si>
  <si>
    <t>2026-00019</t>
  </si>
  <si>
    <t>Nicolas Eladio Bedoya Vasquez</t>
  </si>
  <si>
    <t>Andrea Estefany Ninco Gutiérrez</t>
  </si>
  <si>
    <t>20256306034542 - 20256306925902</t>
  </si>
  <si>
    <t>Resolución No. 173 de 2026</t>
  </si>
  <si>
    <t>Por la cual se resuelve una solicitud de revocatoria directa</t>
  </si>
  <si>
    <t>0012</t>
  </si>
  <si>
    <t>2025-00170</t>
  </si>
  <si>
    <t>Jhan Carlos Cardenas Hinojosa</t>
  </si>
  <si>
    <t>Resolución No. 92023 de 2025</t>
  </si>
  <si>
    <t>Por medio de la cual se revoca la Resolución No. 54577 del 18 de abril de 2024, y la Resolución No. 97431 del 29 de agosto de 2024</t>
  </si>
  <si>
    <t>0013</t>
  </si>
  <si>
    <t>Maria Ester Orozco Navarro</t>
  </si>
  <si>
    <t>Resoluciones Nos. 183283, 183284 y 183285 del 2025</t>
  </si>
  <si>
    <t>Por medio de las cuales se revocan</t>
  </si>
  <si>
    <t>0014</t>
  </si>
  <si>
    <t>Juan Carlos López Paredes</t>
  </si>
  <si>
    <t>0015</t>
  </si>
  <si>
    <t>2026-00009</t>
  </si>
  <si>
    <t>Laura María Alzate Ocampo</t>
  </si>
  <si>
    <t>Hospital San Lorenzo de Supía</t>
  </si>
  <si>
    <t>890.801.758-0</t>
  </si>
  <si>
    <t>0016</t>
  </si>
  <si>
    <t>2026-00001</t>
  </si>
  <si>
    <t>María Angélica Ortegon Castro - Julia Esther Caballero Yerena</t>
  </si>
  <si>
    <t>1.043.656.146 - 130.920.071.009</t>
  </si>
  <si>
    <t>Información sobre existencia de reclamaciones</t>
  </si>
  <si>
    <t>0017</t>
  </si>
  <si>
    <t>María José Murgas Robles</t>
  </si>
  <si>
    <t>2025-00201</t>
  </si>
  <si>
    <t>Juan Esteban Duque Benitez</t>
  </si>
  <si>
    <t>Olman Isaías Herrera Osorio</t>
  </si>
  <si>
    <t>0018</t>
  </si>
  <si>
    <t>2025-00539</t>
  </si>
  <si>
    <t>Rosabel Peña Ángel</t>
  </si>
  <si>
    <t>0019</t>
  </si>
  <si>
    <t xml:space="preserve"> 2025-00260</t>
  </si>
  <si>
    <t>Jesus Daladier Ocampo</t>
  </si>
  <si>
    <t>Información sobre competencias de la ADRES</t>
  </si>
  <si>
    <t>0020</t>
  </si>
  <si>
    <t>Ayder Jesus Pino Portillo</t>
  </si>
  <si>
    <t>Información sobre giros por PM</t>
  </si>
  <si>
    <t>0021</t>
  </si>
  <si>
    <t>Jhoana Andrea Silva Daza</t>
  </si>
  <si>
    <t>0022</t>
  </si>
  <si>
    <t>2026-00002</t>
  </si>
  <si>
    <t>Juan Camilo Aldana Morales</t>
  </si>
  <si>
    <t>0023</t>
  </si>
  <si>
    <t>2025-00505</t>
  </si>
  <si>
    <t>Kelly Johana Fernández Villalobos</t>
  </si>
  <si>
    <t>Clínica La Victoria</t>
  </si>
  <si>
    <t>900.431.550-3</t>
  </si>
  <si>
    <t>Reclamaciones Junio - Octubre 2025</t>
  </si>
  <si>
    <t>0024</t>
  </si>
  <si>
    <t>2026-03453</t>
  </si>
  <si>
    <t>José Luis Delgado Hinojosa</t>
  </si>
  <si>
    <t>0025</t>
  </si>
  <si>
    <t>0026</t>
  </si>
  <si>
    <t xml:space="preserve"> Ana Milena Albarracin Sarmiento</t>
  </si>
  <si>
    <t>0027</t>
  </si>
  <si>
    <t>Yuranis Torres Barrios</t>
  </si>
  <si>
    <t>Soraya Enith Blanco</t>
  </si>
  <si>
    <t>Conforme a lo expuesto por la actora se adelanta la revocatoria</t>
  </si>
  <si>
    <t>Resolución No. 314 de 2026</t>
  </si>
  <si>
    <t>Por medio de la cual se revoca la Resolución No. 25103 del 18 de abril de 2024</t>
  </si>
  <si>
    <t>0028</t>
  </si>
  <si>
    <t>Paola Ximena Díaz Fuquene</t>
  </si>
  <si>
    <t>0029</t>
  </si>
  <si>
    <t>Juan Gabriel Ramos Rengifo</t>
  </si>
  <si>
    <t>Omar Enrique Ramos Iglesias</t>
  </si>
  <si>
    <t>0030</t>
  </si>
  <si>
    <t>2026-00005</t>
  </si>
  <si>
    <t>Jose Daniel Bustos Piscal</t>
  </si>
  <si>
    <t>Robin Alexander Malpud Yaguapaz</t>
  </si>
  <si>
    <t>0031</t>
  </si>
  <si>
    <t>2025-00532</t>
  </si>
  <si>
    <t>Luis Daniel Jaick Chamorro</t>
  </si>
  <si>
    <t>Nafer Enrique Galván Romero</t>
  </si>
  <si>
    <t>Respuesta al radicado No. 20256305721592</t>
  </si>
  <si>
    <t>0032</t>
  </si>
  <si>
    <t>Juana Marcela Beltrán Rodríguez - Mario Andreti Barrera Mendoza</t>
  </si>
  <si>
    <t>52.361.598 - 79.813.289</t>
  </si>
  <si>
    <t>Información de Reclamación</t>
  </si>
  <si>
    <t>0033</t>
  </si>
  <si>
    <t>2026-00010</t>
  </si>
  <si>
    <t>Belkis María López Plaza</t>
  </si>
  <si>
    <t>$ 32.499.997,50</t>
  </si>
  <si>
    <t>0034</t>
  </si>
  <si>
    <t>2026-00004</t>
  </si>
  <si>
    <t>Carlos Antonio Tacha</t>
  </si>
  <si>
    <t>0035</t>
  </si>
  <si>
    <t>2026-00029</t>
  </si>
  <si>
    <t>Alejandro de Jesús Arango Lopera</t>
  </si>
  <si>
    <t>Carta a IPS</t>
  </si>
  <si>
    <t>Acción de Tutela No. 2026-00029
Accionante: Alejandro de Jesús Arango Lopera
Accionados: Administradora de los Recursos del Sistema de Seguridad Social
en Salud – ADRES, Hospital Francisco Lopera Restrepo y otros</t>
  </si>
  <si>
    <t>0036</t>
  </si>
  <si>
    <t>2026-03445</t>
  </si>
  <si>
    <t>Norela Montaño Pérez</t>
  </si>
  <si>
    <t>0037</t>
  </si>
  <si>
    <t>Oscar Anacona Giraldo</t>
  </si>
  <si>
    <t>0038</t>
  </si>
  <si>
    <t>Daniel Ricardo Rodriguez Rodriguez</t>
  </si>
  <si>
    <t>2025-00272</t>
  </si>
  <si>
    <t>Carlos Eduardo Villareal Torrenegra</t>
  </si>
  <si>
    <t>Información sobre cumplimiento</t>
  </si>
  <si>
    <t>0039</t>
  </si>
  <si>
    <t>2025-00006</t>
  </si>
  <si>
    <t>Anyela Pareja Campo</t>
  </si>
  <si>
    <t>0040</t>
  </si>
  <si>
    <t>Willian Javier Barba Martínez</t>
  </si>
  <si>
    <t>0041</t>
  </si>
  <si>
    <t>2026-10004</t>
  </si>
  <si>
    <t>Osvaldo Manuel de la Puente Atilano</t>
  </si>
  <si>
    <t>0042</t>
  </si>
  <si>
    <t>2025-00016</t>
  </si>
  <si>
    <t>Yesneiz del Carmen Agresot Julio</t>
  </si>
  <si>
    <t>0043</t>
  </si>
  <si>
    <t xml:space="preserve"> Alcance de Respuesta de fondo al radicado 20256304528542 del 26 de agosto de 2025 y 20256303768402 del 20 de julio de 2025.</t>
  </si>
  <si>
    <t>0044</t>
  </si>
  <si>
    <t>2026-00008</t>
  </si>
  <si>
    <t>Eliumer Alfonso Carrascal Farfan</t>
  </si>
  <si>
    <t>Diana Carolina Rodríguez Robayo</t>
  </si>
  <si>
    <t xml:space="preserve"> Respuesta de fondo al radicado 20256306915282</t>
  </si>
  <si>
    <t>0045</t>
  </si>
  <si>
    <t>2025-00322</t>
  </si>
  <si>
    <t>Vicente Alberto Vanegas Rodríguez</t>
  </si>
  <si>
    <t>Resolución No. 379  de 2026</t>
  </si>
  <si>
    <t>Por medio de la cual se resuelve una solicitud de revocatoria directa</t>
  </si>
  <si>
    <t>0046</t>
  </si>
  <si>
    <t>2025-01847</t>
  </si>
  <si>
    <t>0047</t>
  </si>
  <si>
    <t>2025-00573</t>
  </si>
  <si>
    <t>Mayerlin Rossana Sanchez Sardinha</t>
  </si>
  <si>
    <t>0048</t>
  </si>
  <si>
    <t>2025-00654</t>
  </si>
  <si>
    <t>Jennifer Ballesta Herrera</t>
  </si>
  <si>
    <t>Aprobada</t>
  </si>
  <si>
    <t>Comunicación resultados de auditoría integral paquete No. 30128</t>
  </si>
  <si>
    <t>0049</t>
  </si>
  <si>
    <t>2026-00012</t>
  </si>
  <si>
    <t>Victoria Alejandra Gañan Bueno</t>
  </si>
  <si>
    <t>0050</t>
  </si>
  <si>
    <t>2026-00042</t>
  </si>
  <si>
    <t>Nathalia Montoya Ospina</t>
  </si>
  <si>
    <t xml:space="preserve">Información sobre expedición de la Resolución No.0102148 de 2024 </t>
  </si>
  <si>
    <t>0051</t>
  </si>
  <si>
    <t>Mateo Mauricio Hernández Zapata</t>
  </si>
  <si>
    <t>0052</t>
  </si>
  <si>
    <t>2026-00025</t>
  </si>
  <si>
    <t>Jose Ernesto Aguilera Mercado</t>
  </si>
  <si>
    <t>Fundación Hospital de la Misericordia</t>
  </si>
  <si>
    <t>899.999.123–7</t>
  </si>
  <si>
    <t>Respuesta Radicado ADRES 20256306733582</t>
  </si>
  <si>
    <t>0053</t>
  </si>
  <si>
    <t>Jean Carlos Ramos Jiménez</t>
  </si>
  <si>
    <t>$ 5.999.999,00</t>
  </si>
  <si>
    <t>Conforme a lo expuesto por el actor se audita nuevamente la reclamación</t>
  </si>
  <si>
    <t>Comunicación resultados de auditoría integral paquete No. 31005</t>
  </si>
  <si>
    <t>0054</t>
  </si>
  <si>
    <t>Reiteración Comunicación No. 20261210000011 del 02/01/2026</t>
  </si>
  <si>
    <t>0055</t>
  </si>
  <si>
    <t>Wilmary Alexandra Piña Piña</t>
  </si>
  <si>
    <t>Acción de Tutela No. 2026-00008
Accionante: Wilmary Alexandra Piña Piña
Accionados: Administradora de los Recursos del Sistema de Seguridad Social 
en Salud – ADRES, Hospital Universitario Erasmo Meoz y otros.</t>
  </si>
  <si>
    <t>0056</t>
  </si>
  <si>
    <t>2026-00013</t>
  </si>
  <si>
    <t>Laritza Marcela Ospino Sandoval</t>
  </si>
  <si>
    <t>0057</t>
  </si>
  <si>
    <t>Carlos Alberto Quintana Carvajal</t>
  </si>
  <si>
    <t> 3.443.648</t>
  </si>
  <si>
    <t>0058</t>
  </si>
  <si>
    <t>Favian Alejandro Cordón Torres</t>
  </si>
  <si>
    <t>Inversiones en Salud del Valle SAS</t>
  </si>
  <si>
    <t>901714987-7</t>
  </si>
  <si>
    <t>Información sobre contabilidad de términos de la Resolución No. 0110964 del 10 de octubre de 2025</t>
  </si>
  <si>
    <t>0059</t>
  </si>
  <si>
    <t>2026-10000</t>
  </si>
  <si>
    <t>Leandro Antonio Narvaez Villalba</t>
  </si>
  <si>
    <t>0060</t>
  </si>
  <si>
    <t>Jesus David Campillo Ruiz</t>
  </si>
  <si>
    <t>0061</t>
  </si>
  <si>
    <t>Luz Angela Bustamante</t>
  </si>
  <si>
    <t>0062</t>
  </si>
  <si>
    <t>2026-00018</t>
  </si>
  <si>
    <t>Fredys Enrique Fragozo Mendoza</t>
  </si>
  <si>
    <t>0063</t>
  </si>
  <si>
    <t>Jose Peucinio Gallo Rojas</t>
  </si>
  <si>
    <t>Alcance a la Respuesta de fondo a la petición del radicado No. 20256306008392.</t>
  </si>
  <si>
    <t>0064</t>
  </si>
  <si>
    <t>Beryini Valverde Tamayo</t>
  </si>
  <si>
    <t>9.31.917.261 </t>
  </si>
  <si>
    <t>0065</t>
  </si>
  <si>
    <t>Andrea Estefany Ninco Gutierrez</t>
  </si>
  <si>
    <t>0066</t>
  </si>
  <si>
    <t>2025-00133</t>
  </si>
  <si>
    <t>Jhonatan Javier Acosta González</t>
  </si>
  <si>
    <t>Acción de Tutela No. 2025-00133
Accionante: Jhonatan Javier Acosta González.
Accionados: Administradora de los Recursos del Sistema de Seguridad Social
en Salud – ADRES y Clínica Médicos SA.</t>
  </si>
  <si>
    <t>0067</t>
  </si>
  <si>
    <t>Nilianes Calvo Ferizzola</t>
  </si>
  <si>
    <t>0068</t>
  </si>
  <si>
    <t>Rosa Diaz Andrade</t>
  </si>
  <si>
    <t>0069</t>
  </si>
  <si>
    <t>0070</t>
  </si>
  <si>
    <t>2025-00210</t>
  </si>
  <si>
    <t>Elizabeth del Carmen Davila Castillo</t>
  </si>
  <si>
    <t>Pago Honorarios JRI</t>
  </si>
  <si>
    <t>0071</t>
  </si>
  <si>
    <t>Lidis Laurina Lora Sanchez</t>
  </si>
  <si>
    <t>Respuesta de fondo al radicado 20256306498632</t>
  </si>
  <si>
    <t>0072</t>
  </si>
  <si>
    <t>2025-00321</t>
  </si>
  <si>
    <t>Aceneth Larrahondo González</t>
  </si>
  <si>
    <t>Proceder con la Notificación Personal de las Resoluciones Nos. 42164 del 18/04/2024 y 176798 del 26/11/2024</t>
  </si>
  <si>
    <t>Resolución No. 1458 de 2026</t>
  </si>
  <si>
    <t>Por medio de la cual se deja sin efectos la Resolución No. 42164 del 18 de abril de 2024</t>
  </si>
  <si>
    <t>0073</t>
  </si>
  <si>
    <t>2025-00091</t>
  </si>
  <si>
    <t>Isabel Cristina Lezama Velásquez</t>
  </si>
  <si>
    <t>Departamento del Quindío</t>
  </si>
  <si>
    <t>Información sobre giro directo a IPS del Dpto de Quindio</t>
  </si>
  <si>
    <t>0074</t>
  </si>
  <si>
    <t>2025-00276</t>
  </si>
  <si>
    <t>Héctor Horacio Hernández Bermúdez</t>
  </si>
  <si>
    <t>0075</t>
  </si>
  <si>
    <t>2026-10007</t>
  </si>
  <si>
    <t>Wendy Liliana Mercado Díaz</t>
  </si>
  <si>
    <t>0076</t>
  </si>
  <si>
    <t>Danis Daniel Villalba Meneses</t>
  </si>
  <si>
    <t xml:space="preserve">Constancia de devolución de documentación física aportada para 
reclamación de indemnización por muerte y gastos funerarios. </t>
  </si>
  <si>
    <t>RA552298671CO</t>
  </si>
  <si>
    <t>0077</t>
  </si>
  <si>
    <t>Fabisalud IPS SAS</t>
  </si>
  <si>
    <t>900.951.033-8</t>
  </si>
  <si>
    <t>0078</t>
  </si>
  <si>
    <t>900.242.742-1</t>
  </si>
  <si>
    <t>0079</t>
  </si>
  <si>
    <t>Luis Carlos Torres Contreras</t>
  </si>
  <si>
    <t>0080</t>
  </si>
  <si>
    <t>Nire Maritza Landazury Quiñonez</t>
  </si>
  <si>
    <t>$ 24.999.997,50</t>
  </si>
  <si>
    <t>Respuesta Radicado ADRES No. 20256304204562</t>
  </si>
  <si>
    <t>0081</t>
  </si>
  <si>
    <t>2026-00016</t>
  </si>
  <si>
    <t>Alexander Gómez Pérez</t>
  </si>
  <si>
    <t>Seguros Generales Suramericana SA</t>
  </si>
  <si>
    <t>890903407-9</t>
  </si>
  <si>
    <t>20264300009751 - 20254300268801</t>
  </si>
  <si>
    <t>Respuesta Radicado ADRES 20266300045412</t>
  </si>
  <si>
    <t>0082</t>
  </si>
  <si>
    <t>2026-00023</t>
  </si>
  <si>
    <t>Dionicio Criado Rios</t>
  </si>
  <si>
    <t>0083</t>
  </si>
  <si>
    <t>2026-00006</t>
  </si>
  <si>
    <t>Josefa María Rodríguez Suarez</t>
  </si>
  <si>
    <t>Alcance al Radicado No. 2025420307615 del 15/12/2025 en que se da respuesta al radicado de entrada No. 20256306873792</t>
  </si>
  <si>
    <t>0084</t>
  </si>
  <si>
    <t>2026-00017</t>
  </si>
  <si>
    <t>Resolución No. 210 de 2026</t>
  </si>
  <si>
    <t>Por medio de la cual se revoca parcialmente la Resolución No. 130985 del 17 de septiembre del 
2024,</t>
  </si>
  <si>
    <t>0085</t>
  </si>
  <si>
    <t>2025-00211</t>
  </si>
  <si>
    <t>Jose Rafael Granados Muñoz</t>
  </si>
  <si>
    <t>0086</t>
  </si>
  <si>
    <t>Isnardo García Rios</t>
  </si>
  <si>
    <t>0087</t>
  </si>
  <si>
    <t>2025-00129</t>
  </si>
  <si>
    <t>Nelson Prada Blanco</t>
  </si>
  <si>
    <t>Resolución No. 180915 de 2025</t>
  </si>
  <si>
    <t>Por medio de la cual se revoca la Resolución No. 41829 del 28 de diciembre de 2023</t>
  </si>
  <si>
    <t>0088</t>
  </si>
  <si>
    <t>2026-10003</t>
  </si>
  <si>
    <t>Stephany Sandoval Valderrama</t>
  </si>
  <si>
    <t>Yohana Alejandra Urriago Jiménez</t>
  </si>
  <si>
    <t>0089</t>
  </si>
  <si>
    <t>2026-00035</t>
  </si>
  <si>
    <t>Derly Novoa</t>
  </si>
  <si>
    <t>Información sobre procedimiento cubierto con UPC</t>
  </si>
  <si>
    <t>0090</t>
  </si>
  <si>
    <t>2025-00244</t>
  </si>
  <si>
    <t>Jorge Eduardo Cuervo Echeverri</t>
  </si>
  <si>
    <t>Municipio de Manizales</t>
  </si>
  <si>
    <t>Información sobre giro de recursos por concepto de PM</t>
  </si>
  <si>
    <t>0091</t>
  </si>
  <si>
    <t>2026-00014</t>
  </si>
  <si>
    <t>Oscar Manuel Chacon Joaqui</t>
  </si>
  <si>
    <t>0092</t>
  </si>
  <si>
    <t>Henry Julián Montero García</t>
  </si>
  <si>
    <t>Respuesta a DP (Recurso)</t>
  </si>
  <si>
    <t>Resolución No. 1492 de 2026</t>
  </si>
  <si>
    <t>Por medio de la cual se resuelve recurso de reposición</t>
  </si>
  <si>
    <t>0093</t>
  </si>
  <si>
    <t>2026-00060</t>
  </si>
  <si>
    <t>Yuly Patricia Mantilla</t>
  </si>
  <si>
    <t>Devolución imágenes reclamación nueva por indemnización por muerte y
gastos funerarios por accidente de tránsito.
Respuesta Radicado 20256306155012 de 04/11/2025</t>
  </si>
  <si>
    <t>0094</t>
  </si>
  <si>
    <t>0095</t>
  </si>
  <si>
    <t>2026-00015</t>
  </si>
  <si>
    <t>Lida Marleny Ortíz Salamanca</t>
  </si>
  <si>
    <t>0096</t>
  </si>
  <si>
    <t>Jairo Edgar Flores Parra</t>
  </si>
  <si>
    <t>0097</t>
  </si>
  <si>
    <t>2025‑01710</t>
  </si>
  <si>
    <t>Jorge Luis Restrepo Gómez</t>
  </si>
  <si>
    <t>Personería de Rionegro</t>
  </si>
  <si>
    <t>0098</t>
  </si>
  <si>
    <t>Yorjhan José Bermón Pineda</t>
  </si>
  <si>
    <t>SOLICITUD ACLARACIÓN A TERCEROS - HUGO EFRAIN GIRALDO BALLESTEROS - QBG68E</t>
  </si>
  <si>
    <t>0099</t>
  </si>
  <si>
    <t>Luis Leonel Gómez Acosta</t>
  </si>
  <si>
    <t>0100</t>
  </si>
  <si>
    <t>2025-00165</t>
  </si>
  <si>
    <t>Resolución No. 1519 de 2026</t>
  </si>
  <si>
    <t>0101</t>
  </si>
  <si>
    <t>2026-00011 </t>
  </si>
  <si>
    <t>Arelis del Carmen Cuadrado</t>
  </si>
  <si>
    <t>0102</t>
  </si>
  <si>
    <t>Levin Camilo Tierradentro Mendez</t>
  </si>
  <si>
    <t>0103</t>
  </si>
  <si>
    <t>2026-10013</t>
  </si>
  <si>
    <t>Carolina Patiño Álvarez</t>
  </si>
  <si>
    <t>0104</t>
  </si>
  <si>
    <t>2026-00030</t>
  </si>
  <si>
    <t>Ana Maria Vallejo Fernandez</t>
  </si>
  <si>
    <t>Elber Erney Fonseca</t>
  </si>
  <si>
    <t>Respuesta al radicado 20256306122242 de 4 de noviembre de 2025</t>
  </si>
  <si>
    <t>0105</t>
  </si>
  <si>
    <t>2025-00309</t>
  </si>
  <si>
    <t>Humberto Rueda Arias</t>
  </si>
  <si>
    <t>Alcance a respuesta emitida dentro de trámite de tutela radicado 2025-00309-00 Juzgado Cuarto Administrativo Del Circuito De Valledupar</t>
  </si>
  <si>
    <t>0106</t>
  </si>
  <si>
    <t>Jose Alfonso de la Cruz Mercado</t>
  </si>
  <si>
    <t>Resolución 1543  de 2026</t>
  </si>
  <si>
    <t>Por medio de la cual se resuelve solicitud de revocatoria directa</t>
  </si>
  <si>
    <t>0107</t>
  </si>
  <si>
    <t>Isaura Torrejano Palomino</t>
  </si>
  <si>
    <t>Resolución No. 1555  de 2026</t>
  </si>
  <si>
    <t>Por medio de la cual se resuelve una solicitud de Revocatoria Directa</t>
  </si>
  <si>
    <t>0108</t>
  </si>
  <si>
    <t>Miguel Alejandro Ceballo</t>
  </si>
  <si>
    <t>0109</t>
  </si>
  <si>
    <t>John Alexander Jurado Hurtado</t>
  </si>
  <si>
    <t>20266300015622 - 20256307240492</t>
  </si>
  <si>
    <t>20254203090401 - 20264200004301</t>
  </si>
  <si>
    <t>Respuesta de fondo al radicado No. 20266300015622 - 20256307240492.</t>
  </si>
  <si>
    <t>0110</t>
  </si>
  <si>
    <t>Kennet Manuel Herrera Herrera</t>
  </si>
  <si>
    <t>Milena Rosa Nisperuza Montalvo</t>
  </si>
  <si>
    <t>20256306008472 - 20256306008522.</t>
  </si>
  <si>
    <t>Respuesta al radicado No. 20256306008472 - 20256306008522</t>
  </si>
  <si>
    <t>0111</t>
  </si>
  <si>
    <t>2024-00833</t>
  </si>
  <si>
    <t>Ever Polibio Salazar Parreño</t>
  </si>
  <si>
    <t>Resolución No. 170895 de 2024</t>
  </si>
  <si>
    <t>Por medio de la cual se resuelve recurso de reposición y se dictan otras disposiciones</t>
  </si>
  <si>
    <t>0112</t>
  </si>
  <si>
    <t>Elder Antonio Cardona - Henry Alberto Buritica Salazar</t>
  </si>
  <si>
    <t>8.465.188 - 1.037.974.953</t>
  </si>
  <si>
    <t xml:space="preserve">Respuesta de fondo al derecho de petición con radicado No. 20256305499332 </t>
  </si>
  <si>
    <t>0113</t>
  </si>
  <si>
    <t>2026-01009</t>
  </si>
  <si>
    <t>9.31.917.261</t>
  </si>
  <si>
    <t>Notificar en debida forma el contenido de la Resolución No. 0000007 del 5 de enero de 2026</t>
  </si>
  <si>
    <t>0114</t>
  </si>
  <si>
    <t>2025-03405</t>
  </si>
  <si>
    <t>Ruben Dario Fragozo Contreras</t>
  </si>
  <si>
    <t>0115</t>
  </si>
  <si>
    <t>Carmen María Rodríguez Caseres</t>
  </si>
  <si>
    <t>0116</t>
  </si>
  <si>
    <t>Ana Felicia Beltrán Gómez</t>
  </si>
  <si>
    <t>Respuesta al radicado 20256307007352 (Solicitud de impulso Rad. 20256305614632)</t>
  </si>
  <si>
    <t>0117</t>
  </si>
  <si>
    <t>2025-00112</t>
  </si>
  <si>
    <t>Fabio Castillo Hernández</t>
  </si>
  <si>
    <t>77.105. 501</t>
  </si>
  <si>
    <t>20256305582292 </t>
  </si>
  <si>
    <t>Resolución No. 251 de 2026</t>
  </si>
  <si>
    <t>Por medio de la cual se revoca la Resolución No. 40733 del 28 de diciembre de 2023 y 57065
del 18 de abril de 2024</t>
  </si>
  <si>
    <t>0118</t>
  </si>
  <si>
    <t>Jhon Jairo Duque Garzón</t>
  </si>
  <si>
    <t>Monica Alejandra Acosta</t>
  </si>
  <si>
    <t>0119</t>
  </si>
  <si>
    <t>Alcance al radicado No. 20254203066271 de fecha 10/12/2025 que dio Respuesta al
Radicado No. 20256606624212</t>
  </si>
  <si>
    <t>0120</t>
  </si>
  <si>
    <t>2026-10002</t>
  </si>
  <si>
    <t>Pedro Nuñez Morelo</t>
  </si>
  <si>
    <t>20256305808022 - 2025630661294</t>
  </si>
  <si>
    <t>Resolución No. 332 de 2026</t>
  </si>
  <si>
    <t>Por medio de la cual se resuelve la solicitud de revocatoria directa contra la Resolución No. 27555 del 24 de
junio de 2022</t>
  </si>
  <si>
    <t>0121</t>
  </si>
  <si>
    <t>2026-10012</t>
  </si>
  <si>
    <t>Luz Karime Mora Noreña</t>
  </si>
  <si>
    <t>Resolución No. 1564 de 2026</t>
  </si>
  <si>
    <t>0122</t>
  </si>
  <si>
    <t>Erika Patricia Díaz Berrio</t>
  </si>
  <si>
    <t>0123</t>
  </si>
  <si>
    <t>2026-00065</t>
  </si>
  <si>
    <t>Roger Antonio Peñates Villalobos</t>
  </si>
  <si>
    <t>Resolución No. 180631 de 2025</t>
  </si>
  <si>
    <t>POR MEDIO DE LA CUAL SE RESUELVE UNA SOLICITUD DE REVOCATORIA DIRECTA</t>
  </si>
  <si>
    <t>0124</t>
  </si>
  <si>
    <t>2026-10006</t>
  </si>
  <si>
    <t>Jaqueline del Socorro González Palencia</t>
  </si>
  <si>
    <t>Resolución No. 1713  de 2026</t>
  </si>
  <si>
    <t>Por medio de la cual se rechaza la solicitud de revocatoria directa contra la Resolución No. 39401
del 28 de octubre del 2019</t>
  </si>
  <si>
    <t>0125</t>
  </si>
  <si>
    <t>2026-10011</t>
  </si>
  <si>
    <t>Nelsy Luisa Castro Páez</t>
  </si>
  <si>
    <t>0126</t>
  </si>
  <si>
    <t>Eder Romero Rivera</t>
  </si>
  <si>
    <t>Resolución No. 1577 de 2026</t>
  </si>
  <si>
    <t>“Por medio de la cual se revoca la Resolución No. 0040688 del 28 de diciembre de 2023 y Resolución No. 140440 del 18 de 
septiembre del 2024</t>
  </si>
  <si>
    <t>0127</t>
  </si>
  <si>
    <t>2025-00390</t>
  </si>
  <si>
    <t>Henry Alexander Cardona García</t>
  </si>
  <si>
    <t>Rosa Bertha Duarte Martínez</t>
  </si>
  <si>
    <t>Cumplimiento de fallo de tutela – Respuesta al derecho de petición radicado No. 
20256306074622 del 27 de octubre de 2025</t>
  </si>
  <si>
    <t>0128</t>
  </si>
  <si>
    <t>0129</t>
  </si>
  <si>
    <t>2025-00313</t>
  </si>
  <si>
    <t>Silvio David Canchila Tirado</t>
  </si>
  <si>
    <t>Respuesta al radicado 20256306553042</t>
  </si>
  <si>
    <t>0130</t>
  </si>
  <si>
    <t>20254300010621 - 20254300016131 - 20254300021781 - 20254300069851 - 20254300081411 - 20254300188941</t>
  </si>
  <si>
    <t>Comunicaciones de resultado Junio - Octubre 2024</t>
  </si>
  <si>
    <t>0131</t>
  </si>
  <si>
    <t>Carlos Andrés Luna Hernánez</t>
  </si>
  <si>
    <t>Eva Sandrith Noble Rubio</t>
  </si>
  <si>
    <t>En Revisión</t>
  </si>
  <si>
    <t>Respuesta Radicado No. 20256307162352</t>
  </si>
  <si>
    <t>0132</t>
  </si>
  <si>
    <t>Herminsul Vargas Vargas </t>
  </si>
  <si>
    <t>Respuesta al radicado No. 20266300016042 del 2 de enero de 2026</t>
  </si>
  <si>
    <t>0133</t>
  </si>
  <si>
    <t>Nelson Ricardo Fernández</t>
  </si>
  <si>
    <t>Alcance de respuesta al radicado 20256305756322 de fecha del 16 de octubre de 2025</t>
  </si>
  <si>
    <t>0134</t>
  </si>
  <si>
    <t>Viviana Antonia Peña Riaño</t>
  </si>
  <si>
    <t>0135</t>
  </si>
  <si>
    <t>2026-03463</t>
  </si>
  <si>
    <t>Lizandro Guerrero Sarmiento Torres</t>
  </si>
  <si>
    <t>0136</t>
  </si>
  <si>
    <t>Glenys Senith García Escalante</t>
  </si>
  <si>
    <t>0137</t>
  </si>
  <si>
    <t>Omar Antonio Arevalo Vela</t>
  </si>
  <si>
    <t>Respuesta al radicado 20256303598702</t>
  </si>
  <si>
    <t>0138</t>
  </si>
  <si>
    <t>Leidy Paola Rudas García</t>
  </si>
  <si>
    <t>0139</t>
  </si>
  <si>
    <t>Victor Fernando Camacho</t>
  </si>
  <si>
    <t>0140</t>
  </si>
  <si>
    <t xml:space="preserve"> 2026-10005</t>
  </si>
  <si>
    <t>Santiago Andrés Mejía Madrigal</t>
  </si>
  <si>
    <t>0141</t>
  </si>
  <si>
    <t>2025-10197</t>
  </si>
  <si>
    <t>Jeovany Junior Santos Pantoja</t>
  </si>
  <si>
    <t>0142</t>
  </si>
  <si>
    <t>Luis Angel Jiménez Sierra</t>
  </si>
  <si>
    <t>Respuesta a DP (Revocatoria)</t>
  </si>
  <si>
    <t>Resolución No. 7746 de 2026</t>
  </si>
  <si>
    <t>Por medio de la cual se resuelve la solicitud de revocatoria directa contra la Resolución No. 41004 del 28 de octubre de 2019</t>
  </si>
  <si>
    <t>0143</t>
  </si>
  <si>
    <t>0144</t>
  </si>
  <si>
    <t>Diney Avyuth Acosta Sierra</t>
  </si>
  <si>
    <t>Alcance Respuesta de derecho de petición de fondo al Radicado No.
20256306908342</t>
  </si>
  <si>
    <t>0145</t>
  </si>
  <si>
    <t>Jose Gregorio Bolaño Araujo</t>
  </si>
  <si>
    <t>Resolución No. 42829 de 2026 - Resolución No. 13022 de 2026</t>
  </si>
  <si>
    <t>Por medio de las cuales se resuelve una solicitud de revocatoria directa</t>
  </si>
  <si>
    <t>0146</t>
  </si>
  <si>
    <t>Respuesta RAD. 20256306498632 – Cumplimiento de fallo</t>
  </si>
  <si>
    <t>0147</t>
  </si>
  <si>
    <t>Manuela Alejandra Narvaez Aza</t>
  </si>
  <si>
    <t>0148</t>
  </si>
  <si>
    <t>Johan Sebastián Flor Montenegro</t>
  </si>
  <si>
    <t>Información sobre siniestro</t>
  </si>
  <si>
    <t>0149</t>
  </si>
  <si>
    <t>2025-00346</t>
  </si>
  <si>
    <t>Blanca Oliva Díaz Abadía</t>
  </si>
  <si>
    <t>0150</t>
  </si>
  <si>
    <t xml:space="preserve"> 2026-00012</t>
  </si>
  <si>
    <t>Leidys Diana Verdugo Torres</t>
  </si>
  <si>
    <t>39.286.153 </t>
  </si>
  <si>
    <t>0151</t>
  </si>
  <si>
    <t>0152</t>
  </si>
  <si>
    <t>Nelson Maestre Escorcia</t>
  </si>
  <si>
    <t>Yaqueline Martínez Hernández</t>
  </si>
  <si>
    <t>Respuesta radicado ADRES No. 20266300249512</t>
  </si>
  <si>
    <t>0153</t>
  </si>
  <si>
    <t xml:space="preserve">Constancia de devolución de documentación física aportada para  reclamación de indemnización por muerte y gastos funerarios. </t>
  </si>
  <si>
    <t>0154</t>
  </si>
  <si>
    <t>2025-10028</t>
  </si>
  <si>
    <t>Alfonso Enciso</t>
  </si>
  <si>
    <t>0155</t>
  </si>
  <si>
    <t>Duberney Valencia Garzón</t>
  </si>
  <si>
    <t>Acción de Tutela No. 2026-00015
Accionante: Duberney Valencia Garzón
Accionados: Administradora de los Recursos del Sistema de Seguridad Social
en Salud – ADRES y Hospital Universitario del Valle Evaristo García E.S.E.</t>
  </si>
  <si>
    <t>0156</t>
  </si>
  <si>
    <t>2025-00230</t>
  </si>
  <si>
    <t>Rosa Elvinia Ramos Rozo</t>
  </si>
  <si>
    <t>0157</t>
  </si>
  <si>
    <t>Luis Carlos Castro Guzmán</t>
  </si>
  <si>
    <t>0158</t>
  </si>
  <si>
    <t>Oscar Stiven Marulanda Díaz</t>
  </si>
  <si>
    <t>0159</t>
  </si>
  <si>
    <t>2026-00053</t>
  </si>
  <si>
    <t>Orley Morales Reyes</t>
  </si>
  <si>
    <t>Lia Camargo Morales - Leonel Camargo Morales</t>
  </si>
  <si>
    <t>1.131.110.908 -  1.131.110.908</t>
  </si>
  <si>
    <t>No Aprobado</t>
  </si>
  <si>
    <t>0160</t>
  </si>
  <si>
    <t>Respuesta a DP (Revocatoria Directa)</t>
  </si>
  <si>
    <t>0161</t>
  </si>
  <si>
    <t>Veronica Alejandra Daza Hernández</t>
  </si>
  <si>
    <t>Resolución No. 7785 de 2026</t>
  </si>
  <si>
    <t>0162</t>
  </si>
  <si>
    <t>2020-00154</t>
  </si>
  <si>
    <t>Gema Ángela Patricia Lara</t>
  </si>
  <si>
    <t>0163</t>
  </si>
  <si>
    <t>Jose Gerardo Cerchar</t>
  </si>
  <si>
    <t>0164</t>
  </si>
  <si>
    <t>0165</t>
  </si>
  <si>
    <t>2025-00399</t>
  </si>
  <si>
    <t>Waldir Andrés Vega Torres</t>
  </si>
  <si>
    <t>Ana Karina Sánchez Andrade</t>
  </si>
  <si>
    <t>Cumplimiento fallo – acción de tutela 20001-31-10-003-2025-00399-00</t>
  </si>
  <si>
    <t>0166</t>
  </si>
  <si>
    <t>Anibal Jose Meza Salcedo</t>
  </si>
  <si>
    <t>Resolución No.7867 de 2026</t>
  </si>
  <si>
    <t>Por medio de la cual se revoca la Resolución No. 34622 del 28 de diciembre de 2023</t>
  </si>
  <si>
    <t>0167</t>
  </si>
  <si>
    <t>Nancy Fajardo Ortíz</t>
  </si>
  <si>
    <t>Resolución No. 7789 de 2026</t>
  </si>
  <si>
    <t>Por medio de la cual se revoca la Resolución No. 127435 del 31 de octubre de 2025</t>
  </si>
  <si>
    <t>0168</t>
  </si>
  <si>
    <t>2026-00038</t>
  </si>
  <si>
    <t>Daniel de Jesús Gutierrez Calvo</t>
  </si>
  <si>
    <t>0169</t>
  </si>
  <si>
    <t>Maria Teresa Leon Iguaran</t>
  </si>
  <si>
    <t>0170</t>
  </si>
  <si>
    <t>2026-00054</t>
  </si>
  <si>
    <t>Ruben Dario Lizarazo Vera</t>
  </si>
  <si>
    <t>0171</t>
  </si>
  <si>
    <t>0172</t>
  </si>
  <si>
    <t>María del Pilar Valencia Londoño</t>
  </si>
  <si>
    <t>0173</t>
  </si>
  <si>
    <t>Carlos Andrés Peña Ojeda</t>
  </si>
  <si>
    <t>Respuesta a DP (Recurso de Resposición)</t>
  </si>
  <si>
    <t>20256303191442 - 20256303191842</t>
  </si>
  <si>
    <t>Resolución No. 64508  de 2025</t>
  </si>
  <si>
    <t>Por medio de la cual se resuelve el recurso presentado por el señor CARLOS ANDRES PEÑA OJEDA</t>
  </si>
  <si>
    <t>0174</t>
  </si>
  <si>
    <t>Dejar sin efectos la resolución No. 45336 de 2025</t>
  </si>
  <si>
    <t>Resolución No. 7860 de 2026</t>
  </si>
  <si>
    <t>0175</t>
  </si>
  <si>
    <t xml:space="preserve"> 2026-10011</t>
  </si>
  <si>
    <t>Mirlis Leonor Avila Reyes</t>
  </si>
  <si>
    <t>Alcance respuesta al radicado No. 20256305233612 del 24 de septiembre de 2025</t>
  </si>
  <si>
    <t>0176</t>
  </si>
  <si>
    <t>Carolina Leonor Ochoa Quiñones</t>
  </si>
  <si>
    <t>0177</t>
  </si>
  <si>
    <t>Miguel Alejandro Ceballos</t>
  </si>
  <si>
    <t>Resolución No. 7795 de 2026</t>
  </si>
  <si>
    <t>Por medio de la cual se revoca la Resolución No. 34990 del 18 de abril de 2024</t>
  </si>
  <si>
    <t>0178</t>
  </si>
  <si>
    <t>0179</t>
  </si>
  <si>
    <t>Dana Lize Carabali Benítez</t>
  </si>
  <si>
    <t>0180</t>
  </si>
  <si>
    <t>2025-00739</t>
  </si>
  <si>
    <t>Carlos Andrés Ramírez Zuluaga</t>
  </si>
  <si>
    <t>Resolución No. 88570 de 2026</t>
  </si>
  <si>
    <t>Por medio de la cual se resuelve un recurso de reposición</t>
  </si>
  <si>
    <t>0181</t>
  </si>
  <si>
    <t>0182</t>
  </si>
  <si>
    <t>0183</t>
  </si>
  <si>
    <t>2025-00171</t>
  </si>
  <si>
    <t>Edgar Stid Aguirre Montoya</t>
  </si>
  <si>
    <t>Notificar en debida forma las Resoluciones Nos. 4704 de fecha 18 de octubre de 2018 y 10004 del 20 de mayo de 2019</t>
  </si>
  <si>
    <t>Resolución No. 41102  de 2023</t>
  </si>
  <si>
    <t>Notificación electrónica Resolución No. 41102 del 28 de diciembre de 2023</t>
  </si>
  <si>
    <t>0184</t>
  </si>
  <si>
    <t>2025-00554</t>
  </si>
  <si>
    <t>Leonardo José Sierra Baloco</t>
  </si>
  <si>
    <t>Reolución No. 7913  de 2026</t>
  </si>
  <si>
    <t>Por medio de la cual se revoca la Resolución No. 21115 del 18 de
abril de 2024</t>
  </si>
  <si>
    <t>0185</t>
  </si>
  <si>
    <t>2026-00037</t>
  </si>
  <si>
    <t>Maria Camila Tordecilla Narvaez</t>
  </si>
  <si>
    <t>0186</t>
  </si>
  <si>
    <t>Thaliana Salome Piñacue Urriago</t>
  </si>
  <si>
    <t>Aprobado Parcial</t>
  </si>
  <si>
    <t>Adelantar el trámite de auditoría integral</t>
  </si>
  <si>
    <t>Comunicación resultados de auditoría integral paquete No. 31007</t>
  </si>
  <si>
    <t>0187</t>
  </si>
  <si>
    <t>Resolución No. 30516 de 2026</t>
  </si>
  <si>
    <t>Por medio de la cual se da cumplimiento al fallo de tutela</t>
  </si>
  <si>
    <t>0188</t>
  </si>
  <si>
    <t>2026-00043</t>
  </si>
  <si>
    <t>Gladis Torres Hernández</t>
  </si>
  <si>
    <t>Resolución No. 42707 de 2026</t>
  </si>
  <si>
    <t>0189</t>
  </si>
  <si>
    <t>2026-00022</t>
  </si>
  <si>
    <t>Olga Tatiana Londoño Roman</t>
  </si>
  <si>
    <t>Mauricio Bulla</t>
  </si>
  <si>
    <t>0190</t>
  </si>
  <si>
    <t>Stephania Zuluaga Muñoz</t>
  </si>
  <si>
    <t xml:space="preserve"> 	
1.151.945.095</t>
  </si>
  <si>
    <t>Cumplimiento Fallo de Tutela radicado 2020-00016</t>
  </si>
  <si>
    <t>0191</t>
  </si>
  <si>
    <t>Beryini Valverde Tamayo</t>
  </si>
  <si>
    <t>Resolución No. 380  de 2026</t>
  </si>
  <si>
    <t>Por medio de la cual se revoca la Resolución No. 22173 del 18 de abril del 2024</t>
  </si>
  <si>
    <t>0192</t>
  </si>
  <si>
    <t>0193</t>
  </si>
  <si>
    <t>20256302328752 - 20256302328782</t>
  </si>
  <si>
    <t>Resolución No. 61186 de 2025</t>
  </si>
  <si>
    <t>Por medio de la cual se resuelve solicitud de revocatoria directa de la Resolución No. 27517 del 18 de abril del 2024</t>
  </si>
  <si>
    <t>0194</t>
  </si>
  <si>
    <t>2026-00040</t>
  </si>
  <si>
    <t>Alvaro Javier Rivera</t>
  </si>
  <si>
    <t>0195</t>
  </si>
  <si>
    <t>Clara Margarita Castro</t>
  </si>
  <si>
    <t>Eduardo Antonio Pinedo Fuentes</t>
  </si>
  <si>
    <t>Respuesta de fondo al radicado 20266600505022</t>
  </si>
  <si>
    <t>0196</t>
  </si>
  <si>
    <t>Edward Manuel Orozco Vega</t>
  </si>
  <si>
    <t>0197</t>
  </si>
  <si>
    <t>Nectalina Karelys Rodríguez Castilla</t>
  </si>
  <si>
    <t>0198</t>
  </si>
  <si>
    <t>2026-00041</t>
  </si>
  <si>
    <t>Maricela Jiménez Mercado</t>
  </si>
  <si>
    <t>0199</t>
  </si>
  <si>
    <t>0200</t>
  </si>
  <si>
    <t>0201</t>
  </si>
  <si>
    <t>0202</t>
  </si>
  <si>
    <t>Doris del Carmen Montejo Angarita</t>
  </si>
  <si>
    <t>0203</t>
  </si>
  <si>
    <t>0204</t>
  </si>
  <si>
    <t>0205</t>
  </si>
  <si>
    <t>0206</t>
  </si>
  <si>
    <t>Monica Yamile Aguilera Suarez</t>
  </si>
  <si>
    <t>Monica Cristina Montes Parra</t>
  </si>
  <si>
    <t>Resolución No. 180 de 2026</t>
  </si>
  <si>
    <t>Por medio de la cual se revoca la Resolución No. 57741 del 18 de abril de 2024</t>
  </si>
  <si>
    <t>0207</t>
  </si>
  <si>
    <t>Marilis Judith Vizcaino Bolaño</t>
  </si>
  <si>
    <t>Resolución No. 7805 de 2026</t>
  </si>
  <si>
    <t>0208</t>
  </si>
  <si>
    <t>2026-00032</t>
  </si>
  <si>
    <t>Wilmer de Jesús Arango Hernández</t>
  </si>
  <si>
    <t>0209</t>
  </si>
  <si>
    <t>2026-00047</t>
  </si>
  <si>
    <t>Oscar Antonio Villadiego Raillo</t>
  </si>
  <si>
    <t>Respuesta al radicado 20266300326532 de 23 de enero de 2026</t>
  </si>
  <si>
    <t>0210</t>
  </si>
  <si>
    <t>2026-00055</t>
  </si>
  <si>
    <t>Información sobre notificación de la Resolución No. 332 del 16 de enero de 2026</t>
  </si>
  <si>
    <t>0211</t>
  </si>
  <si>
    <t>2025-00331</t>
  </si>
  <si>
    <t>Paola Rodríguez Cortés</t>
  </si>
  <si>
    <t>Dejar sin efectos la actuación administrativa</t>
  </si>
  <si>
    <t>Se encuentra pendiente hasta tanto el Tribunal resuelva la consulta</t>
  </si>
  <si>
    <t>0212</t>
  </si>
  <si>
    <t>2026-00068</t>
  </si>
  <si>
    <t>Amelia Ester Lamadrid Florian</t>
  </si>
  <si>
    <t>SOLUTRAUMA SAS</t>
  </si>
  <si>
    <t>901938949-9</t>
  </si>
  <si>
    <t>20252500009091 - 20254300244401 - 20262500002021</t>
  </si>
  <si>
    <t>Respuesta a radicado número: 20266300024232</t>
  </si>
  <si>
    <t>0213</t>
  </si>
  <si>
    <t>2026-00072</t>
  </si>
  <si>
    <t>Jaime Augusto Paul Quintero</t>
  </si>
  <si>
    <t>0214</t>
  </si>
  <si>
    <t>2025-00231</t>
  </si>
  <si>
    <t>Jorge Luis Caro Caicedo</t>
  </si>
  <si>
    <t>0215</t>
  </si>
  <si>
    <t>2026-00034</t>
  </si>
  <si>
    <t>Merys del Carmen Rodríguez Jaramillo</t>
  </si>
  <si>
    <t>Información sobre radicación de reclamaciones</t>
  </si>
  <si>
    <t>0216</t>
  </si>
  <si>
    <t>Yolenis Beayna Vanegas Corzo</t>
  </si>
  <si>
    <t>0217</t>
  </si>
  <si>
    <t>2025-00042</t>
  </si>
  <si>
    <t>Javier Camilo Mercado Rivera</t>
  </si>
  <si>
    <t>Rosa Mercedes Tamayo</t>
  </si>
  <si>
    <t>Información del estado de la reclamación</t>
  </si>
  <si>
    <t>Respuesta Radicado ADRES No: 20246308462112</t>
  </si>
  <si>
    <t>0218</t>
  </si>
  <si>
    <t>0219</t>
  </si>
  <si>
    <t>2025-00188</t>
  </si>
  <si>
    <t>Ludwing Lamus Rodríguez</t>
  </si>
  <si>
    <t>0220</t>
  </si>
  <si>
    <t>Maira Smith Escobar Cantillo</t>
  </si>
  <si>
    <t>Resolución No. 445  de 2026</t>
  </si>
  <si>
    <t>Por medio de la cual se resuelve una revocatoria directa</t>
  </si>
  <si>
    <t>0221</t>
  </si>
  <si>
    <t>Veronica Alejandra Daza Hernánez</t>
  </si>
  <si>
    <t>0222</t>
  </si>
  <si>
    <t>0223</t>
  </si>
  <si>
    <t>Alfonso Manuel Correa González</t>
  </si>
  <si>
    <t>0224</t>
  </si>
  <si>
    <t>0225</t>
  </si>
  <si>
    <t>Jeison Alexander Suarez Benitez</t>
  </si>
  <si>
    <t>0226</t>
  </si>
  <si>
    <t>Ketty del Cristo Vergara Polo</t>
  </si>
  <si>
    <t>0227</t>
  </si>
  <si>
    <t>2025-00007</t>
  </si>
  <si>
    <t>Geraldine Nikol Gustin Guerrero</t>
  </si>
  <si>
    <t>0228</t>
  </si>
  <si>
    <t>Dejar sin efectos la Resolución No. 62654 de 2025</t>
  </si>
  <si>
    <t>0229</t>
  </si>
  <si>
    <t>Carolina Tejada Porras</t>
  </si>
  <si>
    <t>Cardiofenix IPS</t>
  </si>
  <si>
    <t>901.460.202-2</t>
  </si>
  <si>
    <t>Respuesta a derecho de petición radicado No 20266300177442</t>
  </si>
  <si>
    <t>0230</t>
  </si>
  <si>
    <t>2026-00056</t>
  </si>
  <si>
    <t>Amir Albery Henriquez Correa</t>
  </si>
  <si>
    <t>Leidy Yelitza Romero Ardila</t>
  </si>
  <si>
    <t>0231</t>
  </si>
  <si>
    <t>Veder Enrique Andrade Romero</t>
  </si>
  <si>
    <t xml:space="preserve"> Respuesta RAD. 20256605838472 – Información</t>
  </si>
  <si>
    <t>0232</t>
  </si>
  <si>
    <t>39.092.282 </t>
  </si>
  <si>
    <t>0233</t>
  </si>
  <si>
    <t>2025-15476</t>
  </si>
  <si>
    <t>Hugo Andrés Ordoñez Palomino</t>
  </si>
  <si>
    <t>Dejar sin efectos la Resolución 7939 del 10 de agosto de 2023</t>
  </si>
  <si>
    <t>Resolución No. 0028070 de 2026</t>
  </si>
  <si>
    <t>Por medio de la cual se deja sin efectos la Resolución 7939 del 10 de agosto de 2023, se decreta la terminación, archivo del proceso de cobro coactivo y se ordena el levantamiento de medidas cautelare</t>
  </si>
  <si>
    <t>0234</t>
  </si>
  <si>
    <t>Garantizar la recepción, verificación, radicación y respuesta oportuna de las solicitudes presentadas por los ciudadanos</t>
  </si>
  <si>
    <t>0235</t>
  </si>
  <si>
    <t>Cecil del Socorro Jiménez Vélez</t>
  </si>
  <si>
    <t> 34.989.733</t>
  </si>
  <si>
    <t>0236</t>
  </si>
  <si>
    <t>Resolución No. 30508 de 2026</t>
  </si>
  <si>
    <t>0237</t>
  </si>
  <si>
    <t>Lizeth Rosario Aroca Plata</t>
  </si>
  <si>
    <t>Respuesta Rad. 20256306668482</t>
  </si>
  <si>
    <t>0238</t>
  </si>
  <si>
    <t>2026-00049</t>
  </si>
  <si>
    <t>Flor de María Ijaji Gómez</t>
  </si>
  <si>
    <t>0239</t>
  </si>
  <si>
    <t>Benedita Isabel Padilla de Yances</t>
  </si>
  <si>
    <t>0240</t>
  </si>
  <si>
    <t>2026-10010</t>
  </si>
  <si>
    <t>Rayner Roy Flórez Orozco</t>
  </si>
  <si>
    <t>0241</t>
  </si>
  <si>
    <t>2026-00021</t>
  </si>
  <si>
    <t>Eder Luis Hernández Arrieta</t>
  </si>
  <si>
    <t>0242</t>
  </si>
  <si>
    <t>2025-00709</t>
  </si>
  <si>
    <t>Oscar Mario Giraldo</t>
  </si>
  <si>
    <t>Mundial de Filtros y Aceites SAS</t>
  </si>
  <si>
    <t>Informar a la empresa accionante, la etapa en la que se encuentra el trámite administrativo seguido en su contra y los medios de defensa con los que cuenta.</t>
  </si>
  <si>
    <t>0243</t>
  </si>
  <si>
    <t>Auditar la reclamación con base en lo expuesto por el Juzgado en la sentencia (Compañera permanente)</t>
  </si>
  <si>
    <t>Comunicación resultados de auditoría integral paquete No. 31013</t>
  </si>
  <si>
    <t>0244</t>
  </si>
  <si>
    <t>Purificación Palomino Lora</t>
  </si>
  <si>
    <t>0245</t>
  </si>
  <si>
    <t>Juan Pablo David Valencia</t>
  </si>
  <si>
    <t>0246</t>
  </si>
  <si>
    <t>Carlos Jesus Fontalvo Pacheco</t>
  </si>
  <si>
    <t>0247</t>
  </si>
  <si>
    <t>2026-00033</t>
  </si>
  <si>
    <t>Natalia Pulgarin Castaño</t>
  </si>
  <si>
    <t>0248</t>
  </si>
  <si>
    <t>Gloria Edilma Acuña Jiménez</t>
  </si>
  <si>
    <t>0249</t>
  </si>
  <si>
    <t>Yury Alejandra Mejía Hurtado</t>
  </si>
  <si>
    <t>Acción de Tutela No. 2026-00032
Accionante: Yury Alejandra Mejía Hurtado
Accionados: Administradora de los Recursos del Sistema de Seguridad Social
en Salud – ADRES, Clínica Las Vegas y otro.</t>
  </si>
  <si>
    <t>0250</t>
  </si>
  <si>
    <t>2025-00161</t>
  </si>
  <si>
    <t>Andres Felipe Pelaez Eraso</t>
  </si>
  <si>
    <t>Comunicación resultados de auditoría integral paquete No. 30139</t>
  </si>
  <si>
    <t>0251</t>
  </si>
  <si>
    <t>0252</t>
  </si>
  <si>
    <t>2025-00268</t>
  </si>
  <si>
    <t>20256306636912 - 20256306633262</t>
  </si>
  <si>
    <t>Respuesta Radicados ADRES 20256306636912, 20256306633262</t>
  </si>
  <si>
    <t>0253</t>
  </si>
  <si>
    <t>Ayda Luz Olea López</t>
  </si>
  <si>
    <t>Marbella Coromoto Torrelles Canelon</t>
  </si>
  <si>
    <t>Información sobre la reclamación</t>
  </si>
  <si>
    <t>0254</t>
  </si>
  <si>
    <t>2026-10020</t>
  </si>
  <si>
    <t>Nhora Elisa Jaraba Fajardo</t>
  </si>
  <si>
    <t>Resolución No. 176135 de 2025</t>
  </si>
  <si>
    <t>Resuelve recurso</t>
  </si>
  <si>
    <t>0255</t>
  </si>
  <si>
    <t>2026-10032</t>
  </si>
  <si>
    <t>Jose Luis Ossa Rua</t>
  </si>
  <si>
    <t>Luz Mary Puerta Arroyave</t>
  </si>
  <si>
    <t>0256</t>
  </si>
  <si>
    <t>Magaly Rivera de Soto</t>
  </si>
  <si>
    <t>Acción de Tutela No. 2026-00025
Accionante: Magaly Rivera de Soto
Accionados: Administradora de los Recursos del Sistema de Seguridad Social
en Salud – ADRES y Asmet Salud EPS</t>
  </si>
  <si>
    <t>0257</t>
  </si>
  <si>
    <t>2025-01878</t>
  </si>
  <si>
    <t>Majevis Maria Villalobos Ruiz</t>
  </si>
  <si>
    <t>0258</t>
  </si>
  <si>
    <t>Luz Miryam Cardozo Camacho</t>
  </si>
  <si>
    <t>Tiara Camila Rincón Cardozo</t>
  </si>
  <si>
    <t>Resolución No. 0042623 de 2026</t>
  </si>
  <si>
    <t>Por la cual se da cumplimiento a una Sentencia de Tutela</t>
  </si>
  <si>
    <t>0259</t>
  </si>
  <si>
    <t>Gladys Torres Hernández</t>
  </si>
  <si>
    <t>40.429.149 </t>
  </si>
  <si>
    <t>0260</t>
  </si>
  <si>
    <t>María Adelfa Torres Ruíz</t>
  </si>
  <si>
    <t>Giros PM</t>
  </si>
  <si>
    <t>0261</t>
  </si>
  <si>
    <t>Resolución No. 42705 de 2026</t>
  </si>
  <si>
    <t>Por medio de la cual se revoca la Resolución No. 41768 del 18 de abril de 2024</t>
  </si>
  <si>
    <t>0262</t>
  </si>
  <si>
    <t>Faber Humberto Chavarro Lugo</t>
  </si>
  <si>
    <t>Erica Yulieth Franco Sandoval</t>
  </si>
  <si>
    <t>0263</t>
  </si>
  <si>
    <t>Resolución No. 7910 de 2026</t>
  </si>
  <si>
    <t>Por medio de la cual se revoca una resolución</t>
  </si>
  <si>
    <t>0264</t>
  </si>
  <si>
    <t>Ivan Dario Tapia Morfil</t>
  </si>
  <si>
    <t>0265</t>
  </si>
  <si>
    <t>0266</t>
  </si>
  <si>
    <t>Heiny Parra Jiménez</t>
  </si>
  <si>
    <t>0267</t>
  </si>
  <si>
    <t>2026-00058</t>
  </si>
  <si>
    <t>Sol María Palacios Hurtado</t>
  </si>
  <si>
    <t>Acción de Tutela No. 2025-00050
Accionante: Sol María Palacios Hurtado
Accionados: Administradora de los Recursos del Sistema de Seguridad Social
en Salud – ADRES, Secretaría de Salud de Medellín y ESE Metrosalud.</t>
  </si>
  <si>
    <t>0268</t>
  </si>
  <si>
    <t xml:space="preserve"> Respuesta RAD. 20266300209062 – Cumplimiento de fallo</t>
  </si>
  <si>
    <t>0269</t>
  </si>
  <si>
    <t>2026-00045</t>
  </si>
  <si>
    <t>Marianys del Carmen Zambrano Flores</t>
  </si>
  <si>
    <t>Comunicación resultados de auditoría integral paquete No. 31006</t>
  </si>
  <si>
    <t>0270</t>
  </si>
  <si>
    <t>Sara Maritza Campos Angarita</t>
  </si>
  <si>
    <t>ESE Hospital San Juan Bautista</t>
  </si>
  <si>
    <t>890.701.459-4</t>
  </si>
  <si>
    <t>20264300016911 - 20264300022781 - 20264300023371</t>
  </si>
  <si>
    <t>Respuesta DP 20256307105542</t>
  </si>
  <si>
    <t>0271</t>
  </si>
  <si>
    <t>0272</t>
  </si>
  <si>
    <t>Stiven Toro Cano</t>
  </si>
  <si>
    <t>0273</t>
  </si>
  <si>
    <t>7.384.934 </t>
  </si>
  <si>
    <t>0274</t>
  </si>
  <si>
    <t>2026-00028</t>
  </si>
  <si>
    <t>Manuela Vargas Motato</t>
  </si>
  <si>
    <t>Emmanuel Loaiza Vargas</t>
  </si>
  <si>
    <t xml:space="preserve">20256306990292 - 20256306990292 - 20256306911372 </t>
  </si>
  <si>
    <t>Devolución reclamación nueva de indemnización por muerte y gastos funerarios por accidente de tránsito</t>
  </si>
  <si>
    <t>0275</t>
  </si>
  <si>
    <t>2026-00069</t>
  </si>
  <si>
    <t>Sindry Yalines Mulford Hernández</t>
  </si>
  <si>
    <t>0276</t>
  </si>
  <si>
    <t>Eloisa Zambrano Fiesco</t>
  </si>
  <si>
    <t>0277</t>
  </si>
  <si>
    <t>Wilman José España Durango</t>
  </si>
  <si>
    <t>0278</t>
  </si>
  <si>
    <t>2026-10033</t>
  </si>
  <si>
    <t>Cesar Armando Leal Lozano</t>
  </si>
  <si>
    <t>Sayda María Pinto Ospino</t>
  </si>
  <si>
    <t>Respuesta Rad. 20256306833702</t>
  </si>
  <si>
    <t>0279</t>
  </si>
  <si>
    <t>2026-00097</t>
  </si>
  <si>
    <t>Carlos Ernesto Acevedo Herrera</t>
  </si>
  <si>
    <t>79.867.590 </t>
  </si>
  <si>
    <t>Respuesta de fondo a petición No. 20266600853502 y 20266300863532 del 16 de febrero de 2026.</t>
  </si>
  <si>
    <t>0280</t>
  </si>
  <si>
    <t>2026-10040</t>
  </si>
  <si>
    <t>Diego Fabian Mahecha Camacho</t>
  </si>
  <si>
    <t>0281</t>
  </si>
  <si>
    <t>2026-10042</t>
  </si>
  <si>
    <t>Natalia Puerto Gómez</t>
  </si>
  <si>
    <t>Resolución No. 42798 de 2026</t>
  </si>
  <si>
    <t>Por medio de la cual se rechaza la solicitud de revocatoria directa Resolución No. 36858 del 18 de abril del 2024</t>
  </si>
  <si>
    <t>0282</t>
  </si>
  <si>
    <t>Resolución No. 42806 de 2026</t>
  </si>
  <si>
    <t>Por medio de la cual se revoca la Resolución No. 26981 del 18 de abril de 2024</t>
  </si>
  <si>
    <t>0283</t>
  </si>
  <si>
    <t>Miladis Margoth Díaz Muñoz</t>
  </si>
  <si>
    <t>50982009 </t>
  </si>
  <si>
    <t>0284</t>
  </si>
  <si>
    <t>2026-10024</t>
  </si>
  <si>
    <t>Rosaura de la Cruz Mercado Sánchez</t>
  </si>
  <si>
    <t>0285</t>
  </si>
  <si>
    <t>2026-10034</t>
  </si>
  <si>
    <t>Saul Saavedra Mateus</t>
  </si>
  <si>
    <t>Luis Elquis Díaz Bohorquez</t>
  </si>
  <si>
    <t>20256304877432 - 20256306619922</t>
  </si>
  <si>
    <t>0286</t>
  </si>
  <si>
    <t>0287</t>
  </si>
  <si>
    <t>2026-00031</t>
  </si>
  <si>
    <t>Juan Felipe Diazgranados</t>
  </si>
  <si>
    <t>Respuesta al radicado 20266300289792 del 21 de enero de 2026</t>
  </si>
  <si>
    <t>0288</t>
  </si>
  <si>
    <t>0289</t>
  </si>
  <si>
    <t>Respuesta Rad. 20256606805132</t>
  </si>
  <si>
    <t>0290</t>
  </si>
  <si>
    <t>2025-00337</t>
  </si>
  <si>
    <t>Luis Carlos Andrade Lara</t>
  </si>
  <si>
    <t>0291</t>
  </si>
  <si>
    <t>2025-00054</t>
  </si>
  <si>
    <t>Héctor Vidal Rendón Gómez</t>
  </si>
  <si>
    <t>Guillermo Antonio Montes Camargo</t>
  </si>
  <si>
    <t>Alcance a respuesta emitida dentro de trámite de tutela radicado 2026-00054-00
Juzgado Cuarto Civil Del Circuito de Manizales.</t>
  </si>
  <si>
    <t>0292</t>
  </si>
  <si>
    <t>20256606990642 - 20256306998492</t>
  </si>
  <si>
    <t>Resolución No. 54 de 2026</t>
  </si>
  <si>
    <t>0293</t>
  </si>
  <si>
    <t>2026-00066</t>
  </si>
  <si>
    <t>Adriana Torres Torres</t>
  </si>
  <si>
    <t>Danuil Adrián Martínez Torres</t>
  </si>
  <si>
    <t>0294</t>
  </si>
  <si>
    <t>0295</t>
  </si>
  <si>
    <t>Maria Cristina Montes Parra</t>
  </si>
  <si>
    <t>Resolución No. 18024 de 2026</t>
  </si>
  <si>
    <t>0296</t>
  </si>
  <si>
    <t>2026-10021</t>
  </si>
  <si>
    <t>Blanca Nohemy Guillén Cubillos</t>
  </si>
  <si>
    <t>40.315.435 </t>
  </si>
  <si>
    <t>0297</t>
  </si>
  <si>
    <t>2026-10050</t>
  </si>
  <si>
    <t>Disney Yabed Contreras Uribe</t>
  </si>
  <si>
    <t>1.036.609.787 </t>
  </si>
  <si>
    <t>0298</t>
  </si>
  <si>
    <t>0299</t>
  </si>
  <si>
    <t>2026-10038</t>
  </si>
  <si>
    <t>Hernan Javier Moreno López</t>
  </si>
  <si>
    <t>0300</t>
  </si>
  <si>
    <t>James David Pineda Ramos</t>
  </si>
  <si>
    <t>0301</t>
  </si>
  <si>
    <t>Martha Isabel Pacheco Mandon</t>
  </si>
  <si>
    <t>Resolución No. 44368 de 2026</t>
  </si>
  <si>
    <t>Por medio de la cual se revoca la Resolución No. 35709 del 27 de septiembre de 2019</t>
  </si>
  <si>
    <t>0302</t>
  </si>
  <si>
    <t>2026-00122</t>
  </si>
  <si>
    <t>David Jair Pérez Villa</t>
  </si>
  <si>
    <t>Dayra Lozano Córdoba</t>
  </si>
  <si>
    <t>0303</t>
  </si>
  <si>
    <t>Georgina Mercedes Martínez Torres</t>
  </si>
  <si>
    <t>0304</t>
  </si>
  <si>
    <t>Andry Yuleybi Pino Gomez</t>
  </si>
  <si>
    <t>0305</t>
  </si>
  <si>
    <t>2026-00093</t>
  </si>
  <si>
    <t>Sandra Milena Perez Barrientos</t>
  </si>
  <si>
    <t>Respuesta RAD. 20266300191722 – Estado de cuenta</t>
  </si>
  <si>
    <t>0306</t>
  </si>
  <si>
    <t>2026-10022</t>
  </si>
  <si>
    <t>Xavier Cevedo Chinchia Pedraza</t>
  </si>
  <si>
    <t>0307</t>
  </si>
  <si>
    <t>German Augusto Jimenez Restrepo</t>
  </si>
  <si>
    <t>Diana Carolina Vargas Perez - Edilia Yanet Perez Ciro</t>
  </si>
  <si>
    <t>1.036.252.571 - 42.843.762</t>
  </si>
  <si>
    <t>51032048 - 51032050</t>
  </si>
  <si>
    <t>20264000002501 - 20264000002551</t>
  </si>
  <si>
    <t>0308</t>
  </si>
  <si>
    <t>Steven Enrique Solar Gonzalez</t>
  </si>
  <si>
    <t>Jose Antonio Rios Martínez</t>
  </si>
  <si>
    <t>Aprobada Parcial</t>
  </si>
  <si>
    <t>Respuesta radicado 20266300608292</t>
  </si>
  <si>
    <t>0309</t>
  </si>
  <si>
    <t>0310</t>
  </si>
  <si>
    <t>Jose Javier Diaz Caicedo</t>
  </si>
  <si>
    <t>0311</t>
  </si>
  <si>
    <t>Marta Elena Gómez Ortega</t>
  </si>
  <si>
    <t>Acción de Tutela No. 2026-00024
Accionante: Marta Elena Gómez Ortega
Accionados: Administradora de los Recursos del Sistema de Seguridad Social
en Salud – ADRES, ESE Hospital San Juan de Dios y otros.</t>
  </si>
  <si>
    <t>0312</t>
  </si>
  <si>
    <t>2025-01605</t>
  </si>
  <si>
    <t>Pedro Guillermo Torres Ibarra</t>
  </si>
  <si>
    <t>Juan Esteban Torres Barrera</t>
  </si>
  <si>
    <t>0313</t>
  </si>
  <si>
    <t>2026-00059</t>
  </si>
  <si>
    <t>Karla Molina Zabaleta</t>
  </si>
  <si>
    <t>Jean Carlos Hernandez Navarro</t>
  </si>
  <si>
    <t>0314</t>
  </si>
  <si>
    <t>0315</t>
  </si>
  <si>
    <t>2026-10051</t>
  </si>
  <si>
    <t>Jose Joaquin Villadiego Chica</t>
  </si>
  <si>
    <t>Francisco Javier Ochoa Nisperuza</t>
  </si>
  <si>
    <t>Resolución No.44438 de 2026</t>
  </si>
  <si>
    <t>0316</t>
  </si>
  <si>
    <t xml:space="preserve"> 2026-00106</t>
  </si>
  <si>
    <t>Angie Lizeth Martínez Palomar</t>
  </si>
  <si>
    <t>0317</t>
  </si>
  <si>
    <t>2026-00084</t>
  </si>
  <si>
    <t>Gloria Mónica Rojas Barrios</t>
  </si>
  <si>
    <t>Comunicación resultados de auditoría integral paquete No. 30136</t>
  </si>
  <si>
    <t>0318</t>
  </si>
  <si>
    <t>Rayner Roy Florez Orozco</t>
  </si>
  <si>
    <t>Resolución 30506 de 2026</t>
  </si>
  <si>
    <t>0319</t>
  </si>
  <si>
    <t>2026-00308</t>
  </si>
  <si>
    <t>Juan Pablo Romero Angel</t>
  </si>
  <si>
    <t>Medicentro Familiar IPS</t>
  </si>
  <si>
    <t>900385628-1</t>
  </si>
  <si>
    <t>Reclamaciones Octubre - Diciembre 2025</t>
  </si>
  <si>
    <t>0320</t>
  </si>
  <si>
    <t>2026-00050</t>
  </si>
  <si>
    <t>Jaritza Dayanna Callejas Castro</t>
  </si>
  <si>
    <t>Pago honorarios JRI</t>
  </si>
  <si>
    <t>0321</t>
  </si>
  <si>
    <t>2026-10046</t>
  </si>
  <si>
    <t>Rosa Maria Maldonado</t>
  </si>
  <si>
    <t>0322</t>
  </si>
  <si>
    <t>2026-00224</t>
  </si>
  <si>
    <t>Patricia Cardona Rodríguez</t>
  </si>
  <si>
    <t>Ambulancias Santa Rita SAS</t>
  </si>
  <si>
    <t>900.278.642-7</t>
  </si>
  <si>
    <t>Respuesta a DP - Información sobre PM</t>
  </si>
  <si>
    <t>0323</t>
  </si>
  <si>
    <t>2026-00127</t>
  </si>
  <si>
    <t>Julio Mauricio Barberi Abadía</t>
  </si>
  <si>
    <t xml:space="preserve"> 899.999.123-7</t>
  </si>
  <si>
    <t>Información sobre medicamento no aprobado por INVIMA</t>
  </si>
  <si>
    <t>0324</t>
  </si>
  <si>
    <t>Elisa Hoyos Peña</t>
  </si>
  <si>
    <t>0325</t>
  </si>
  <si>
    <t>Jaime Eduardo Varela Posso</t>
  </si>
  <si>
    <t>0326</t>
  </si>
  <si>
    <t>2026-00096</t>
  </si>
  <si>
    <t>Yeritza Katheryn Pessellin Mendoza</t>
  </si>
  <si>
    <t>Luis Felipe Camacho Muñoz</t>
  </si>
  <si>
    <t>Respuesta al radicado No.20256304378282- 20256304378082</t>
  </si>
  <si>
    <t>0327</t>
  </si>
  <si>
    <t>Sandra Margarita de la Rosa Porras Rodríguez</t>
  </si>
  <si>
    <t>Realizar la debida notificación de la Resolución 42611 de 2024</t>
  </si>
  <si>
    <t>Al tratarse de una debida notificación recae en el grupo de Notificaciones Judiciales de la OAJ el cumplimiento del fallo</t>
  </si>
  <si>
    <t>0328</t>
  </si>
  <si>
    <t>Nancy Consuelo Garcia Espinoza</t>
  </si>
  <si>
    <t>Diana Fernanda Arce Caicedo</t>
  </si>
  <si>
    <t>0329</t>
  </si>
  <si>
    <t>Leonardo Jose Sierra Baloco</t>
  </si>
  <si>
    <t>Resolución No. 7913 de 2026</t>
  </si>
  <si>
    <t>Por medio de la cual se revoca la Resolución No. 21115 del 18 de abril de 2024</t>
  </si>
  <si>
    <t>0330</t>
  </si>
  <si>
    <t>Resolución No. 30528 de 2026</t>
  </si>
  <si>
    <t>Por medio de la cual se resuelve la solicitud de revocatoria directa contra la Resolución No.  52744 del 18 de abril de 2024, Resolución No. 141506 del 18 de septiembre de 2024, Resolución No. 39259 del 2 de mayo de 2025</t>
  </si>
  <si>
    <t>0331</t>
  </si>
  <si>
    <t>2026-00128</t>
  </si>
  <si>
    <t>Carlos Mario Orozco Serna</t>
  </si>
  <si>
    <t>0332</t>
  </si>
  <si>
    <t>2026-00090</t>
  </si>
  <si>
    <t>Jenifer Cleves Grijalba</t>
  </si>
  <si>
    <t>Clinica Dolormed</t>
  </si>
  <si>
    <t>Respuesta Radicado ADRES 20256303686232</t>
  </si>
  <si>
    <t>0333</t>
  </si>
  <si>
    <t>Maria Teresa Tovar Rojas</t>
  </si>
  <si>
    <t>Información sobre PM</t>
  </si>
  <si>
    <t>0334</t>
  </si>
  <si>
    <t>2026-10043</t>
  </si>
  <si>
    <t>Juan Carlos Monsalve Cardona</t>
  </si>
  <si>
    <t>Mayeli Bobadilla Meneses</t>
  </si>
  <si>
    <t>Respuesta radicado ADRES No. 20266600626292</t>
  </si>
  <si>
    <t>0335</t>
  </si>
  <si>
    <t>Armando Manuel Castro Barreto</t>
  </si>
  <si>
    <t>0336</t>
  </si>
  <si>
    <t>2026-00064</t>
  </si>
  <si>
    <t>0337</t>
  </si>
  <si>
    <t>Alcance Respuesta Rad. 20266300254392</t>
  </si>
  <si>
    <t>0338</t>
  </si>
  <si>
    <t>2026-00109</t>
  </si>
  <si>
    <t>Yudy Marcela Giro Alvarez</t>
  </si>
  <si>
    <t>0339</t>
  </si>
  <si>
    <t>Acción de Tutela No. 2026-00050
Accionante: Sol María Palacios Hurtado
Accionados: Administradora de los Recursos del Sistema de Seguridad Social
en Salud – ADRES, ESE Metrosalud y Nueva EPS</t>
  </si>
  <si>
    <t>0340</t>
  </si>
  <si>
    <t>0341</t>
  </si>
  <si>
    <t>2025-00187</t>
  </si>
  <si>
    <t>Concepción Velasco Torres</t>
  </si>
  <si>
    <t>0342</t>
  </si>
  <si>
    <t>2026-00026</t>
  </si>
  <si>
    <t>Lucas Jair Barrera Hernández</t>
  </si>
  <si>
    <t>0343</t>
  </si>
  <si>
    <t>0344</t>
  </si>
  <si>
    <t>2026-03689</t>
  </si>
  <si>
    <t>Balmes de Jesús Acosta Machado</t>
  </si>
  <si>
    <t>0345</t>
  </si>
  <si>
    <t>2026-00070</t>
  </si>
  <si>
    <t>Johanna Eloisa García Arias</t>
  </si>
  <si>
    <t>Adriana Atuesta</t>
  </si>
  <si>
    <t>0346</t>
  </si>
  <si>
    <t>0347</t>
  </si>
  <si>
    <t>2026-00076</t>
  </si>
  <si>
    <t>Fredy Andres Ruiz Espinosa</t>
  </si>
  <si>
    <t>0348</t>
  </si>
  <si>
    <t>2025-00777</t>
  </si>
  <si>
    <t>Luis Fernando Moreno Pérez</t>
  </si>
  <si>
    <t>Dejar sin efectos el acto que dio inicio al proceso de cobro coactivo</t>
  </si>
  <si>
    <t>0349</t>
  </si>
  <si>
    <t>2026-00048</t>
  </si>
  <si>
    <t>Ronny José Franco Mora</t>
  </si>
  <si>
    <t>0350</t>
  </si>
  <si>
    <t>Dina Luz Perez Martinez</t>
  </si>
  <si>
    <t>Resolución No. 46134  de 2026</t>
  </si>
  <si>
    <t>0351</t>
  </si>
  <si>
    <t>2026-00036</t>
  </si>
  <si>
    <t>Raysa Escarle Paredes Zambrano</t>
  </si>
  <si>
    <t>0352</t>
  </si>
  <si>
    <t>Ofelia Gómez de Hincapie</t>
  </si>
  <si>
    <t>Comunicación resultados de auditoría integral paquete No. 31010</t>
  </si>
  <si>
    <t>0353</t>
  </si>
  <si>
    <t>Martha Luz Restrepo Manotas</t>
  </si>
  <si>
    <t>Centro Médico Salud Vital IPS SAS</t>
  </si>
  <si>
    <t xml:space="preserve"> 900.062327-3</t>
  </si>
  <si>
    <t>Respuesta Radicado ADRES 20266300761902 - 20266300770862</t>
  </si>
  <si>
    <t>0354</t>
  </si>
  <si>
    <t>2026-00057</t>
  </si>
  <si>
    <t>Angela Maria Bedoya Murillo</t>
  </si>
  <si>
    <t>0355</t>
  </si>
  <si>
    <t>Stefany Angel Zuluaga</t>
  </si>
  <si>
    <t>0356</t>
  </si>
  <si>
    <t>Marco Antonio Zapa Lopez</t>
  </si>
  <si>
    <t>Reslución No. 46133  y 46135 de 2026</t>
  </si>
  <si>
    <t>0357</t>
  </si>
  <si>
    <t>2026-10028</t>
  </si>
  <si>
    <t>Alberto Antonio Morales Bravo</t>
  </si>
  <si>
    <t>Resolución No. 46130 de 2026</t>
  </si>
  <si>
    <t>0358</t>
  </si>
  <si>
    <t>2026-00104</t>
  </si>
  <si>
    <t>Carmen Ibeth Nieves Alvarez</t>
  </si>
  <si>
    <t>Resolución No. 49719 de 2026</t>
  </si>
  <si>
    <t>0359</t>
  </si>
  <si>
    <t>Julio Emiro Mejia Martínez - Rocio Ernestina Ramírez Acosta</t>
  </si>
  <si>
    <t>92.096.839 - 33.082.949</t>
  </si>
  <si>
    <t>51033797 - 51033799</t>
  </si>
  <si>
    <t>20264300040531 - 20264300040521</t>
  </si>
  <si>
    <t>Comunicación resultados de auditoría integral paquete No. 31021</t>
  </si>
  <si>
    <t>0360</t>
  </si>
  <si>
    <t>0361</t>
  </si>
  <si>
    <t>Laura Carolina Alvarez Medina</t>
  </si>
  <si>
    <t>2026-00118</t>
  </si>
  <si>
    <t>Eduar Enrique Herrera Sierra</t>
  </si>
  <si>
    <t>$ 5.763.332,89</t>
  </si>
  <si>
    <t>Comunicación resultados de auditoría integral paquete No. 31016</t>
  </si>
  <si>
    <t>0362</t>
  </si>
  <si>
    <t>2026-00061</t>
  </si>
  <si>
    <t>Elizabeth Solarte Toro</t>
  </si>
  <si>
    <t>0363</t>
  </si>
  <si>
    <t>2026-00086</t>
  </si>
  <si>
    <t>Maria Camila Colón Flores</t>
  </si>
  <si>
    <t>Respuesta Rad. 20256305197342</t>
  </si>
  <si>
    <t>0364</t>
  </si>
  <si>
    <t>2026-10047</t>
  </si>
  <si>
    <t xml:space="preserve">Harlen Uriel Lanzázury </t>
  </si>
  <si>
    <t>Jesus Manuel Quiñones Riascos</t>
  </si>
  <si>
    <t>$ 35.298.750,00</t>
  </si>
  <si>
    <t>0365</t>
  </si>
  <si>
    <t>0366</t>
  </si>
  <si>
    <t>2026-10045</t>
  </si>
  <si>
    <t>Javier Fernando Castellanos Herrera</t>
  </si>
  <si>
    <t>0367</t>
  </si>
  <si>
    <t>Evin de Jesús Llorente Hernández</t>
  </si>
  <si>
    <t>0368</t>
  </si>
  <si>
    <t>0369</t>
  </si>
  <si>
    <t>2026-00106</t>
  </si>
  <si>
    <t>0370</t>
  </si>
  <si>
    <t>Carlos Alfonso Leyes Maestrecc</t>
  </si>
  <si>
    <t>Resolución No. 51407 de 2026</t>
  </si>
  <si>
    <t>0371</t>
  </si>
  <si>
    <t>RESPUESTA UNIFICADA A LOS RADICADOS NO. 20266301089442 , 20266301086522 Y 20266301089362
DEL 26 DE FEBRERO DE 2026</t>
  </si>
  <si>
    <t>0372</t>
  </si>
  <si>
    <t>2026-00044</t>
  </si>
  <si>
    <t>0373</t>
  </si>
  <si>
    <t>2026-00144</t>
  </si>
  <si>
    <t>0374</t>
  </si>
  <si>
    <t>2026-00095</t>
  </si>
  <si>
    <t>Rafael Gregorio Sarmiento Ocampo</t>
  </si>
  <si>
    <t>0375</t>
  </si>
  <si>
    <t>2025-00481</t>
  </si>
  <si>
    <t>Yennys Johana Rodríguez</t>
  </si>
  <si>
    <t>0376</t>
  </si>
  <si>
    <t>0377</t>
  </si>
  <si>
    <t>2026-00160</t>
  </si>
  <si>
    <t>Hader Geovang Arrieta Fonseca</t>
  </si>
  <si>
    <t>0378</t>
  </si>
  <si>
    <t>Liliana Paola Pérez Martínez</t>
  </si>
  <si>
    <t>0379</t>
  </si>
  <si>
    <t>2026-00103</t>
  </si>
  <si>
    <t>Arnovio Giraldo Gómez Martínez</t>
  </si>
  <si>
    <t>0380</t>
  </si>
  <si>
    <t>0381</t>
  </si>
  <si>
    <t>Waldir Junior Mejía Araujo</t>
  </si>
  <si>
    <t>0382</t>
  </si>
  <si>
    <t>Resolución No. 53558 de 2026</t>
  </si>
  <si>
    <t>Por medio de la cual se reconoce la desvirtuación de la obligación y se decreta la terminación y archivo de una actuación administrativa</t>
  </si>
  <si>
    <t>0383</t>
  </si>
  <si>
    <t>2026-00178</t>
  </si>
  <si>
    <t>William Maldonado Delgado</t>
  </si>
  <si>
    <t>Leidy del Carmen Noguera Barragan</t>
  </si>
  <si>
    <t>51026571 - 51026572</t>
  </si>
  <si>
    <t>20244306310591 - 20244306310561</t>
  </si>
  <si>
    <t>Comunicación resultados de auditoría integral paquete No. 29003</t>
  </si>
  <si>
    <t>0384</t>
  </si>
  <si>
    <t>Carlos Alberto Acosta Lobo</t>
  </si>
  <si>
    <t>Mirian Alexis David Pineda</t>
  </si>
  <si>
    <t>Respuesta a solicitud de cubrimiento costo de examen dictamen perdida de
la capacidad laboral.</t>
  </si>
  <si>
    <t>0385</t>
  </si>
  <si>
    <t>Respuesta Radicado ADRES 20266300519322</t>
  </si>
  <si>
    <t>0386</t>
  </si>
  <si>
    <t>0387</t>
  </si>
  <si>
    <t>Fredy Hernan Pamplona Avila</t>
  </si>
  <si>
    <t>0388</t>
  </si>
  <si>
    <t>2026-00046</t>
  </si>
  <si>
    <t>Germán De Jesús Giraldo Rincón</t>
  </si>
  <si>
    <t>Resoluciones Nos. 53588 y 53587</t>
  </si>
  <si>
    <t>Por medio de la cual se revoca parcialmente la Resolución No. 2448 del 29 de marzo de 2019</t>
  </si>
  <si>
    <t>0389</t>
  </si>
  <si>
    <t>2026-00098</t>
  </si>
  <si>
    <t>Pedro Luis Sánchez Viloria</t>
  </si>
  <si>
    <t>0390</t>
  </si>
  <si>
    <t>2026-00077</t>
  </si>
  <si>
    <t>Andrés Manuel Martínez Polo</t>
  </si>
  <si>
    <t>0391</t>
  </si>
  <si>
    <t>2026-00149</t>
  </si>
  <si>
    <t>Marcela Milena Gomez Gil</t>
  </si>
  <si>
    <t>Resolución No. 53557 de 2026</t>
  </si>
  <si>
    <t>Por medio de la cual se revoca la Resolución No.155758 del 14 de noviembre de 2025</t>
  </si>
  <si>
    <t>0392</t>
  </si>
  <si>
    <t>Joel Alfredo Salas Murgas</t>
  </si>
  <si>
    <t>Jhonatan Ferney Cadena Escorcia</t>
  </si>
  <si>
    <t>Resolución No. 53556 de 2026</t>
  </si>
  <si>
    <t>Por medio de la cual se rechaza la solicitud de revocatoria directa contra la Resolución No. 12616 del 3 de abril de 2024</t>
  </si>
  <si>
    <t>0393</t>
  </si>
  <si>
    <t>Gabriel Alexis Guzmán Niño - John Anderson Guzmán Niño</t>
  </si>
  <si>
    <t>1090402378 - 1090402233</t>
  </si>
  <si>
    <t>51032334 - 51032335</t>
  </si>
  <si>
    <t>20264000006021 - 20264300044011</t>
  </si>
  <si>
    <t>Comunicación resultados de auditoría integral paquete No. 31016 - 31024</t>
  </si>
  <si>
    <t>0394</t>
  </si>
  <si>
    <t>0395</t>
  </si>
  <si>
    <t>0396</t>
  </si>
  <si>
    <t>0397</t>
  </si>
  <si>
    <t>2026-00147</t>
  </si>
  <si>
    <t> 901714987-7</t>
  </si>
  <si>
    <t>0398</t>
  </si>
  <si>
    <t>0399</t>
  </si>
  <si>
    <t>Yolanda Jimenez Zapata</t>
  </si>
  <si>
    <t>Maria Stella Rivera Mamian</t>
  </si>
  <si>
    <t>0400</t>
  </si>
  <si>
    <t>Jose Oliverio Hernandez RIos</t>
  </si>
  <si>
    <t>0401</t>
  </si>
  <si>
    <t>2026-00062</t>
  </si>
  <si>
    <t>John Anderson González Peñaloza</t>
  </si>
  <si>
    <t>Israel Basto Sánchez</t>
  </si>
  <si>
    <t>0402</t>
  </si>
  <si>
    <t>2026-00071</t>
  </si>
  <si>
    <t>Horacio Mogollon González</t>
  </si>
  <si>
    <t>0403</t>
  </si>
  <si>
    <t>20264300005771
20264300019481
20264300025041
20264300025811
20264300036391
20264300038751
20264300053301
20264300054551
20264300060231</t>
  </si>
  <si>
    <t>Comunicaciones de resultados Ene - Octubre 2025</t>
  </si>
  <si>
    <t>0404</t>
  </si>
  <si>
    <t>0405</t>
  </si>
  <si>
    <t>Resoluciones Nos. 46133 y 46135 de 2026</t>
  </si>
  <si>
    <t>0406</t>
  </si>
  <si>
    <t>2026-00039</t>
  </si>
  <si>
    <t>Silvia Esther Galvis García</t>
  </si>
  <si>
    <t>0407</t>
  </si>
  <si>
    <t>Resolución No. 56243 de 2026</t>
  </si>
  <si>
    <t>En cumplimiento al fallo del TRIBUNAL ADMINISTRATIVO DEL HUILA - Sala Cuarta, que ordena dejar sin efectos las actuaciones surtidas en el proceso  administrativo adelantado en contra de la señora PAOLA RODRÍGUEZ CORTÉS, identificado con la cédula de ciudadanía No. 1079606577</t>
  </si>
  <si>
    <t>0408</t>
  </si>
  <si>
    <t>Cumplimiento fallo de tutela 2026-00016</t>
  </si>
  <si>
    <t>0409</t>
  </si>
  <si>
    <t>2026-00063</t>
  </si>
  <si>
    <t>Dallys Milena Cumplido Negrette</t>
  </si>
  <si>
    <t>0410</t>
  </si>
  <si>
    <t>2026-01054</t>
  </si>
  <si>
    <t>Maria Angelica Alvarez Gonzalez</t>
  </si>
  <si>
    <t>0411</t>
  </si>
  <si>
    <t>Carlos Eduardo Aguilar Flores</t>
  </si>
  <si>
    <t>94.064.109 </t>
  </si>
  <si>
    <t>0412</t>
  </si>
  <si>
    <t>0413</t>
  </si>
  <si>
    <t>0414</t>
  </si>
  <si>
    <t>Hector Ramirez</t>
  </si>
  <si>
    <t>0415</t>
  </si>
  <si>
    <t>0416</t>
  </si>
  <si>
    <t>Herminsul Vargas Vargas</t>
  </si>
  <si>
    <t>0417</t>
  </si>
  <si>
    <t>María Beatriz Enríquez</t>
  </si>
  <si>
    <t>0418</t>
  </si>
  <si>
    <t>2026-00091</t>
  </si>
  <si>
    <t>Medicentro Familiar IPS SAS</t>
  </si>
  <si>
    <t>0419</t>
  </si>
  <si>
    <t>Luis Manuel Nieto Padilla</t>
  </si>
  <si>
    <t>Diego Mauricio Melo Forero</t>
  </si>
  <si>
    <t>0420</t>
  </si>
  <si>
    <t>Alcance a respuesta emitida dentro de trámite de tutela radicado 2026-
00031 Juzgado Primero Penal Del Circuito Con Función De Conocimiento De Valledupa</t>
  </si>
  <si>
    <t>0421</t>
  </si>
  <si>
    <t xml:space="preserve">2026-00093 </t>
  </si>
  <si>
    <t xml:space="preserve">Sara Milena Perez Barrientos </t>
  </si>
  <si>
    <t>Respuesta RAD. 20266300191722 – Estado de cuenta - alcance</t>
  </si>
  <si>
    <t>0422</t>
  </si>
  <si>
    <t>Lina Marcela Botero Londoño</t>
  </si>
  <si>
    <t>Luis Javier Valencia Sinisterra</t>
  </si>
  <si>
    <t>0423</t>
  </si>
  <si>
    <t>Luisa Fernanda Rios Franco</t>
  </si>
  <si>
    <t>0424</t>
  </si>
  <si>
    <t>Maria Mercedes Berjan Zarta</t>
  </si>
  <si>
    <t>0425</t>
  </si>
  <si>
    <t>Levantamiento de medidas cautelares</t>
  </si>
  <si>
    <t>0426</t>
  </si>
  <si>
    <t>2026-00115</t>
  </si>
  <si>
    <t>Mercedes Lanz Banquet</t>
  </si>
  <si>
    <t>0427</t>
  </si>
  <si>
    <t>2026-10071</t>
  </si>
  <si>
    <t>Roicer Yesict Villadiego Cardenas</t>
  </si>
  <si>
    <t>0428</t>
  </si>
  <si>
    <t>Paula Andrea Montaño Mirama</t>
  </si>
  <si>
    <t>Alcance Respuesta Acción de tutela 2026-00038 a la petición con radicado No.
20266300864162.</t>
  </si>
  <si>
    <t>0429</t>
  </si>
  <si>
    <t>Dayana María Causado Coronado</t>
  </si>
  <si>
    <t>0430</t>
  </si>
  <si>
    <t>0431</t>
  </si>
  <si>
    <t>Nain Jaimes Jaimes</t>
  </si>
  <si>
    <t>Marlene Lucia Ariza de Peña</t>
  </si>
  <si>
    <t>0432</t>
  </si>
  <si>
    <t>Eider Orlando García Rincón</t>
  </si>
  <si>
    <t>0433</t>
  </si>
  <si>
    <t>Luz Marina Fernández Arango</t>
  </si>
  <si>
    <t>0434</t>
  </si>
  <si>
    <t>Yesica Paola Leyton Chavez</t>
  </si>
  <si>
    <t>Vidal Mendez Triana</t>
  </si>
  <si>
    <t>0435</t>
  </si>
  <si>
    <t>0436</t>
  </si>
  <si>
    <t>2026-01053</t>
  </si>
  <si>
    <t>Yudy Marcela Ciro Alvarez</t>
  </si>
  <si>
    <t>0437</t>
  </si>
  <si>
    <t>Dario Orellano Beleño</t>
  </si>
  <si>
    <t>0438</t>
  </si>
  <si>
    <t>0439</t>
  </si>
  <si>
    <t>0440</t>
  </si>
  <si>
    <t>Luis Eduardo Morales González</t>
  </si>
  <si>
    <t>20266301073272 - 20266301073682 - 20266301073992</t>
  </si>
  <si>
    <t>0441</t>
  </si>
  <si>
    <t>ALCANCE CUMPLIMIENTO A FALLO JUDICIAL
RADICADO TUTELA 2026-00047
JUZGADO SEGUNDO ADMINISTRATIVO ORAL DEL CIRCUITO
MONTERÍA - CÓRDOBA.</t>
  </si>
  <si>
    <t>0442</t>
  </si>
  <si>
    <t>2023-10132</t>
  </si>
  <si>
    <t>0443</t>
  </si>
  <si>
    <t>Antonio Arboleda Montaño</t>
  </si>
  <si>
    <t>Lindelia Guerrero Guerrero</t>
  </si>
  <si>
    <t>25.215. 271</t>
  </si>
  <si>
    <t>Respuesta Radicado ADRES No. 20266300606492</t>
  </si>
  <si>
    <t>0444</t>
  </si>
  <si>
    <t>Lorena Patricia Calics Salcedo</t>
  </si>
  <si>
    <t>Respuesta a DP (Recurso de Reposición)</t>
  </si>
  <si>
    <t>Resolución No. 60405  de 2026</t>
  </si>
  <si>
    <t>0445</t>
  </si>
  <si>
    <t>Rehacer todas las actuaciones administrativas a partir del acto de notificación personal de la resolución No. 54551 del 18 de abril del 2024.</t>
  </si>
  <si>
    <t>0446</t>
  </si>
  <si>
    <t>0447</t>
  </si>
  <si>
    <t>Elton Javier Herrera Arias</t>
  </si>
  <si>
    <t>Dennys Indira Rodríguez de la Cruz</t>
  </si>
  <si>
    <t>0448</t>
  </si>
  <si>
    <t>0449</t>
  </si>
  <si>
    <t>2026-10005</t>
  </si>
  <si>
    <t>Jose Elifonso Salazar Hernández</t>
  </si>
  <si>
    <t>Acción de Tutela No. 2026-10005
Accionante: José Elifonso Salazar Hernández
Accionados: Administradora de los Recursos del Sistema de Seguridad Social
en Salud – ADRES, Emssanar EPS, ESE Hospital Local de Puerto Asís y otros.</t>
  </si>
  <si>
    <t>0450</t>
  </si>
  <si>
    <t>0451</t>
  </si>
  <si>
    <t>2026-00309</t>
  </si>
  <si>
    <t>Ruth Marcela Fuentes Lesmes</t>
  </si>
  <si>
    <t>Genesis María Díaz Viveros</t>
  </si>
  <si>
    <t>0452</t>
  </si>
  <si>
    <t>Información Competencias ADRES</t>
  </si>
  <si>
    <t>0453</t>
  </si>
  <si>
    <t>0454</t>
  </si>
  <si>
    <t>2026-00239</t>
  </si>
  <si>
    <t>Jair Andres Ibata Acuña</t>
  </si>
  <si>
    <t>Wilma Patricia Molina Aranda</t>
  </si>
  <si>
    <t>Comunicación resultados de auditoría integral paquete No. 31020</t>
  </si>
  <si>
    <t>0455</t>
  </si>
  <si>
    <t>Sharol Juliana Castro Hostia</t>
  </si>
  <si>
    <t>Jose Daniel Hostia Sanchez</t>
  </si>
  <si>
    <t>Acción de Tutela No. 2026-00062
Accionante: José Daniel Hostia Sanchez
Accionados: Administradora de los Recursos del Sistema de Seguridad Social 
en Salud – ADRES, ESE Hospital Marco Fidel Suarez y EPS Salud Total</t>
  </si>
  <si>
    <t>0456</t>
  </si>
  <si>
    <t>2026-00129</t>
  </si>
  <si>
    <t>Celeidismar Amaya Duran - Erny Lenin Guerrero</t>
  </si>
  <si>
    <t>0457</t>
  </si>
  <si>
    <t>2026-00133</t>
  </si>
  <si>
    <t>Johnny Andreij Portilla Borjas</t>
  </si>
  <si>
    <t>0458</t>
  </si>
  <si>
    <t>2026-00152</t>
  </si>
  <si>
    <t>Laurith Janithza Duran Quintero</t>
  </si>
  <si>
    <t>0459</t>
  </si>
  <si>
    <t>2026-00051</t>
  </si>
  <si>
    <t>Maria Genny Yusunguaria de Puentes</t>
  </si>
  <si>
    <t>Devolución imágenes reclamación nueva por indemnización por muerte y
gastos funerarios por accidente de tránsito.
Respuesta Radicado 20266301182392 de 03/03/2026.</t>
  </si>
  <si>
    <t>0460</t>
  </si>
  <si>
    <t>Maria Enid Zambrano Chandillo</t>
  </si>
  <si>
    <t>1.119.948.994 </t>
  </si>
  <si>
    <t>0461</t>
  </si>
  <si>
    <t>2026-10133</t>
  </si>
  <si>
    <t>Emilse Rocha Flores</t>
  </si>
  <si>
    <t>0462</t>
  </si>
  <si>
    <t>2026-00082</t>
  </si>
  <si>
    <t>Jesus Daniel Yanez Montes</t>
  </si>
  <si>
    <t>1.121.296.822 </t>
  </si>
  <si>
    <t>0463</t>
  </si>
  <si>
    <t>2026-00085</t>
  </si>
  <si>
    <t>Jorge Edwin Meneses Patiño</t>
  </si>
  <si>
    <t>0464</t>
  </si>
  <si>
    <t>Laura Madrid Bustamante</t>
  </si>
  <si>
    <t>0465</t>
  </si>
  <si>
    <t>2026-00079</t>
  </si>
  <si>
    <t>Deisy Carolina Sandoval Lemus</t>
  </si>
  <si>
    <t>0466</t>
  </si>
  <si>
    <t>Edward Javier Sánchez Malgarejo</t>
  </si>
  <si>
    <t>0467</t>
  </si>
  <si>
    <t>Mireya Gómez Guzmán</t>
  </si>
  <si>
    <t>0468</t>
  </si>
  <si>
    <t>2026-00169</t>
  </si>
  <si>
    <t>Carmen Villan Viuda de Rodríguez</t>
  </si>
  <si>
    <t>0469</t>
  </si>
  <si>
    <t>2026-00105</t>
  </si>
  <si>
    <t>Celso Marino Aldarete Hernández</t>
  </si>
  <si>
    <t>0470</t>
  </si>
  <si>
    <t>0471</t>
  </si>
  <si>
    <t>Marco Jesus Perez Pinilla</t>
  </si>
  <si>
    <t>0472</t>
  </si>
  <si>
    <t>2026-000142</t>
  </si>
  <si>
    <t>Yurgi Migdalia Chaviel</t>
  </si>
  <si>
    <t>0473</t>
  </si>
  <si>
    <t>Jennifer Liceth Pérez Ruiz</t>
  </si>
  <si>
    <t>0474</t>
  </si>
  <si>
    <t>0475</t>
  </si>
  <si>
    <t>Acción de Tutela No. 2026-00047
Accionante: Inversiones en Salud del Valle S.A.S.
Accionada: Administradora de los Recursos del Sistema de Seguridad Social
en Salud – ADRES</t>
  </si>
  <si>
    <t>0476</t>
  </si>
  <si>
    <t>2026-10031</t>
  </si>
  <si>
    <t>Jose Enrique Torres Cervera</t>
  </si>
  <si>
    <t>20266601426302 - 20266601186102</t>
  </si>
  <si>
    <t>Cumplimiento Fallo de tutela 08758310500120261003100</t>
  </si>
  <si>
    <t>0477</t>
  </si>
  <si>
    <t>2026-10073</t>
  </si>
  <si>
    <t>Nancy Suarez Rivera</t>
  </si>
  <si>
    <t>Resolución No. 63020 de 2026</t>
  </si>
  <si>
    <t>0478</t>
  </si>
  <si>
    <t>2026-10057</t>
  </si>
  <si>
    <t>Respuesta de fondo al derecho de petición con radicado No. 20266301356342</t>
  </si>
  <si>
    <t>0479</t>
  </si>
  <si>
    <t>Yecid Eduardo Moreno Carvajal</t>
  </si>
  <si>
    <t>Miguel Enrique Martínez Paternina</t>
  </si>
  <si>
    <t>0480</t>
  </si>
  <si>
    <t>Maria Jose Moreno Lopez</t>
  </si>
  <si>
    <t>Martha Luz Jimenez Correa</t>
  </si>
  <si>
    <t>Respuesta de fondo al radicado 20256307220302 del 24 de diciembre de 2025</t>
  </si>
  <si>
    <t>0481</t>
  </si>
  <si>
    <t>2026-00092</t>
  </si>
  <si>
    <t>Cuero Santana Ciliano</t>
  </si>
  <si>
    <t>0482</t>
  </si>
  <si>
    <t>Juliana Cifuentes Millan</t>
  </si>
  <si>
    <t>0483</t>
  </si>
  <si>
    <t>2026-00184</t>
  </si>
  <si>
    <t>Carlos Andrés Erazo Fernández</t>
  </si>
  <si>
    <t>0484</t>
  </si>
  <si>
    <t>2026-00113</t>
  </si>
  <si>
    <t>Leonel Fabiany Alverez Bustamante</t>
  </si>
  <si>
    <t>0485</t>
  </si>
  <si>
    <t>Oscar Dario Arrieta Payares</t>
  </si>
  <si>
    <t>Marlenis Judith Galeano Avila</t>
  </si>
  <si>
    <t>0486</t>
  </si>
  <si>
    <t>2026-06694</t>
  </si>
  <si>
    <t>Juliana Cristina Ordoñez Muñoz</t>
  </si>
  <si>
    <t>Heidy Alejandra Pérez Calambas</t>
  </si>
  <si>
    <t>0487</t>
  </si>
  <si>
    <t>2026-00130</t>
  </si>
  <si>
    <t>Maria Gladys Figuero Hernández</t>
  </si>
  <si>
    <t>0488</t>
  </si>
  <si>
    <t>Cielo Ortiz Ceron</t>
  </si>
  <si>
    <t>Respuesta de fondo al radicado 20256606990632 del 11 de diciembre de 2025.</t>
  </si>
  <si>
    <t>0489</t>
  </si>
  <si>
    <t>0490</t>
  </si>
  <si>
    <t>Adriana Katherine Ardila Gómez</t>
  </si>
  <si>
    <t>0491</t>
  </si>
  <si>
    <t>Ever Polivio Salazar Parreño</t>
  </si>
  <si>
    <t>Resolución 170895  de 2025</t>
  </si>
  <si>
    <t>0492</t>
  </si>
  <si>
    <t>Por medio de la cual se rechaza la solicitud de revocatoria directa contra la Resolución No. 12616 del 3 de abril de 2026</t>
  </si>
  <si>
    <t>0493</t>
  </si>
  <si>
    <t>Yasser Zahir Fernández Bertel</t>
  </si>
  <si>
    <t>Hernan Rafael Ortiz Contreras</t>
  </si>
  <si>
    <t>0494</t>
  </si>
  <si>
    <t>Jairo Solano Moreno</t>
  </si>
  <si>
    <t>0495</t>
  </si>
  <si>
    <t>0496</t>
  </si>
  <si>
    <t>John Fredy Moyano Patiño</t>
  </si>
  <si>
    <t>Respuesta RAD. 20266301320112 - Información</t>
  </si>
  <si>
    <t>0497</t>
  </si>
  <si>
    <t>2026-00142</t>
  </si>
  <si>
    <t>Andrés Yesit Monterroza Taborda</t>
  </si>
  <si>
    <t>0498</t>
  </si>
  <si>
    <t>2026-00114</t>
  </si>
  <si>
    <t>Angelica Raquel Guzman Romo</t>
  </si>
  <si>
    <t>Rosalba Quintero Calderon</t>
  </si>
  <si>
    <t>0499</t>
  </si>
  <si>
    <t>0500</t>
  </si>
  <si>
    <t>2026-000102</t>
  </si>
  <si>
    <t>Enrique Manotas Goenaga</t>
  </si>
  <si>
    <t>Alcance Respuesta Radicado ADRES 2025630709951</t>
  </si>
  <si>
    <t>0501</t>
  </si>
  <si>
    <t>Respuesta Acción de tutela 2026-00038 a la petición con radicado No.
20266300864162</t>
  </si>
  <si>
    <t>0502</t>
  </si>
  <si>
    <t>Freyder Alexis Quinchía Gallego</t>
  </si>
  <si>
    <t>0503</t>
  </si>
  <si>
    <t>2026-00074</t>
  </si>
  <si>
    <t>Juan David Orozco Toro</t>
  </si>
  <si>
    <t>1020428700 </t>
  </si>
  <si>
    <t>0504</t>
  </si>
  <si>
    <t>Eucaris del Socorro García Jiménez</t>
  </si>
  <si>
    <t>0505</t>
  </si>
  <si>
    <t>Erika Alejandra Genoy Hoyos</t>
  </si>
  <si>
    <t>0506</t>
  </si>
  <si>
    <t>2026-00089</t>
  </si>
  <si>
    <t>Nebio Mauricio Jaramillo Ospina</t>
  </si>
  <si>
    <t>Laura Vanessa Yepes Mayorga</t>
  </si>
  <si>
    <t>0507</t>
  </si>
  <si>
    <t>0508</t>
  </si>
  <si>
    <t>Diana Jasbleidy Fonseca Turmeque</t>
  </si>
  <si>
    <t>0509</t>
  </si>
  <si>
    <t>Yeraldin Patricia Mejía Díaz</t>
  </si>
  <si>
    <t>0510</t>
  </si>
  <si>
    <t>Catalina Isabel Schonowolff Romero</t>
  </si>
  <si>
    <t xml:space="preserve">20256306030602 	</t>
  </si>
  <si>
    <t>Respuesta al radicado No. 20256306030602 de fecha 28 de octubre de 2025.</t>
  </si>
  <si>
    <t>0511</t>
  </si>
  <si>
    <t>Cumplimiento Fallo de tutela 08758310500120261003100
Accionante: JOSE ENRIQUE TORRES CERVERA
Juzgado Laboral del Circuito De Soledad</t>
  </si>
  <si>
    <t>0512</t>
  </si>
  <si>
    <t>0513</t>
  </si>
  <si>
    <t>2026-00087</t>
  </si>
  <si>
    <t>Hospital San Rafael de Espinal</t>
  </si>
  <si>
    <t>Respuesta Radicados ADRES 20266301750382</t>
  </si>
  <si>
    <t>0514</t>
  </si>
  <si>
    <t>0515</t>
  </si>
  <si>
    <t>2026-00237</t>
  </si>
  <si>
    <t>Fredy Humberto Tocora Monroy</t>
  </si>
  <si>
    <t>0516</t>
  </si>
  <si>
    <t>Eliana Gomez Pérez</t>
  </si>
  <si>
    <t>1.103.216.57</t>
  </si>
  <si>
    <t>0517</t>
  </si>
  <si>
    <t>Carolina Contreras Torres</t>
  </si>
  <si>
    <t>Respuesta al radicado 20266300909312 y 20266301005472 del 16 de febrero de 2026.</t>
  </si>
  <si>
    <t>0518</t>
  </si>
  <si>
    <t>Daniel Geovani Morales Palta</t>
  </si>
  <si>
    <t>0519</t>
  </si>
  <si>
    <t>Elmer Augusto Mercado Severiche</t>
  </si>
  <si>
    <t>20266300648222 - 20266600645442</t>
  </si>
  <si>
    <t>Respuesta al radicado 20266300648222 20266600645442 del 2026/02/06.</t>
  </si>
  <si>
    <t>0520</t>
  </si>
  <si>
    <t>Jesus David Romero Palencia</t>
  </si>
  <si>
    <t>0521</t>
  </si>
  <si>
    <t>2026-00189</t>
  </si>
  <si>
    <t>Carmen Maria Rodríguez Caseres</t>
  </si>
  <si>
    <t>0522</t>
  </si>
  <si>
    <t>Clemente Silva Venecia</t>
  </si>
  <si>
    <t>0523</t>
  </si>
  <si>
    <t>2026-00480</t>
  </si>
  <si>
    <t>Leidy Mariana Coronel Barreto</t>
  </si>
  <si>
    <t>0524</t>
  </si>
  <si>
    <t>Jairo Libardo Preciado Medina</t>
  </si>
  <si>
    <t>Darcy Yulieth Tobu Mayei</t>
  </si>
  <si>
    <t>Acción de Tutela No. 2026-00059
Accionante: Darcy Yulieth Tobu Mayei
Accionados: Administradora de los Recursos del Sistema General de Seguridad
Social en Salud, Departamento de Casanare – Secretaría de Salud, CAPRESOCA
EPS, ESE Departamental de Primer Nivel Moreno y Clavijo – Sede Hospital San
José de Cravo Norte, Superintendencia Nacional de Salud</t>
  </si>
  <si>
    <t>0525</t>
  </si>
  <si>
    <t>0526</t>
  </si>
  <si>
    <t>Resolución No. 53587 de 2026</t>
  </si>
  <si>
    <t>Por medio de la cual se resuelve la solicitud de revocatoria directa de la Resolución No.
Resolución No. 34352 del 11 de julio de 2022</t>
  </si>
  <si>
    <t>0527</t>
  </si>
  <si>
    <t xml:space="preserve"> Respuesta al radicado No. 20266301335682 del 2026-03-09.</t>
  </si>
  <si>
    <t>0528</t>
  </si>
  <si>
    <t>2026-10068</t>
  </si>
  <si>
    <t>Luz Doris Morales Alvear</t>
  </si>
  <si>
    <t>Respuesta Rad. 20266301599092</t>
  </si>
  <si>
    <t>0529</t>
  </si>
  <si>
    <t>Yolenis Vanegas Corzo</t>
  </si>
  <si>
    <t>Resolución No. 72996  de 2026</t>
  </si>
  <si>
    <t>0530</t>
  </si>
  <si>
    <t>0531</t>
  </si>
  <si>
    <t>Edwin Alexander Monroy González</t>
  </si>
  <si>
    <t>0532</t>
  </si>
  <si>
    <t>Información sobre giro por PM</t>
  </si>
  <si>
    <t>0533</t>
  </si>
  <si>
    <t>2026-00148</t>
  </si>
  <si>
    <t>Eduardo Montealegre Lynett</t>
  </si>
  <si>
    <t>Hospital de Alta Complejidad del Magdalena Centro</t>
  </si>
  <si>
    <t>901.532.463-8</t>
  </si>
  <si>
    <t>0534</t>
  </si>
  <si>
    <t>2026-09402</t>
  </si>
  <si>
    <t>Rosana Esther Hernández Junco</t>
  </si>
  <si>
    <t>Respuesta de fondo al radicado 20256306759312, 20256306760622, 
20256306778642 del 1 de diciembre de 2025</t>
  </si>
  <si>
    <t>0535</t>
  </si>
  <si>
    <t>Yeferson Daniel Contreras Mendoza</t>
  </si>
  <si>
    <t>0536</t>
  </si>
  <si>
    <t>Nuvier Largo Blandon - Alba Lucia Arango González</t>
  </si>
  <si>
    <t>9.922.133 - 25.081.810</t>
  </si>
  <si>
    <t>51030648 - 51029969</t>
  </si>
  <si>
    <t>30062 - 30026</t>
  </si>
  <si>
    <t>0537</t>
  </si>
  <si>
    <t>2026-00191</t>
  </si>
  <si>
    <t>Leidy Johana Arango Prieto</t>
  </si>
  <si>
    <t>Salomon Olivares Torres</t>
  </si>
  <si>
    <t>0538</t>
  </si>
  <si>
    <t>Arlando Andrés Pérez de la Hoz</t>
  </si>
  <si>
    <t>Zuleima Paola Delgado Pinoco</t>
  </si>
  <si>
    <t>Resolución No. 73123 de 2026</t>
  </si>
  <si>
    <t>Por medio de la cual se revoca la Resolución No. 98435 del 29 de agosto de 2024</t>
  </si>
  <si>
    <t>0539</t>
  </si>
  <si>
    <t>Edgar Ramon Camacho Acero</t>
  </si>
  <si>
    <t>0540</t>
  </si>
  <si>
    <t>Rubian González Ospina</t>
  </si>
  <si>
    <t>0541</t>
  </si>
  <si>
    <t>2026-10063</t>
  </si>
  <si>
    <t>Edwin Arveis Urrea Benjumea</t>
  </si>
  <si>
    <t>0542</t>
  </si>
  <si>
    <t>2026-10044</t>
  </si>
  <si>
    <t>Nixon Jesus Gutierrez Santander</t>
  </si>
  <si>
    <t>0543</t>
  </si>
  <si>
    <t>2026-10082</t>
  </si>
  <si>
    <t>Lasum Asociados</t>
  </si>
  <si>
    <t>Ednith Lorena Montaña Carvajal</t>
  </si>
  <si>
    <t>Información sobre existencia de solicitudes (Traslado)</t>
  </si>
  <si>
    <t>0544</t>
  </si>
  <si>
    <t>2026-00260</t>
  </si>
  <si>
    <t>John Alexander Isaza Jiménez</t>
  </si>
  <si>
    <t>Respuesta a solicitud de cubrimiento costo de examen dictamen perdida de
la capacidad laboral.
Radicado No. 20266301434192 de 13/03/2026</t>
  </si>
  <si>
    <t>0545</t>
  </si>
  <si>
    <t>Jaime Jusep Zuluaga Giraldo</t>
  </si>
  <si>
    <t xml:space="preserve">Personeria Municipal de Marsella </t>
  </si>
  <si>
    <t>0546</t>
  </si>
  <si>
    <t>2026-00110</t>
  </si>
  <si>
    <t>0547</t>
  </si>
  <si>
    <t>0548</t>
  </si>
  <si>
    <t>2026-10079</t>
  </si>
  <si>
    <t>Javier Esteban Patiño Arango</t>
  </si>
  <si>
    <t>0549</t>
  </si>
  <si>
    <t>Cristhian Camilo Chávez Moreno</t>
  </si>
  <si>
    <t>0550</t>
  </si>
  <si>
    <t>2026-10060</t>
  </si>
  <si>
    <t>Oscar David Arrieta Payares</t>
  </si>
  <si>
    <t>Camilo Javier López Rodelo</t>
  </si>
  <si>
    <t>0551</t>
  </si>
  <si>
    <t>0552</t>
  </si>
  <si>
    <t>Andrés David Marín Blanco</t>
  </si>
  <si>
    <t>Respuesta de fondo al radicado No. 20266301133372</t>
  </si>
  <si>
    <t>0553</t>
  </si>
  <si>
    <t>0554</t>
  </si>
  <si>
    <t>Francy Lorena Beltrán Buendía</t>
  </si>
  <si>
    <t>Comunicación resultados de auditoría integral paquete No. 31029</t>
  </si>
  <si>
    <t>0555</t>
  </si>
  <si>
    <t>2026-10086</t>
  </si>
  <si>
    <t>Gildardo Díaz Giraldo</t>
  </si>
  <si>
    <t>0556</t>
  </si>
  <si>
    <t>2026-00080</t>
  </si>
  <si>
    <t>Sebastian Lopera Vergara</t>
  </si>
  <si>
    <t>0557</t>
  </si>
  <si>
    <t>2026-00125</t>
  </si>
  <si>
    <t>0558</t>
  </si>
  <si>
    <t>0559</t>
  </si>
  <si>
    <t>0560</t>
  </si>
  <si>
    <t>Alcance Respuesta de fondo al derecho de petición con radicado No. 20266301356342.</t>
  </si>
  <si>
    <t>0561</t>
  </si>
  <si>
    <t>0562</t>
  </si>
  <si>
    <t>Luis Eduardo Mercado Pérez</t>
  </si>
  <si>
    <t>0563</t>
  </si>
  <si>
    <t>Soifia Dannit Reales Viloria</t>
  </si>
  <si>
    <t>20266301318602 - 20266301350452</t>
  </si>
  <si>
    <t>Respuesta de fondo al derecho de petición con Radicado No. 20266301350452 y 
20266301318602</t>
  </si>
  <si>
    <t>0564</t>
  </si>
  <si>
    <t>2026-00124</t>
  </si>
  <si>
    <t>Jose Nectolio Agualimpia Mejia</t>
  </si>
  <si>
    <t>Bibiano Hernández</t>
  </si>
  <si>
    <t>0565</t>
  </si>
  <si>
    <t>2026-00197</t>
  </si>
  <si>
    <t>Maria Elena Serrano Murcia</t>
  </si>
  <si>
    <t>Jose Enrique Serrano</t>
  </si>
  <si>
    <t>0566</t>
  </si>
  <si>
    <t>0567</t>
  </si>
  <si>
    <t>Javier Ariel Figueroa Chávez</t>
  </si>
  <si>
    <t>0568</t>
  </si>
  <si>
    <t>2026-00088</t>
  </si>
  <si>
    <t>Luis Felipe Noreña Maya</t>
  </si>
  <si>
    <t>0569</t>
  </si>
  <si>
    <t>0570</t>
  </si>
  <si>
    <t>2026-10053</t>
  </si>
  <si>
    <t>Julio Cesar Rubio Rubio</t>
  </si>
  <si>
    <t>Yesenia Esther Alcarez Rivera</t>
  </si>
  <si>
    <t>Respuesta de fondo al derecho de petición con radicado No 20256307143532</t>
  </si>
  <si>
    <t>0571</t>
  </si>
  <si>
    <t>2026-00100</t>
  </si>
  <si>
    <t>Carlos Andres Penagos Alvarado</t>
  </si>
  <si>
    <t>Jose Noriel Bravo Suarez</t>
  </si>
  <si>
    <t>Acción de Tutela No. 2026-00100
Accionante: José Noriel Bravo Suarez
Accionados: ASMET Salud EPS - Administradora de los Recursos del Sistema
General de Seguridad Social en Salud – ADRES</t>
  </si>
  <si>
    <t>0572</t>
  </si>
  <si>
    <t>2026-10083</t>
  </si>
  <si>
    <t xml:space="preserve">Luz Estella Ortíz Ortíz </t>
  </si>
  <si>
    <t>Edgar Antonio Soto Bustamante</t>
  </si>
  <si>
    <t>0573</t>
  </si>
  <si>
    <t>2026-00137</t>
  </si>
  <si>
    <t>Yamily Elena Vasquez Zapata</t>
  </si>
  <si>
    <t>0574</t>
  </si>
  <si>
    <t>Policarpo Hernández Córdoba</t>
  </si>
  <si>
    <t>Información sobre Silla de Ruedas</t>
  </si>
  <si>
    <t>0575</t>
  </si>
  <si>
    <t>2026-00052</t>
  </si>
  <si>
    <t>Edilberto Malo Hernández</t>
  </si>
  <si>
    <t>Resolución No. 76824 de 2026</t>
  </si>
  <si>
    <t>0576</t>
  </si>
  <si>
    <t>2026-00116</t>
  </si>
  <si>
    <t>Jorge Luis Hoyos Polo</t>
  </si>
  <si>
    <t>0577</t>
  </si>
  <si>
    <t>Mariana Ortiz Castañeda</t>
  </si>
  <si>
    <t xml:space="preserve">	
1.006.228.325</t>
  </si>
  <si>
    <t>0578</t>
  </si>
  <si>
    <t>2026-00158</t>
  </si>
  <si>
    <t>Dilan Alexander Cervantes Vidal</t>
  </si>
  <si>
    <t>0579</t>
  </si>
  <si>
    <t>0580</t>
  </si>
  <si>
    <t>Farides Paulina Rhenals Ríos</t>
  </si>
  <si>
    <t>Respuesta a radicado 20266301708702</t>
  </si>
  <si>
    <t>0581</t>
  </si>
  <si>
    <t>2026-00215</t>
  </si>
  <si>
    <t>Wilson Leal</t>
  </si>
  <si>
    <t>0582</t>
  </si>
  <si>
    <t>2026-00155</t>
  </si>
  <si>
    <t>John Anderson González Peñalosa</t>
  </si>
  <si>
    <t>Jessica Leydi Corzo Barbosa</t>
  </si>
  <si>
    <t>0583</t>
  </si>
  <si>
    <t>Modesto Andrés de la Cruz Carrasquilla</t>
  </si>
  <si>
    <t>Clínica Montalcini SAS</t>
  </si>
  <si>
    <t>Información del trámite surtido a las reclamaciones presentadas por el PSS</t>
  </si>
  <si>
    <t>0584</t>
  </si>
  <si>
    <t>Jairo Miguel Urbina García</t>
  </si>
  <si>
    <t xml:space="preserve">	
88.256.680</t>
  </si>
  <si>
    <t>0585</t>
  </si>
  <si>
    <t>0586</t>
  </si>
  <si>
    <t>Notificar en debida forma la Resolución No. 36787 del 27 de septiembre de 2019</t>
  </si>
  <si>
    <t>0587</t>
  </si>
  <si>
    <t>0588</t>
  </si>
  <si>
    <t>Luis Alexander Porras Castillo</t>
  </si>
  <si>
    <t>Comunicación resultados de auditoría integral paquete No. 31032</t>
  </si>
  <si>
    <t>0589</t>
  </si>
  <si>
    <t>2026-00094</t>
  </si>
  <si>
    <t>Juan Sebastian Quimbayo Cifuentes</t>
  </si>
  <si>
    <t>0590</t>
  </si>
  <si>
    <t>Comunicación resultados de auditoría integral paquete No. 31043</t>
  </si>
  <si>
    <t>0591</t>
  </si>
  <si>
    <t>Sergio Ricardo Díaz Buritica</t>
  </si>
  <si>
    <t>Augusto Cartagena Romero</t>
  </si>
  <si>
    <t>0592</t>
  </si>
  <si>
    <t>Liney Yelene Jaramillo Arcila</t>
  </si>
  <si>
    <t>0593</t>
  </si>
  <si>
    <t>Martha Patricia de la Torre Cárdenas</t>
  </si>
  <si>
    <t>0594</t>
  </si>
  <si>
    <t>2026-10072</t>
  </si>
  <si>
    <t>Efren Rafael Baldovino Díaz</t>
  </si>
  <si>
    <t>0595</t>
  </si>
  <si>
    <t>Respuesta a radicado 20256306030602 del 28 de octubre de 2025</t>
  </si>
  <si>
    <t>0596</t>
  </si>
  <si>
    <t>Jairo Enrique Zambrano Muñiz</t>
  </si>
  <si>
    <t>0597</t>
  </si>
  <si>
    <t>Ana María González Vanegas</t>
  </si>
  <si>
    <t>0598</t>
  </si>
  <si>
    <t>Edisson German Guiza Pardo</t>
  </si>
  <si>
    <t>20266601458362 - 20266601458372 - 20266601458352</t>
  </si>
  <si>
    <t xml:space="preserve">Respuesta al radicado No. 20266601458362, 20266601458372 
y 20266601458352 </t>
  </si>
  <si>
    <t>0599</t>
  </si>
  <si>
    <t>Sindy Paola Arrieta Larrazabal</t>
  </si>
  <si>
    <t>0600</t>
  </si>
  <si>
    <t>2026-00265</t>
  </si>
  <si>
    <t>Nathalia Yaileth Tique Valencia</t>
  </si>
  <si>
    <t>0601</t>
  </si>
  <si>
    <t>Lijosni Londoño Silva </t>
  </si>
  <si>
    <t>0602</t>
  </si>
  <si>
    <t>Grishel Cecilia Guerra Hernández</t>
  </si>
  <si>
    <t>0603</t>
  </si>
  <si>
    <t>2026-00099</t>
  </si>
  <si>
    <t>Mayra Yesenia Espitia Díaz</t>
  </si>
  <si>
    <t>Jhon Jairo Estupiñan Perez</t>
  </si>
  <si>
    <t>0604</t>
  </si>
  <si>
    <t>2026-00173</t>
  </si>
  <si>
    <t>Sebastián Ramírez Ospina</t>
  </si>
  <si>
    <t>Sociedad Medica Rionegro SA SOMER</t>
  </si>
  <si>
    <t>Información sobre existencia de FUCTAS</t>
  </si>
  <si>
    <t>0605</t>
  </si>
  <si>
    <t>0606</t>
  </si>
  <si>
    <t>0607</t>
  </si>
  <si>
    <t>Emilia Teresa Ibarra Aguirre</t>
  </si>
  <si>
    <t>0608</t>
  </si>
  <si>
    <t>2026-00078</t>
  </si>
  <si>
    <t>Yeiko David Meza Mejía</t>
  </si>
  <si>
    <t>0609</t>
  </si>
  <si>
    <t>Lever Luisa Ricardo López</t>
  </si>
  <si>
    <t>0610</t>
  </si>
  <si>
    <t>2026-00263</t>
  </si>
  <si>
    <t>Liliana Piedrahita</t>
  </si>
  <si>
    <t>21.815.861_x000D_</t>
  </si>
  <si>
    <t>0611</t>
  </si>
  <si>
    <t>0612</t>
  </si>
  <si>
    <t>2026-04902</t>
  </si>
  <si>
    <t>Rosana Esther Hernándes Junco</t>
  </si>
  <si>
    <t>Resolución No. 73355  de 2026</t>
  </si>
  <si>
    <t>0613</t>
  </si>
  <si>
    <t>Resolución No. 73381 de 2026</t>
  </si>
  <si>
    <t>0614</t>
  </si>
  <si>
    <t>2026-00259</t>
  </si>
  <si>
    <t>Mauricio Gutiérrez Garzón</t>
  </si>
  <si>
    <t>Resolución No. 83493  de 2026</t>
  </si>
  <si>
    <t>0615</t>
  </si>
  <si>
    <t>Gloria Disney Navarro Guerra</t>
  </si>
  <si>
    <t>20256303468692-20256303429432</t>
  </si>
  <si>
    <t>Resolución No. 73124 de 2026</t>
  </si>
  <si>
    <t>Por medio de la cual se resuelve la solicitud de revocatoria directa contra la Resolución No. 38454 del 28 de diciembre de 2023</t>
  </si>
  <si>
    <t>0616</t>
  </si>
  <si>
    <t>2026-00170</t>
  </si>
  <si>
    <t>Lina Marcela Simaca Martínez</t>
  </si>
  <si>
    <t>0617</t>
  </si>
  <si>
    <t>2026-10067</t>
  </si>
  <si>
    <t>Hortencia del Socorro Carrascal</t>
  </si>
  <si>
    <t>0618</t>
  </si>
  <si>
    <t>Comunicación dirigida a los accionantes (Estado de Reclamación)</t>
  </si>
  <si>
    <t>Acción de Tutela No. 2026-00038
Accionantes: Nuvier Largo Blandon - Alba Lucia Arango González
Accionada: Administradora de los Recursos del Sistema de Seguridad Social
en Salud – ADRES.
Reclamaciones Nos: 51030648 - 51029969</t>
  </si>
  <si>
    <t>0619</t>
  </si>
  <si>
    <t>Angel Jesús Perdomo</t>
  </si>
  <si>
    <t>Información sobre coberturas</t>
  </si>
  <si>
    <t>0620</t>
  </si>
  <si>
    <t>Maria Clemencia Hurtado Cruz</t>
  </si>
  <si>
    <t>0621</t>
  </si>
  <si>
    <t>Robinson González Sánchez</t>
  </si>
  <si>
    <t>Jorge Andres González Méndez</t>
  </si>
  <si>
    <t>Información sobre competencias</t>
  </si>
  <si>
    <t>0622</t>
  </si>
  <si>
    <t>Yina Paola Olivera Villalba</t>
  </si>
  <si>
    <t>0623</t>
  </si>
  <si>
    <t xml:space="preserve">2026-00100 </t>
  </si>
  <si>
    <t>0624</t>
  </si>
  <si>
    <t>2026-00261</t>
  </si>
  <si>
    <t>Laura Vanessa Álvarez Álvarez</t>
  </si>
  <si>
    <t>1.026.140.557 </t>
  </si>
  <si>
    <t>Pago Honorarios JRI - Información sobre competencias</t>
  </si>
  <si>
    <t>0625</t>
  </si>
  <si>
    <t>Jairo Enrique Zambrano Muñoz</t>
  </si>
  <si>
    <t>0626</t>
  </si>
  <si>
    <t>Elmer Vera</t>
  </si>
  <si>
    <t>0627</t>
  </si>
  <si>
    <t>0628</t>
  </si>
  <si>
    <t>Adelantar el trámite de la reclamación</t>
  </si>
  <si>
    <t>Comunicación resultados de auditoría integral paquete No. 31045</t>
  </si>
  <si>
    <t>0629</t>
  </si>
  <si>
    <t>Marcia Cristina Lima Amorim</t>
  </si>
  <si>
    <t>Traumacentro SAS</t>
  </si>
  <si>
    <t>901.094.037-3</t>
  </si>
  <si>
    <t>Respuesta Radicado ADRES 20266301849642</t>
  </si>
  <si>
    <t>0630</t>
  </si>
  <si>
    <t>2026-00172</t>
  </si>
  <si>
    <t>Pablo Emirio Vergara Méndez</t>
  </si>
  <si>
    <t>0631</t>
  </si>
  <si>
    <t>2026-00256</t>
  </si>
  <si>
    <t>Marcelina del Carmen Padilla Molina</t>
  </si>
  <si>
    <t>0632</t>
  </si>
  <si>
    <t>2026-00229</t>
  </si>
  <si>
    <t>Luis Enrique Montero Montes</t>
  </si>
  <si>
    <t>0633</t>
  </si>
  <si>
    <t>Melba Dolores Zambrano</t>
  </si>
  <si>
    <t>Resolución No. 83921 de 2026</t>
  </si>
  <si>
    <t>Por medio de la cual se revoca la Resolución No. 10586 del 20 de mayo de 2019</t>
  </si>
  <si>
    <t>0634</t>
  </si>
  <si>
    <t>2026-00075</t>
  </si>
  <si>
    <t>Esther Maria Oviedo Serpa</t>
  </si>
  <si>
    <t>0635</t>
  </si>
  <si>
    <t>Jose Antonio Hernández Herrera</t>
  </si>
  <si>
    <t>0636</t>
  </si>
  <si>
    <t>0637</t>
  </si>
  <si>
    <t>2026-00165</t>
  </si>
  <si>
    <t>Estephen Pastrana Mejia</t>
  </si>
  <si>
    <t>Cristian Miguel Urrego Pulido</t>
  </si>
  <si>
    <t>1112761526 </t>
  </si>
  <si>
    <t>0638</t>
  </si>
  <si>
    <t>2026-10075</t>
  </si>
  <si>
    <t>Jesús Theran Cavadia</t>
  </si>
  <si>
    <t>0639</t>
  </si>
  <si>
    <t xml:space="preserve">2026-00111 </t>
  </si>
  <si>
    <t>Viviana Paola Torres Díaz</t>
  </si>
  <si>
    <t>0640</t>
  </si>
  <si>
    <t>2026-00176</t>
  </si>
  <si>
    <t>Guillermina Carballo de Avila</t>
  </si>
  <si>
    <t>Constancia de radicación reclamación nueva de indemnización por muerte
y gastos funerarios. Radicado 20266301651732 de 24/03/2026.</t>
  </si>
  <si>
    <t>0641</t>
  </si>
  <si>
    <t>0642</t>
  </si>
  <si>
    <t>2026-00101</t>
  </si>
  <si>
    <t>Ana Sirley Martínez Erazo</t>
  </si>
  <si>
    <t>0643</t>
  </si>
  <si>
    <t>0644</t>
  </si>
  <si>
    <t>2026-00163</t>
  </si>
  <si>
    <t>Julie Haydibe Forero Franco</t>
  </si>
  <si>
    <t> 52.976.926</t>
  </si>
  <si>
    <t>0645</t>
  </si>
  <si>
    <t>Alexandra Eugenia Rodríguez Bolaños</t>
  </si>
  <si>
    <t>0646</t>
  </si>
  <si>
    <t>2026-00190</t>
  </si>
  <si>
    <t>Julieth Ortíz Pérez</t>
  </si>
  <si>
    <t>0647</t>
  </si>
  <si>
    <t>Cumplimiento de tutela radicado 2026-10053 Juzgado Noveno Laboral del Circuito 
de Cartagena.</t>
  </si>
  <si>
    <t>0648</t>
  </si>
  <si>
    <t>Alex Junior Galvan López</t>
  </si>
  <si>
    <t>0649</t>
  </si>
  <si>
    <t>Edgar Jose Charris Hernández</t>
  </si>
  <si>
    <t>0650</t>
  </si>
  <si>
    <t>Sofia Dannit Reales Viloria</t>
  </si>
  <si>
    <t>0651</t>
  </si>
  <si>
    <t>2026-00177</t>
  </si>
  <si>
    <t>Joan Alberto Monsalve Paredes</t>
  </si>
  <si>
    <t>0652</t>
  </si>
  <si>
    <t>Stefanie Julieth Cruz Londoño</t>
  </si>
  <si>
    <t>Resolución No. 92754 de 2025</t>
  </si>
  <si>
    <t>Por medio de la cual se revoca la Resolución No. 34845 del 28 de diciembre del 2023</t>
  </si>
  <si>
    <t>0653</t>
  </si>
  <si>
    <t>2026-00073</t>
  </si>
  <si>
    <t>Alfredo Quintero García</t>
  </si>
  <si>
    <t>Respuesta al radicado 20266301979892 del 10 de abril de 2026</t>
  </si>
  <si>
    <t>0654</t>
  </si>
  <si>
    <t>Gradiciliano Rivera Madero</t>
  </si>
  <si>
    <t>0655</t>
  </si>
  <si>
    <t>2026-00168</t>
  </si>
  <si>
    <t>Carlos Luis Peñaranda Rodríguez</t>
  </si>
  <si>
    <t>Resolución No. 95723 de 2026</t>
  </si>
  <si>
    <t>0656</t>
  </si>
  <si>
    <t>Karen Viviana Colon Vergara</t>
  </si>
  <si>
    <t>0657</t>
  </si>
  <si>
    <t>2026-00205</t>
  </si>
  <si>
    <t>Leidy Johanna Cruz Puentes</t>
  </si>
  <si>
    <t>0658</t>
  </si>
  <si>
    <t>2026-00264</t>
  </si>
  <si>
    <t>Luis Felipe Seguro Varela</t>
  </si>
  <si>
    <t>0659</t>
  </si>
  <si>
    <t>Laura Vanessa Morales Mulford - Andrés Fernan Morales Mulford</t>
  </si>
  <si>
    <t>1103114750 - 1103110409</t>
  </si>
  <si>
    <t>0660</t>
  </si>
  <si>
    <t>2026-00245</t>
  </si>
  <si>
    <t>Yovanny Manuel de Hoyos Bello</t>
  </si>
  <si>
    <t>0661</t>
  </si>
  <si>
    <t>Jorge Armando Castro Bonilla</t>
  </si>
  <si>
    <t>Cosanmed IPS</t>
  </si>
  <si>
    <t>804.007.178-0</t>
  </si>
  <si>
    <t>Información sobre recobros</t>
  </si>
  <si>
    <t>0662</t>
  </si>
  <si>
    <t>2026- 00263</t>
  </si>
  <si>
    <t>Maria Cristina Quiroz Vergara</t>
  </si>
  <si>
    <t>Sonia Yamile Correa Caicedo</t>
  </si>
  <si>
    <t>0663</t>
  </si>
  <si>
    <t>2026-10104</t>
  </si>
  <si>
    <t>Santiago Andrés Murillo Gómez</t>
  </si>
  <si>
    <t>Jarbsalud IPS</t>
  </si>
  <si>
    <t>900.829.069-1</t>
  </si>
  <si>
    <t>0266302009972-20266302009952</t>
  </si>
  <si>
    <t>Respuesta Radicado ADRES 20266302009972-20266302009952</t>
  </si>
  <si>
    <t>0664</t>
  </si>
  <si>
    <t>2026-00207</t>
  </si>
  <si>
    <t>Mireya Losada</t>
  </si>
  <si>
    <t>0665</t>
  </si>
  <si>
    <t>2026-10081</t>
  </si>
  <si>
    <t>Sandra Milena Velasquez Oliveros</t>
  </si>
  <si>
    <t>0666</t>
  </si>
  <si>
    <t>Rosalba Quintero Calderón</t>
  </si>
  <si>
    <t>0667</t>
  </si>
  <si>
    <t>2026-00255</t>
  </si>
  <si>
    <t>Maria Deisy Agudelo Cortes</t>
  </si>
  <si>
    <t>0668</t>
  </si>
  <si>
    <t>2026-00159</t>
  </si>
  <si>
    <t>Yolenis Beayna Vanegas Corso</t>
  </si>
  <si>
    <t>0669</t>
  </si>
  <si>
    <t>2026-00186</t>
  </si>
  <si>
    <t>Luisa González Córdoba</t>
  </si>
  <si>
    <t>0670</t>
  </si>
  <si>
    <t>Germán Darío Osorio Gil</t>
  </si>
  <si>
    <t>10.878.298 </t>
  </si>
  <si>
    <t>20256305568022  </t>
  </si>
  <si>
    <t>Respuesta al radicado 20256305568022</t>
  </si>
  <si>
    <t>0671</t>
  </si>
  <si>
    <t>2026-00188</t>
  </si>
  <si>
    <t>Carlos Alfonso Leyes Maestre</t>
  </si>
  <si>
    <t>0672</t>
  </si>
  <si>
    <t>Luis Alberto García Pérez</t>
  </si>
  <si>
    <t>0673</t>
  </si>
  <si>
    <t xml:space="preserve">2026-00116 </t>
  </si>
  <si>
    <t>Alba Rosa Salas Bermudez</t>
  </si>
  <si>
    <t>0674</t>
  </si>
  <si>
    <t>Kendy Alexander Guerra Ibañez</t>
  </si>
  <si>
    <t>0675</t>
  </si>
  <si>
    <t>2026-00558</t>
  </si>
  <si>
    <t>Luis Alfonso Ortiz Martínez</t>
  </si>
  <si>
    <t>Giros directos por concepto de presupuestos máximos realizados en favor de la IPS CLÍNICA JUAN N. CORPAS LTDA</t>
  </si>
  <si>
    <t>0676</t>
  </si>
  <si>
    <t>Adalgisa del Carmen Madera Bello</t>
  </si>
  <si>
    <t>Notificar la Resolución No. 26627  de 2026</t>
  </si>
  <si>
    <t>20266302430682   </t>
  </si>
  <si>
    <t>Resolución No. 26627  de 2026</t>
  </si>
  <si>
    <t>0677</t>
  </si>
  <si>
    <t>Yohana Alejandra Urriego Jiménez</t>
  </si>
  <si>
    <t>0678</t>
  </si>
  <si>
    <t>0679</t>
  </si>
  <si>
    <t>2026-10085</t>
  </si>
  <si>
    <t>Jesus Antonio Nieto Chirinos</t>
  </si>
  <si>
    <t>0680</t>
  </si>
  <si>
    <t>2026-10096</t>
  </si>
  <si>
    <t>Faridi Flores Reyes</t>
  </si>
  <si>
    <t>Respuesta de fondo al radicado No. 20266302495232</t>
  </si>
  <si>
    <t>0681</t>
  </si>
  <si>
    <t>0682</t>
  </si>
  <si>
    <t>Eira Rosina Aguirre Álvarez</t>
  </si>
  <si>
    <t>0683</t>
  </si>
  <si>
    <t>2026-10029</t>
  </si>
  <si>
    <t>Yessica Andrea Mercado Pérez</t>
  </si>
  <si>
    <t>0684</t>
  </si>
  <si>
    <t>Madeline Cárdenas Mendoza</t>
  </si>
  <si>
    <t>0685</t>
  </si>
  <si>
    <t>Olga Raquel Peréz Argumedo</t>
  </si>
  <si>
    <t>Resolución No. 65129 de 2026</t>
  </si>
  <si>
    <t>Por medio de la cual se revoca la Resolución No. 28236 del 18 de abril de 2024 y Resolución
No. 146553 del 18 de septiembre de 2024</t>
  </si>
  <si>
    <t>0686</t>
  </si>
  <si>
    <t>2026-00196</t>
  </si>
  <si>
    <t>John Anderson Guzmán Niño</t>
  </si>
  <si>
    <t>0687</t>
  </si>
  <si>
    <t>2026-00126</t>
  </si>
  <si>
    <t>Franklin García González</t>
  </si>
  <si>
    <t>Radiologos Asociados SAS</t>
  </si>
  <si>
    <t>891409390-8</t>
  </si>
  <si>
    <t>Respuesta Radicados ADRES 20266301941262</t>
  </si>
  <si>
    <t>0688</t>
  </si>
  <si>
    <t>Cedicaf SA</t>
  </si>
  <si>
    <t>800228215-9</t>
  </si>
  <si>
    <t>Respuesta Radicados ADRES 20266301942672</t>
  </si>
  <si>
    <t>0689</t>
  </si>
  <si>
    <t>2026-00182</t>
  </si>
  <si>
    <t>Elkin de Jesus Manrique Marin</t>
  </si>
  <si>
    <t>0690</t>
  </si>
  <si>
    <t>Rehacer la actuación administrativa</t>
  </si>
  <si>
    <t>0691</t>
  </si>
  <si>
    <t>Cardiofenix</t>
  </si>
  <si>
    <t>Respuesta Radicado ADRES 20266302075772</t>
  </si>
  <si>
    <t>0692</t>
  </si>
  <si>
    <t>0693</t>
  </si>
  <si>
    <t>2025-00290</t>
  </si>
  <si>
    <t>09 Otros</t>
  </si>
  <si>
    <t>Departamento del Tolima</t>
  </si>
  <si>
    <t>Información sobre Reclamaciones IPS Tolima</t>
  </si>
  <si>
    <t>0694</t>
  </si>
  <si>
    <t>Yehismon Eyeci Gómez Angulo</t>
  </si>
  <si>
    <t>0695</t>
  </si>
  <si>
    <t>Oscar Andrés Becerra Hernández </t>
  </si>
  <si>
    <t>Diego Fernando Miranda Torres</t>
  </si>
  <si>
    <t>0696</t>
  </si>
  <si>
    <t>Wendy Julieth Hoyos Castro</t>
  </si>
  <si>
    <t>John Jairo Castro Echeverry</t>
  </si>
  <si>
    <t>0697</t>
  </si>
  <si>
    <t>2026-00108</t>
  </si>
  <si>
    <t>Domingo Alfredo Montoya Ruiz</t>
  </si>
  <si>
    <t>Resolución No. 104539 del 2026</t>
  </si>
  <si>
    <t>0698</t>
  </si>
  <si>
    <t>2026-09448</t>
  </si>
  <si>
    <t>Yudi Marcela Ciro Alvarez</t>
  </si>
  <si>
    <t>Respuesta al radicado No. 20266302116802</t>
  </si>
  <si>
    <t>0699</t>
  </si>
  <si>
    <t>Maryith Milena Guerrero Guerrero</t>
  </si>
  <si>
    <t>Cesar Guerrero Quintero - Greison Guerrero Quintero</t>
  </si>
  <si>
    <t>13373180 - 1093917435</t>
  </si>
  <si>
    <t>0700</t>
  </si>
  <si>
    <t>0701</t>
  </si>
  <si>
    <t>2025-00673</t>
  </si>
  <si>
    <t>Federico Gutiérrez Zuluaga</t>
  </si>
  <si>
    <t>Alcaldía de Medellín</t>
  </si>
  <si>
    <t>Información sobre giro directo a IPS del Mpio Medellín</t>
  </si>
  <si>
    <t>0702</t>
  </si>
  <si>
    <t>Personería Municipal de Rionegro</t>
  </si>
  <si>
    <t>890907317-2</t>
  </si>
  <si>
    <t>Información sobre giro directo a IPS del Mpio Rionegro</t>
  </si>
  <si>
    <t>0703</t>
  </si>
  <si>
    <t>Ivan Horacio Muñoz Bermudez</t>
  </si>
  <si>
    <t>Teniendo en cuenta lo expresado por el accionante en la tutela se procede a auditar nuevamente la reclamación pues aporta la totalidad del AITC</t>
  </si>
  <si>
    <t>Comunicación resultados de auditoría integral paquete No. 31052</t>
  </si>
  <si>
    <t>0704</t>
  </si>
  <si>
    <t>2026-00211</t>
  </si>
  <si>
    <t>Alexander Regino Montiel</t>
  </si>
  <si>
    <t>Respuesta a derecho de petición No. 20266302116102</t>
  </si>
  <si>
    <t>0705</t>
  </si>
  <si>
    <t>Aided Peña Pérez</t>
  </si>
  <si>
    <t>Resolución No. 44416  de 2026</t>
  </si>
  <si>
    <t>0706</t>
  </si>
  <si>
    <t>Resolución No. 93992 del 2026</t>
  </si>
  <si>
    <t>POR MEDIO DE LA CUAL  SE REVOCA LA RESOLUCIÓN NO 1307 DEL 23 DE ENERO DEL 2026</t>
  </si>
  <si>
    <t>0707</t>
  </si>
  <si>
    <t>2026-00228</t>
  </si>
  <si>
    <t>Carlos Alberto Bermúdez Rodríguez</t>
  </si>
  <si>
    <t>0708</t>
  </si>
  <si>
    <t>2026-00195</t>
  </si>
  <si>
    <t>Carlos Antonio Portillo Morales</t>
  </si>
  <si>
    <t>Karina Paola Hernández Casarrubia</t>
  </si>
  <si>
    <t>0709</t>
  </si>
  <si>
    <t>Respuesta de fondo al derecho de petición con radicado No. 20256305568022, 
dando cumplimiento al fallo de primera instancia acción de tutela No. 2026-038.</t>
  </si>
  <si>
    <t>0710</t>
  </si>
  <si>
    <t xml:space="preserve">2026-00229 </t>
  </si>
  <si>
    <t>Wendy Yulieth Hoyos Castro</t>
  </si>
  <si>
    <t>0711</t>
  </si>
  <si>
    <t>2026-00123</t>
  </si>
  <si>
    <t>Lorena Sofia Blanco Gutierrez</t>
  </si>
  <si>
    <t>20266301474142 - 20266601991832</t>
  </si>
  <si>
    <t>Respuesta RAD. 20266301474142 - Información</t>
  </si>
  <si>
    <t>0712</t>
  </si>
  <si>
    <t>2020-00030</t>
  </si>
  <si>
    <t>David Ricardo Barajas Moreno</t>
  </si>
  <si>
    <t>Litzi Yanid Arenas Herreño</t>
  </si>
  <si>
    <t>Giro por concepto de PM en favor de Nueva EPS</t>
  </si>
  <si>
    <t>0713</t>
  </si>
  <si>
    <t>Rosmary María Mercado Ariza</t>
  </si>
  <si>
    <t>0714</t>
  </si>
  <si>
    <t>2026-00139</t>
  </si>
  <si>
    <t>Alvaro Antonio Molina Molina</t>
  </si>
  <si>
    <t>0715</t>
  </si>
  <si>
    <t>Abstenerse de continuar enviándole cobros persuasivos a la señora Dayana María Causado Coronado relacionados con los gastos incurridos en un accidente de tránsito sin la cobertura del seguro obligatorio de accidente de tránsito -SOAT- del 13 de agosto de 2023, hasta que determine la responsabilidad de la accionante en el pago de la obligación dineraria a través de un acto administrativo definitivo y debidamente notificado a la actora</t>
  </si>
  <si>
    <t>0716</t>
  </si>
  <si>
    <t>2026-00112</t>
  </si>
  <si>
    <t>Donald Alfonso Zambrano Vargas</t>
  </si>
  <si>
    <t>0717</t>
  </si>
  <si>
    <t>2026-00253</t>
  </si>
  <si>
    <t>Lina Patricia Uribe Paez</t>
  </si>
  <si>
    <t xml:space="preserve">Respuesta de fondo al Radicado con No. 20266301816302. </t>
  </si>
  <si>
    <t>0718</t>
  </si>
  <si>
    <t>0719</t>
  </si>
  <si>
    <t>Iniciar nuevamente el trámite de auditoría integral</t>
  </si>
  <si>
    <t>0720</t>
  </si>
  <si>
    <t>Ramon Alfredo Sepulveda</t>
  </si>
  <si>
    <t>0721</t>
  </si>
  <si>
    <t>Angelica Maria Diaz Garces</t>
  </si>
  <si>
    <t>0722</t>
  </si>
  <si>
    <t>2026-00249</t>
  </si>
  <si>
    <t>David Angarita Rozo</t>
  </si>
  <si>
    <t>Adrian Alberto Angarita Rozo</t>
  </si>
  <si>
    <t>0723</t>
  </si>
  <si>
    <t>0724</t>
  </si>
  <si>
    <t>2026-10115</t>
  </si>
  <si>
    <t>Edward Stiven Cárdenas Agudelo</t>
  </si>
  <si>
    <t>Nidia Marlene Agudelo Torres</t>
  </si>
  <si>
    <t>0725</t>
  </si>
  <si>
    <t>Flor Ecilda Sánchez</t>
  </si>
  <si>
    <t>0726</t>
  </si>
  <si>
    <t>0727</t>
  </si>
  <si>
    <t>2026-00251</t>
  </si>
  <si>
    <t>0728</t>
  </si>
  <si>
    <t>Acción de Tutela No. 2026-00047
Accionante: Inversiones en Salud del Valle S.A.S.
Accionada: Administradora de los Recursos del Sistema de Seguridad Social
en Salud – ADRES.</t>
  </si>
  <si>
    <t>0729</t>
  </si>
  <si>
    <t>Comunicación resultados de auditoría integral paquete No. 31040</t>
  </si>
  <si>
    <t>0730</t>
  </si>
  <si>
    <t>2026-00222</t>
  </si>
  <si>
    <t>Jhonatan Stiven Quintero Arroyave</t>
  </si>
  <si>
    <t>0731</t>
  </si>
  <si>
    <t>Imera Orellano Martínez</t>
  </si>
  <si>
    <t>0732</t>
  </si>
  <si>
    <t>2026-00230</t>
  </si>
  <si>
    <t>Celvis Cecilia Gutierrez Padilla</t>
  </si>
  <si>
    <t>0733</t>
  </si>
  <si>
    <t xml:space="preserve">2026-00112 </t>
  </si>
  <si>
    <t>Julio Cesar Baron</t>
  </si>
  <si>
    <t>0734</t>
  </si>
  <si>
    <t>2026-10054</t>
  </si>
  <si>
    <t>Jeider Alfonso Diaz Guzman</t>
  </si>
  <si>
    <t>Respuesta a radicado 20266301477392</t>
  </si>
  <si>
    <t>0735</t>
  </si>
  <si>
    <t>2026-00166</t>
  </si>
  <si>
    <t>Edwin Andrés Arcos Betancourt</t>
  </si>
  <si>
    <t>Respuesta RAD. 20266301810212 – Acuerdo de pago</t>
  </si>
  <si>
    <t>0736</t>
  </si>
  <si>
    <t>Yeni Efigenia Giraldo Torres</t>
  </si>
  <si>
    <t>0737</t>
  </si>
  <si>
    <t>0738</t>
  </si>
  <si>
    <t>0739</t>
  </si>
  <si>
    <t>Eliana Yulieth Luna Rengifo</t>
  </si>
  <si>
    <t>0740</t>
  </si>
  <si>
    <t>Resolución No. 39667 de 2026</t>
  </si>
  <si>
    <t>Por medio de la cual se resuelve la solicitud de revocatoria directa</t>
  </si>
  <si>
    <t>0741</t>
  </si>
  <si>
    <t>Yeymmy Leany Victoria Giraldo</t>
  </si>
  <si>
    <t>0742</t>
  </si>
  <si>
    <t>Diana Mejia Betancourt</t>
  </si>
  <si>
    <t>Juan Manuel Orejuela Mejia</t>
  </si>
  <si>
    <t>0743</t>
  </si>
  <si>
    <t>Maria del Carmen Beto Fuentes</t>
  </si>
  <si>
    <t>0744</t>
  </si>
  <si>
    <t>0745</t>
  </si>
  <si>
    <t>Jose Pablo Galindo Torres</t>
  </si>
  <si>
    <t>Información sobre el proceso de reintegro de recursos</t>
  </si>
  <si>
    <t>0746</t>
  </si>
  <si>
    <t>2026-00153</t>
  </si>
  <si>
    <t>Alfonso Miguel Sanchez Nuñez</t>
  </si>
  <si>
    <t>0747</t>
  </si>
  <si>
    <t>Flos Lucia Cortéz Mesa</t>
  </si>
  <si>
    <t>0748</t>
  </si>
  <si>
    <t>Yeider Jose Rodríguez Blanco</t>
  </si>
  <si>
    <t>0749</t>
  </si>
  <si>
    <t>Stefani María Machego de Hoyos</t>
  </si>
  <si>
    <t>Respuesta RAD. 20266301421942 – Aclaración obligación</t>
  </si>
  <si>
    <t>0750</t>
  </si>
  <si>
    <t>Francey Navia Valencia</t>
  </si>
  <si>
    <t>0751</t>
  </si>
  <si>
    <t>Gloria Cecilia Cubillos Gordillo</t>
  </si>
  <si>
    <t>0752</t>
  </si>
  <si>
    <t>Erika Patricia Tuiran Vergara</t>
  </si>
  <si>
    <t>0753</t>
  </si>
  <si>
    <t>Alexander Antonio Aguilar Aguilar</t>
  </si>
  <si>
    <t>20266602170982 - 20266302180522 - 20266302271082</t>
  </si>
  <si>
    <t>Respuesta a radicado 20266602170982, 20266302180522 y 20266302271082</t>
  </si>
  <si>
    <t>0754</t>
  </si>
  <si>
    <t>Julio Fernando Pacheco Corredor</t>
  </si>
  <si>
    <t>0755</t>
  </si>
  <si>
    <t>2026-00269</t>
  </si>
  <si>
    <t>Leydis Johana Ortega Pérez</t>
  </si>
  <si>
    <t>0756</t>
  </si>
  <si>
    <t>Alvaro Luis Rincon Fonseca</t>
  </si>
  <si>
    <t>0757</t>
  </si>
  <si>
    <t>2026-00337</t>
  </si>
  <si>
    <t>Belkys Maria Lopez Plaza</t>
  </si>
  <si>
    <t>0758</t>
  </si>
  <si>
    <t>2026-00238</t>
  </si>
  <si>
    <t>Jorge Luis Vergara Márquez</t>
  </si>
  <si>
    <t>Rigoberto Jaciento Tirado Sánchez</t>
  </si>
  <si>
    <t>0759</t>
  </si>
  <si>
    <t>0760</t>
  </si>
  <si>
    <t>Jose Arley Cifuentes García</t>
  </si>
  <si>
    <t>Leidy Johana Gaviria Pineda</t>
  </si>
  <si>
    <t>0761</t>
  </si>
  <si>
    <t>Dina Luz Tovar Benitez</t>
  </si>
  <si>
    <t>0762</t>
  </si>
  <si>
    <t>Elias Jose Acosta Garcia</t>
  </si>
  <si>
    <t>0763</t>
  </si>
  <si>
    <t>Entregar la totalidad de los expedientes adelantados contra la accionante</t>
  </si>
  <si>
    <t>0764</t>
  </si>
  <si>
    <t>2026-00083</t>
  </si>
  <si>
    <t>William Arango Gutiérrez</t>
  </si>
  <si>
    <t>Resolución No. 105027  de 2026</t>
  </si>
  <si>
    <t>Por medio de la cual se revoca la Resolución No. 177548 del 17 de diciembre del 2025</t>
  </si>
  <si>
    <t>0765</t>
  </si>
  <si>
    <t>Ana Fidelina Ortiz Osorio</t>
  </si>
  <si>
    <t>Respuesta RAD. 20266302360922 – Solicitud de soportes</t>
  </si>
  <si>
    <t>0766</t>
  </si>
  <si>
    <t>0767</t>
  </si>
  <si>
    <t>Orlando Fuentes Rico</t>
  </si>
  <si>
    <t>0768</t>
  </si>
  <si>
    <t>Ana Lucía Castro Peña</t>
  </si>
  <si>
    <t>0769</t>
  </si>
  <si>
    <t>2026-10100</t>
  </si>
  <si>
    <t xml:space="preserve">	
66.804.278</t>
  </si>
  <si>
    <t>Clínica Dolormed SAS</t>
  </si>
  <si>
    <t>900.442.930-6</t>
  </si>
  <si>
    <t>Respuesta a Solicitud 20266302357202</t>
  </si>
  <si>
    <t>0770</t>
  </si>
  <si>
    <t>0771</t>
  </si>
  <si>
    <t>Orden</t>
  </si>
  <si>
    <t>Grupo</t>
  </si>
  <si>
    <t>Tipo de Solicitud</t>
  </si>
  <si>
    <t>Fecha de Asignación2</t>
  </si>
  <si>
    <t>11001333360820250016700_</t>
  </si>
  <si>
    <t>016700</t>
  </si>
  <si>
    <t>11001333400120230011700_</t>
  </si>
  <si>
    <t>011700</t>
  </si>
  <si>
    <t>11001310503920180015600_</t>
  </si>
  <si>
    <t>015600</t>
  </si>
  <si>
    <t>Precisar la información relacionada con la identificación de los ítems en litigio, las referencias a números de facturas y la identificación de usuarios específicos, indicando para ello el archivo contentivo del reporte generado, la pestaña “Detalle” y donde se evidencia la información requerida en las columnas “U”, “AG” y “L, M, N, O, P, Q”; 
Aportar la documentación relacionada con la información de certificaciones, comunicaciones y notificaciones en el expediente administrativo.</t>
  </si>
  <si>
    <t>106112</t>
  </si>
  <si>
    <t>Información de la fecha de devoluciones de las recobros que surtieron el trámite administrativo de auditoria. </t>
  </si>
  <si>
    <t>11001310500320190019700_</t>
  </si>
  <si>
    <t>019700</t>
  </si>
  <si>
    <t xml:space="preserve">    Solicitud apoyo técnico que contenga la trazabilidad de los recobros indicados en la base Excel adjunta.
    Informe técnico
    Expediente administrativo
    Certificación de cierre de paquete
    Guía de envío y su respectivo soporte
    Comunicación de notificación
De las siguientes comunicaciones
MYT01 - 02: paquetes 0317 (marzo 2017), 0417 (abril 2017) 
    Objeción de Glosa: MYT04081608 (agosto 2016), MYT04021702 (febrero 2017) MYT0408091017_9211,
     MYT0402031802
    Mecanismos excepcionales: GT061016 (octubre 2016), GT081116 (noviembre 2016), GT081216 (diciembre 2016), GT061117 (noviembre 2017)
    Soportes de pago respecto a los recobros que reflejen en estado pagado
 </t>
  </si>
  <si>
    <t>05001333301920220045000_</t>
  </si>
  <si>
    <t>045000</t>
  </si>
  <si>
    <t>EPM EPS</t>
  </si>
  <si>
    <t>Se solicita copia del expediente administrativo
Comunicados de resultados de auditoría y 
Certificación cierre de paquetes.
UTNF-OPE-3463 PAQUETE 1112 MYT04 12/09/2013
Respuesta de auditoria
integral del paquete
MYT04
1012  Sin oficio
(solicitud inicial, respuesta a la comunicación, comunicación de objeción o subsanación a la glosa y respuesta al resultado de auditoría) del paquete 
-Consolidado de recobros (reporte)
-Solicitud concepto técnico
-Informar si hasta la fecha de hoy les recobros han sido objeto de transacción por el mecanismo de Punto Final</t>
  </si>
  <si>
    <t>11001333360720250007000_</t>
  </si>
  <si>
    <t>007000</t>
  </si>
  <si>
    <t>1. Andrés Zahir solicita el insumo, sin embargo, no deja abrir el link del Excel
2. Se cierra la solicitud por no tener respuesta de Andrés Zahir
3. Lina María envía por Teams el Excel.</t>
  </si>
  <si>
    <t>03 (PN) Reclamaciones</t>
  </si>
  <si>
    <t>11001334306620240023100_</t>
  </si>
  <si>
    <t>Gloria Esperanza Lara Medina</t>
  </si>
  <si>
    <t>Expediente administrativo y concepto sobre la reclamación.</t>
  </si>
  <si>
    <t>11001310500320140035000_</t>
  </si>
  <si>
    <t>035000</t>
  </si>
  <si>
    <t>Solicitó apoyo técnico por Teams desde el usuario Hector Eduardo Paredes Guerrero</t>
  </si>
  <si>
    <t>11001333360720250019200_</t>
  </si>
  <si>
    <t>019200</t>
  </si>
  <si>
    <t>Solicito apoyo técnico</t>
  </si>
  <si>
    <t>11001333360720250012400_</t>
  </si>
  <si>
    <t>012400</t>
  </si>
  <si>
    <t>i) Si los recobros objeto de la presente demanda han sido pagados a través de mecanismos excepcionales o mecanismos ordinarios.
ii) En caso de que la respuesta sea afirmativa, se aporte con destino a mis representadas, prueba de ello.</t>
  </si>
  <si>
    <t>20266300104362_</t>
  </si>
  <si>
    <t>104362</t>
  </si>
  <si>
    <t>Luis Guillermo López Rodríguez</t>
  </si>
  <si>
    <t>11001334106820240023900 _</t>
  </si>
  <si>
    <t>023900</t>
  </si>
  <si>
    <t>11001334104520220020200_</t>
  </si>
  <si>
    <t>020200</t>
  </si>
  <si>
    <t>1. Se solicitó a Elkin Guerra el histórico</t>
  </si>
  <si>
    <t>20256307127152_</t>
  </si>
  <si>
    <t>127152</t>
  </si>
  <si>
    <t>11001333400420240048900_</t>
  </si>
  <si>
    <t>048900</t>
  </si>
  <si>
    <t>11001333360720250012700_</t>
  </si>
  <si>
    <t>012700</t>
  </si>
  <si>
    <t>11001310502420250019900_</t>
  </si>
  <si>
    <t>019900</t>
  </si>
  <si>
    <t>Diego Fernando Gómez Gómez</t>
  </si>
  <si>
    <t>11001333360720250001300_</t>
  </si>
  <si>
    <t>001300</t>
  </si>
  <si>
    <t>De conformidad con el DP presentado por la UT FOSYGA 2014, en consecuencia e solicita copia del expediente administrativo
Comunicados de resultados de auditoría y 
Certificación cierre de paquetes.
ART112020515
ART112020615
MYT04011508
MYT04101510</t>
  </si>
  <si>
    <t>20266300124712 </t>
  </si>
  <si>
    <t>124712</t>
  </si>
  <si>
    <t>Jhon Faimer Chantre Ocoró</t>
  </si>
  <si>
    <t>11001333400620230013400_</t>
  </si>
  <si>
    <t>013400</t>
  </si>
  <si>
    <t>11001310501120240011000_</t>
  </si>
  <si>
    <t>011000</t>
  </si>
  <si>
    <t>Rosario Castro Prada</t>
  </si>
  <si>
    <t>11001333400620230051500_</t>
  </si>
  <si>
    <t>051500</t>
  </si>
  <si>
    <t>11001310502120150032000_</t>
  </si>
  <si>
    <t>032000</t>
  </si>
  <si>
    <t>11001334306220190032500_</t>
  </si>
  <si>
    <t>11001310500120150081700_</t>
  </si>
  <si>
    <t>081700</t>
  </si>
  <si>
    <t>Enviado</t>
  </si>
  <si>
    <t>11001333360720250011300_</t>
  </si>
  <si>
    <t>011300</t>
  </si>
  <si>
    <t>76001310500220170058800_</t>
  </si>
  <si>
    <t>058800</t>
  </si>
  <si>
    <t>Comfenalco Valle EPS</t>
  </si>
  <si>
    <t>pendiente 2 comunicaciones de resultados</t>
  </si>
  <si>
    <t>00000000000000000000001_</t>
  </si>
  <si>
    <t>000001</t>
  </si>
  <si>
    <t>Cosanmed IPS LTDA</t>
  </si>
  <si>
    <t>11001310503920160066400_</t>
  </si>
  <si>
    <t>066400</t>
  </si>
  <si>
    <t>11001333400620230053000_</t>
  </si>
  <si>
    <t>053000</t>
  </si>
  <si>
    <t>11001334106820240021900_</t>
  </si>
  <si>
    <t>000000</t>
  </si>
  <si>
    <t>02 (PJ) Reclamaciones</t>
  </si>
  <si>
    <t>11001333400120230008100_</t>
  </si>
  <si>
    <t>008100</t>
  </si>
  <si>
    <t>Clínica Santa María</t>
  </si>
  <si>
    <t>111001310502020190008200_</t>
  </si>
  <si>
    <t>008200</t>
  </si>
  <si>
    <t>11001310503820180064500_</t>
  </si>
  <si>
    <t>800645</t>
  </si>
  <si>
    <t>Reenvia correo indicando que requiere dar respuesta antes del 13/02/2026
Enviado a Catalina 13/02/2026 - 08:03 pm</t>
  </si>
  <si>
    <t>11001310501920150085500_</t>
  </si>
  <si>
    <t>085500</t>
  </si>
  <si>
    <t>11001310501420140061700_</t>
  </si>
  <si>
    <t>061700</t>
  </si>
  <si>
    <t>Coomeva EPS</t>
  </si>
  <si>
    <t>11001333400420240016500_</t>
  </si>
  <si>
    <t>016500</t>
  </si>
  <si>
    <t>040</t>
  </si>
  <si>
    <t>11001333400620240008600_</t>
  </si>
  <si>
    <t>008600</t>
  </si>
  <si>
    <t>041</t>
  </si>
  <si>
    <t>11001310501320160039100_</t>
  </si>
  <si>
    <t>039100</t>
  </si>
  <si>
    <t>042</t>
  </si>
  <si>
    <t>11001333400120230008900</t>
  </si>
  <si>
    <t>008900</t>
  </si>
  <si>
    <t>043</t>
  </si>
  <si>
    <t>11001310501320160007000_</t>
  </si>
  <si>
    <t>044</t>
  </si>
  <si>
    <t>11001333400620230032800_</t>
  </si>
  <si>
    <t>032800</t>
  </si>
  <si>
    <t>1. Se solicitó a Leidy informar cual hoja de cálculo es la que debo tomar para generar el AT</t>
  </si>
  <si>
    <t>045</t>
  </si>
  <si>
    <t>11001333603720200002000_</t>
  </si>
  <si>
    <t>046</t>
  </si>
  <si>
    <t>11001310503520250019200_</t>
  </si>
  <si>
    <t>Carmen Alicia Cortez Garcia</t>
  </si>
  <si>
    <t>047</t>
  </si>
  <si>
    <t>11001333400120220061300_</t>
  </si>
  <si>
    <t>061300</t>
  </si>
  <si>
    <t>048</t>
  </si>
  <si>
    <t>11001333400520230020800_</t>
  </si>
  <si>
    <t>020800</t>
  </si>
  <si>
    <t>049</t>
  </si>
  <si>
    <t>050</t>
  </si>
  <si>
    <t>11001333400620230051700_</t>
  </si>
  <si>
    <t>051700</t>
  </si>
  <si>
    <t>Clínica Zona Franca de Uraba S.A.S</t>
  </si>
  <si>
    <t>Se solicita que deben tramitar el reporte con la DGTIC</t>
  </si>
  <si>
    <t>051</t>
  </si>
  <si>
    <t>11001334305920200001500_</t>
  </si>
  <si>
    <t>001500</t>
  </si>
  <si>
    <t>052</t>
  </si>
  <si>
    <t>11001310500720180029400_</t>
  </si>
  <si>
    <t>029400</t>
  </si>
  <si>
    <t>053</t>
  </si>
  <si>
    <t>11001333400220240029700_</t>
  </si>
  <si>
    <t>029700</t>
  </si>
  <si>
    <t>054</t>
  </si>
  <si>
    <t>11001333400320240043800_</t>
  </si>
  <si>
    <t>043800</t>
  </si>
  <si>
    <t>055</t>
  </si>
  <si>
    <t>111001310501320140042800_</t>
  </si>
  <si>
    <t>042800</t>
  </si>
  <si>
    <t>Reiteran la solicitud el 19/02/2025</t>
  </si>
  <si>
    <t>056</t>
  </si>
  <si>
    <t>25000232600020090110201_</t>
  </si>
  <si>
    <t>110201</t>
  </si>
  <si>
    <t>Servicio Occidental de Salud EPS</t>
  </si>
  <si>
    <t>057</t>
  </si>
  <si>
    <t>20266300479332_</t>
  </si>
  <si>
    <t>479332</t>
  </si>
  <si>
    <t>Luz Mirella Ruda Sánchez y Otros</t>
  </si>
  <si>
    <t>058</t>
  </si>
  <si>
    <t>11001334106820240059300_</t>
  </si>
  <si>
    <t>059300</t>
  </si>
  <si>
    <t>Pendiente 2 notificaciones de resultados</t>
  </si>
  <si>
    <t>059</t>
  </si>
  <si>
    <t>11001333400620230047400_</t>
  </si>
  <si>
    <t>047400</t>
  </si>
  <si>
    <t>060</t>
  </si>
  <si>
    <t>11001310502020180046600_</t>
  </si>
  <si>
    <t>046600</t>
  </si>
  <si>
    <t>061</t>
  </si>
  <si>
    <t>05001310500520180095200_</t>
  </si>
  <si>
    <t>095200</t>
  </si>
  <si>
    <t>Hospital Pablo Tobon Uribe</t>
  </si>
  <si>
    <t>DHAG: Se envia las comunicaciones pendientes 16/02/2026</t>
  </si>
  <si>
    <t>062</t>
  </si>
  <si>
    <t>11001310502420180020700_</t>
  </si>
  <si>
    <t>020700</t>
  </si>
  <si>
    <t>063</t>
  </si>
  <si>
    <t>05001333301120210027700_</t>
  </si>
  <si>
    <t>Empresas Públicas de Medellín – EPM</t>
  </si>
  <si>
    <t>064</t>
  </si>
  <si>
    <t>11001333400120230002400_</t>
  </si>
  <si>
    <t>002400</t>
  </si>
  <si>
    <t>DHAG: Se envia las comunicaciones pendientes 18/02/2026</t>
  </si>
  <si>
    <t>065</t>
  </si>
  <si>
    <t>11001310500620160005000_</t>
  </si>
  <si>
    <t>005000</t>
  </si>
  <si>
    <t>DHAG: Se envia las comunicaciones pendientes 11/02/2026</t>
  </si>
  <si>
    <t>066</t>
  </si>
  <si>
    <t>067</t>
  </si>
  <si>
    <t>11001310501420200042900_</t>
  </si>
  <si>
    <t>042900</t>
  </si>
  <si>
    <t>068</t>
  </si>
  <si>
    <t>11001333400120240039600_</t>
  </si>
  <si>
    <t>039600</t>
  </si>
  <si>
    <t>069</t>
  </si>
  <si>
    <t>11001310502020180048400_</t>
  </si>
  <si>
    <t>048400</t>
  </si>
  <si>
    <t>Reenvia correo 20/02/2025</t>
  </si>
  <si>
    <t>070</t>
  </si>
  <si>
    <t>071</t>
  </si>
  <si>
    <t>11001333360920250022600_</t>
  </si>
  <si>
    <t>022600</t>
  </si>
  <si>
    <t>072</t>
  </si>
  <si>
    <t>11001310503420180024200_</t>
  </si>
  <si>
    <t>024200</t>
  </si>
  <si>
    <t>pte expediente</t>
  </si>
  <si>
    <t>073</t>
  </si>
  <si>
    <t>25000234100020210016600_</t>
  </si>
  <si>
    <t>016600</t>
  </si>
  <si>
    <t>074</t>
  </si>
  <si>
    <t>11001333400520220033000_</t>
  </si>
  <si>
    <t>033000</t>
  </si>
  <si>
    <t>075</t>
  </si>
  <si>
    <t>11001310504120250016600_</t>
  </si>
  <si>
    <t>Esteban Orejuela Mesu</t>
  </si>
  <si>
    <t>076</t>
  </si>
  <si>
    <t>11001310502320180009800_</t>
  </si>
  <si>
    <t>009800</t>
  </si>
  <si>
    <t>077</t>
  </si>
  <si>
    <t>20266300492282_</t>
  </si>
  <si>
    <t>492282</t>
  </si>
  <si>
    <t>Se solicita el listado de los recobros y la cantidad</t>
  </si>
  <si>
    <t>078</t>
  </si>
  <si>
    <t>38463609_</t>
  </si>
  <si>
    <t>463609</t>
  </si>
  <si>
    <t>Luisa Córdoba González</t>
  </si>
  <si>
    <t>079</t>
  </si>
  <si>
    <t>Anddrea Rodriguez Sierra</t>
  </si>
  <si>
    <t>Andrea lo esta tramitando y solicita a elkin información</t>
  </si>
  <si>
    <t>080</t>
  </si>
  <si>
    <t>11001333360720250009500_</t>
  </si>
  <si>
    <t>009500</t>
  </si>
  <si>
    <t>081</t>
  </si>
  <si>
    <t>11001333400320240049800_</t>
  </si>
  <si>
    <t>049800</t>
  </si>
  <si>
    <t>082</t>
  </si>
  <si>
    <t>11001310503820250022700_</t>
  </si>
  <si>
    <t>022700</t>
  </si>
  <si>
    <t>Maria Paulina Hoyos Montero y Norbertino Caicedo Benavides</t>
  </si>
  <si>
    <t>083</t>
  </si>
  <si>
    <t>05001310501820260000900_</t>
  </si>
  <si>
    <t>000900</t>
  </si>
  <si>
    <t>Jairo de Jesus Bedoya Ramirez</t>
  </si>
  <si>
    <t>084</t>
  </si>
  <si>
    <t>11001333400120230009000_</t>
  </si>
  <si>
    <t>009000</t>
  </si>
  <si>
    <t>Fundación Clínica del Norte</t>
  </si>
  <si>
    <t>DHAG: Se envia las comunicaciones pendientes 19/02/2026</t>
  </si>
  <si>
    <t>085</t>
  </si>
  <si>
    <t>11001333400220240022700_</t>
  </si>
  <si>
    <t>086</t>
  </si>
  <si>
    <t>68001233300020240029700_</t>
  </si>
  <si>
    <t>Cafesalud EPS</t>
  </si>
  <si>
    <t>087</t>
  </si>
  <si>
    <t>11001310504420250015300_</t>
  </si>
  <si>
    <t>015300</t>
  </si>
  <si>
    <t>Rosa Elena Perez Criollo</t>
  </si>
  <si>
    <t>088</t>
  </si>
  <si>
    <t>11001310501020180051100_</t>
  </si>
  <si>
    <t>051100</t>
  </si>
  <si>
    <t>Pte Andrea con la DGTIC</t>
  </si>
  <si>
    <t>089</t>
  </si>
  <si>
    <t>11001310501320160005300_</t>
  </si>
  <si>
    <t>005300</t>
  </si>
  <si>
    <t>090</t>
  </si>
  <si>
    <t>091</t>
  </si>
  <si>
    <t>11001333400520230016300_</t>
  </si>
  <si>
    <t>016300</t>
  </si>
  <si>
    <t>DHAG: Se envia correo con el reporte 20/02/2026</t>
  </si>
  <si>
    <t>092</t>
  </si>
  <si>
    <t>11001333603120200007200_</t>
  </si>
  <si>
    <t>007200</t>
  </si>
  <si>
    <t>093</t>
  </si>
  <si>
    <t>11001310501520160032900_</t>
  </si>
  <si>
    <t>032900</t>
  </si>
  <si>
    <t>Cruz Blanca EPS</t>
  </si>
  <si>
    <t>094</t>
  </si>
  <si>
    <t>11001333400620230032900_</t>
  </si>
  <si>
    <t>DHAG: Se envia complemento de soportes 19/02/2026  /// Se Valida via teams son 106 recobros</t>
  </si>
  <si>
    <t>095</t>
  </si>
  <si>
    <t>11001333400120230009100_</t>
  </si>
  <si>
    <t>096</t>
  </si>
  <si>
    <t>11001334106820240028800_</t>
  </si>
  <si>
    <t>028800</t>
  </si>
  <si>
    <t>097</t>
  </si>
  <si>
    <t>11001333360620250020100_</t>
  </si>
  <si>
    <t>020100</t>
  </si>
  <si>
    <t>Comfenalco Antioquia EPS</t>
  </si>
  <si>
    <t>Reenvia correo 23/02/2026</t>
  </si>
  <si>
    <t>098</t>
  </si>
  <si>
    <t>11001310501020180061800_</t>
  </si>
  <si>
    <t>061800</t>
  </si>
  <si>
    <t>099</t>
  </si>
  <si>
    <t>11001334306520190035700_</t>
  </si>
  <si>
    <t>035700</t>
  </si>
  <si>
    <t>100</t>
  </si>
  <si>
    <t>11001334106820230031600_</t>
  </si>
  <si>
    <t>031600</t>
  </si>
  <si>
    <t>101</t>
  </si>
  <si>
    <t>11001310503120260000700_</t>
  </si>
  <si>
    <t>Leidy Marin Carvajal</t>
  </si>
  <si>
    <t>102</t>
  </si>
  <si>
    <t>11001333360620250016400_</t>
  </si>
  <si>
    <t>016400</t>
  </si>
  <si>
    <t>103</t>
  </si>
  <si>
    <t>11001310500520250001100_</t>
  </si>
  <si>
    <t>001100</t>
  </si>
  <si>
    <t>Alexandra Liliana Orrego Mejia</t>
  </si>
  <si>
    <t>104</t>
  </si>
  <si>
    <t>11001310502720160071700_</t>
  </si>
  <si>
    <t>071700</t>
  </si>
  <si>
    <t>105</t>
  </si>
  <si>
    <t>11001310501420190054000_</t>
  </si>
  <si>
    <t>054000</t>
  </si>
  <si>
    <t>106</t>
  </si>
  <si>
    <t>107</t>
  </si>
  <si>
    <t>11001333400120230027100_</t>
  </si>
  <si>
    <t>027100</t>
  </si>
  <si>
    <t>108</t>
  </si>
  <si>
    <t>11001310502220170075100_</t>
  </si>
  <si>
    <t>075100</t>
  </si>
  <si>
    <t>109</t>
  </si>
  <si>
    <t>11001310503420190025100_</t>
  </si>
  <si>
    <t>024100</t>
  </si>
  <si>
    <t>110</t>
  </si>
  <si>
    <t>20266300738142_</t>
  </si>
  <si>
    <t>738142</t>
  </si>
  <si>
    <t>Fundación Oftalmologica de Santander Foscal</t>
  </si>
  <si>
    <t>111</t>
  </si>
  <si>
    <t>20266300815272_</t>
  </si>
  <si>
    <t>815272</t>
  </si>
  <si>
    <t>Inversiones Médicas de Antioquia S.A. (Clínica Las Vegas)</t>
  </si>
  <si>
    <t>112</t>
  </si>
  <si>
    <t>11001333360720250013000_</t>
  </si>
  <si>
    <t>013000</t>
  </si>
  <si>
    <t>113</t>
  </si>
  <si>
    <t>11001334106820240006400_</t>
  </si>
  <si>
    <t>006400</t>
  </si>
  <si>
    <t>114</t>
  </si>
  <si>
    <t>11001333400220240032400_</t>
  </si>
  <si>
    <t>032400</t>
  </si>
  <si>
    <t>115</t>
  </si>
  <si>
    <t>11001333400320240022100_</t>
  </si>
  <si>
    <t>022100</t>
  </si>
  <si>
    <t>116</t>
  </si>
  <si>
    <t>11001310503920190030000_</t>
  </si>
  <si>
    <t>030000</t>
  </si>
  <si>
    <t>117</t>
  </si>
  <si>
    <t>Validar el archivo solo trae 975/365</t>
  </si>
  <si>
    <t>118</t>
  </si>
  <si>
    <t>11001310500620250016300_</t>
  </si>
  <si>
    <t>Luz Dary Soto Campos</t>
  </si>
  <si>
    <t>119</t>
  </si>
  <si>
    <t>20266300741222_</t>
  </si>
  <si>
    <t>741222</t>
  </si>
  <si>
    <t>Fundación Fosunab</t>
  </si>
  <si>
    <t>Se envia correo a Bibiana</t>
  </si>
  <si>
    <t>120</t>
  </si>
  <si>
    <t>Se solicita base de los recobros</t>
  </si>
  <si>
    <t>121</t>
  </si>
  <si>
    <t>11001310500620250017900_</t>
  </si>
  <si>
    <t>017900</t>
  </si>
  <si>
    <t>Diana Navarrete Castro</t>
  </si>
  <si>
    <t>122</t>
  </si>
  <si>
    <t>76001310501820170065500_</t>
  </si>
  <si>
    <t>065500</t>
  </si>
  <si>
    <t>123</t>
  </si>
  <si>
    <t>11001334104520230033100_</t>
  </si>
  <si>
    <t>033100</t>
  </si>
  <si>
    <t>124</t>
  </si>
  <si>
    <t>11001310502420180016100_</t>
  </si>
  <si>
    <t>016100</t>
  </si>
  <si>
    <t>125</t>
  </si>
  <si>
    <t>11001310501320180034300_</t>
  </si>
  <si>
    <t>034300</t>
  </si>
  <si>
    <t>126</t>
  </si>
  <si>
    <t>11001310502020190050700_</t>
  </si>
  <si>
    <t>050700</t>
  </si>
  <si>
    <t>127</t>
  </si>
  <si>
    <t>11001333360920250025000_</t>
  </si>
  <si>
    <t>025000</t>
  </si>
  <si>
    <t>Congregación Hermanas de la Caridad Dominicas de la Presentación de la Santísima Virgen – Providencia de Bogotá</t>
  </si>
  <si>
    <t>DHAG: 02/03/2026 Se envia soportes que se encontraba en Búsqueda // 24/02/2026 Se solicita reporte de la DGTIC</t>
  </si>
  <si>
    <t>128</t>
  </si>
  <si>
    <t>129</t>
  </si>
  <si>
    <t>11001333360720250012500_</t>
  </si>
  <si>
    <t>012500</t>
  </si>
  <si>
    <t>130</t>
  </si>
  <si>
    <t>11001333400520230056300_</t>
  </si>
  <si>
    <t>056300</t>
  </si>
  <si>
    <t>Clínica Portoazul S.A.</t>
  </si>
  <si>
    <t>131</t>
  </si>
  <si>
    <t>11001333400420240048300_</t>
  </si>
  <si>
    <t>048300</t>
  </si>
  <si>
    <t>Gestión Salud S.A.S</t>
  </si>
  <si>
    <t>132</t>
  </si>
  <si>
    <t>11001310503420160059500_</t>
  </si>
  <si>
    <t>059500</t>
  </si>
  <si>
    <t>133</t>
  </si>
  <si>
    <t>10013333609202500022500_</t>
  </si>
  <si>
    <t>022500</t>
  </si>
  <si>
    <t>134</t>
  </si>
  <si>
    <t>11001310501320190049200_</t>
  </si>
  <si>
    <t>049200</t>
  </si>
  <si>
    <t>Preguntar si tambien debo enviar a Catalina</t>
  </si>
  <si>
    <t>135</t>
  </si>
  <si>
    <t>11001310500920140051000_</t>
  </si>
  <si>
    <t>051000</t>
  </si>
  <si>
    <t>136</t>
  </si>
  <si>
    <t>11001333380820260000500_</t>
  </si>
  <si>
    <t>000500</t>
  </si>
  <si>
    <t>ESE Hospittal Marco Fidel Suarez de Bello</t>
  </si>
  <si>
    <t>137</t>
  </si>
  <si>
    <t>11001333360820250005400_</t>
  </si>
  <si>
    <t>005400</t>
  </si>
  <si>
    <t>138</t>
  </si>
  <si>
    <t>11001333360820250005600_</t>
  </si>
  <si>
    <t>005600</t>
  </si>
  <si>
    <t>139</t>
  </si>
  <si>
    <t>11001310502520160046600_</t>
  </si>
  <si>
    <t>004600</t>
  </si>
  <si>
    <t>140</t>
  </si>
  <si>
    <t>11001334104520240008200_</t>
  </si>
  <si>
    <t>141</t>
  </si>
  <si>
    <t>Se resuelve el interrogante el día viernes a través de la plataforma Teams</t>
  </si>
  <si>
    <t>142</t>
  </si>
  <si>
    <t>11001334104520230044800_</t>
  </si>
  <si>
    <t>044800</t>
  </si>
  <si>
    <t>Salud Total Eps</t>
  </si>
  <si>
    <t>143</t>
  </si>
  <si>
    <t>11001310303220180038600_</t>
  </si>
  <si>
    <t>038600</t>
  </si>
  <si>
    <t>144</t>
  </si>
  <si>
    <t>11001333400620230038500_</t>
  </si>
  <si>
    <t>038500</t>
  </si>
  <si>
    <t>145</t>
  </si>
  <si>
    <t>11001333360720250000400_</t>
  </si>
  <si>
    <t>000400</t>
  </si>
  <si>
    <t>Clínica Antioquia S.A.</t>
  </si>
  <si>
    <t>146</t>
  </si>
  <si>
    <t>147</t>
  </si>
  <si>
    <t>148</t>
  </si>
  <si>
    <t>11001310501320130036900_</t>
  </si>
  <si>
    <t>036900</t>
  </si>
  <si>
    <t>149</t>
  </si>
  <si>
    <t>20266301085552_</t>
  </si>
  <si>
    <t>085552</t>
  </si>
  <si>
    <t>Luis Carlos Lopez Montenegro y Veronica Maria Viloria Cardono</t>
  </si>
  <si>
    <t>150</t>
  </si>
  <si>
    <t>76834310500220250004200_</t>
  </si>
  <si>
    <t>004200</t>
  </si>
  <si>
    <t>Erika Faisury Potes Hurtado</t>
  </si>
  <si>
    <t>151</t>
  </si>
  <si>
    <t>Pendiente William</t>
  </si>
  <si>
    <t>152</t>
  </si>
  <si>
    <t>20266301146282_</t>
  </si>
  <si>
    <t>146282</t>
  </si>
  <si>
    <t>153</t>
  </si>
  <si>
    <t>11001310501820190001700_</t>
  </si>
  <si>
    <t>001700</t>
  </si>
  <si>
    <t>Se envia correo a Catalina</t>
  </si>
  <si>
    <t>154</t>
  </si>
  <si>
    <t>11001310502220170010300_</t>
  </si>
  <si>
    <t>010300</t>
  </si>
  <si>
    <t>155</t>
  </si>
  <si>
    <t>11001333400120240058900_</t>
  </si>
  <si>
    <t>058900</t>
  </si>
  <si>
    <t>José Cornelio Palacios Fandiño</t>
  </si>
  <si>
    <t>156</t>
  </si>
  <si>
    <t>11001334106820240016000_</t>
  </si>
  <si>
    <t>016000</t>
  </si>
  <si>
    <t>157</t>
  </si>
  <si>
    <t>11001333400120220053000_</t>
  </si>
  <si>
    <t>Inversiones Medicas de Antioquia - Clínica las Vegas</t>
  </si>
  <si>
    <t>158</t>
  </si>
  <si>
    <t>11001333360620250022000_</t>
  </si>
  <si>
    <t>022000</t>
  </si>
  <si>
    <t>159</t>
  </si>
  <si>
    <t>11001310503020180047100_</t>
  </si>
  <si>
    <t>047100</t>
  </si>
  <si>
    <t>160</t>
  </si>
  <si>
    <t>11001310500820160025900_</t>
  </si>
  <si>
    <t>025900</t>
  </si>
  <si>
    <t>161</t>
  </si>
  <si>
    <t>11001334106820240026400_</t>
  </si>
  <si>
    <t>026400</t>
  </si>
  <si>
    <t>162</t>
  </si>
  <si>
    <t>11001310501220180011200_</t>
  </si>
  <si>
    <t>163</t>
  </si>
  <si>
    <t>11001310503920160032600_</t>
  </si>
  <si>
    <t>032600</t>
  </si>
  <si>
    <t>164</t>
  </si>
  <si>
    <t>11001333360920250012800_</t>
  </si>
  <si>
    <t>012800</t>
  </si>
  <si>
    <t>165</t>
  </si>
  <si>
    <t>11001334306120260003900_</t>
  </si>
  <si>
    <t>003900</t>
  </si>
  <si>
    <t>Claudia Liliana Peláez Ortiz y Myriam Marín Grajales</t>
  </si>
  <si>
    <t>166</t>
  </si>
  <si>
    <t>11001333400420240008800_</t>
  </si>
  <si>
    <t>008800</t>
  </si>
  <si>
    <t>Se valida via teams y tiene 790 recobros</t>
  </si>
  <si>
    <t>167</t>
  </si>
  <si>
    <t>05001410500720250050000_</t>
  </si>
  <si>
    <t>050000</t>
  </si>
  <si>
    <t>Sharianna Alexandra Lizcano Casanova</t>
  </si>
  <si>
    <t>168</t>
  </si>
  <si>
    <t>11001310503620140051600_</t>
  </si>
  <si>
    <t>051600</t>
  </si>
  <si>
    <t>169</t>
  </si>
  <si>
    <t>11001310502620180024600_</t>
  </si>
  <si>
    <t>024600</t>
  </si>
  <si>
    <t>170</t>
  </si>
  <si>
    <t>11001310503620150026900_</t>
  </si>
  <si>
    <t>026900</t>
  </si>
  <si>
    <t>Reenvia correo 10/04/2026 solicitando APF que estaba pendiente</t>
  </si>
  <si>
    <t>171</t>
  </si>
  <si>
    <t>11001333360820250024100_</t>
  </si>
  <si>
    <t>Luis Francisco Redondo Mercado</t>
  </si>
  <si>
    <t>172</t>
  </si>
  <si>
    <t>173</t>
  </si>
  <si>
    <t>11001333360820250019600_</t>
  </si>
  <si>
    <t>019600</t>
  </si>
  <si>
    <t>Empresas Públicas de Medellín - EPM</t>
  </si>
  <si>
    <t>174</t>
  </si>
  <si>
    <t>11001333360920250011600_</t>
  </si>
  <si>
    <t>011600</t>
  </si>
  <si>
    <t>175</t>
  </si>
  <si>
    <t>11001333400620230052900_</t>
  </si>
  <si>
    <t>052900</t>
  </si>
  <si>
    <t>Clínica Medical S.A.S.</t>
  </si>
  <si>
    <t>176</t>
  </si>
  <si>
    <t>11001333400620230049800_</t>
  </si>
  <si>
    <t>177</t>
  </si>
  <si>
    <t>11001333360820250019100_</t>
  </si>
  <si>
    <t>019100</t>
  </si>
  <si>
    <t>178</t>
  </si>
  <si>
    <t>179</t>
  </si>
  <si>
    <t>11001333360620250006300_</t>
  </si>
  <si>
    <t>006300</t>
  </si>
  <si>
    <t>180</t>
  </si>
  <si>
    <t>20266301137942_</t>
  </si>
  <si>
    <t>137942</t>
  </si>
  <si>
    <t>181</t>
  </si>
  <si>
    <t>11001333360620250021700_</t>
  </si>
  <si>
    <t>021700</t>
  </si>
  <si>
    <t>DHAG:18/03/2026 Se envia soporte pendiente</t>
  </si>
  <si>
    <t>182</t>
  </si>
  <si>
    <t>76001333302120260003300_</t>
  </si>
  <si>
    <t>003300</t>
  </si>
  <si>
    <t>Fabisalud</t>
  </si>
  <si>
    <t>183</t>
  </si>
  <si>
    <t>20266300744702 _</t>
  </si>
  <si>
    <t>744702</t>
  </si>
  <si>
    <t>Incodol</t>
  </si>
  <si>
    <t>184</t>
  </si>
  <si>
    <t>11001334104520220043300_</t>
  </si>
  <si>
    <t>043300</t>
  </si>
  <si>
    <t>185</t>
  </si>
  <si>
    <t>11001310500620250018400_</t>
  </si>
  <si>
    <t>018400</t>
  </si>
  <si>
    <t>Jhon Harold Perez Duran</t>
  </si>
  <si>
    <t>186</t>
  </si>
  <si>
    <t>11001333380820260001100_</t>
  </si>
  <si>
    <t>Promotora Clínica Zona Franca de Uraba SAS</t>
  </si>
  <si>
    <t>187</t>
  </si>
  <si>
    <t>20266301246352_</t>
  </si>
  <si>
    <t>246352</t>
  </si>
  <si>
    <t>188</t>
  </si>
  <si>
    <t>11001333360820250005500_</t>
  </si>
  <si>
    <t>005500</t>
  </si>
  <si>
    <t>189</t>
  </si>
  <si>
    <t>11001333400120250054500_</t>
  </si>
  <si>
    <t>054500</t>
  </si>
  <si>
    <t>Fabisalud IPS</t>
  </si>
  <si>
    <t>190</t>
  </si>
  <si>
    <t>11001333360720250003100_</t>
  </si>
  <si>
    <t>003100</t>
  </si>
  <si>
    <t>191</t>
  </si>
  <si>
    <t>11001333400420240041900_</t>
  </si>
  <si>
    <t>041900</t>
  </si>
  <si>
    <t>192</t>
  </si>
  <si>
    <t>20266300773232_</t>
  </si>
  <si>
    <t>773232</t>
  </si>
  <si>
    <t>Clínica del Rosario</t>
  </si>
  <si>
    <t>193</t>
  </si>
  <si>
    <t>11001333360920250007300_</t>
  </si>
  <si>
    <t>007300</t>
  </si>
  <si>
    <t>194</t>
  </si>
  <si>
    <t>11001334106820240020900_</t>
  </si>
  <si>
    <t>020900</t>
  </si>
  <si>
    <t>195</t>
  </si>
  <si>
    <t>11001333380820260000900_</t>
  </si>
  <si>
    <t>Hospital Departamental de Granada ESE</t>
  </si>
  <si>
    <t>196</t>
  </si>
  <si>
    <t>25000234100020220102600_</t>
  </si>
  <si>
    <t>102600</t>
  </si>
  <si>
    <t>197</t>
  </si>
  <si>
    <t>11001310501620190018600_</t>
  </si>
  <si>
    <t>018600</t>
  </si>
  <si>
    <t>198</t>
  </si>
  <si>
    <t>11001333360920250012600_</t>
  </si>
  <si>
    <t>012600</t>
  </si>
  <si>
    <t>199</t>
  </si>
  <si>
    <t>20266300770842_</t>
  </si>
  <si>
    <t>770842</t>
  </si>
  <si>
    <t>Clínica los Nevados</t>
  </si>
  <si>
    <t>200</t>
  </si>
  <si>
    <t>201</t>
  </si>
  <si>
    <t>05001310500220120145300_</t>
  </si>
  <si>
    <t>145300</t>
  </si>
  <si>
    <t>202</t>
  </si>
  <si>
    <t>11001333400120240044500_</t>
  </si>
  <si>
    <t>044500</t>
  </si>
  <si>
    <t>203</t>
  </si>
  <si>
    <t>11001334104520230004900_</t>
  </si>
  <si>
    <t>004900</t>
  </si>
  <si>
    <t>204</t>
  </si>
  <si>
    <t>11001310502420180024400_</t>
  </si>
  <si>
    <t>024400</t>
  </si>
  <si>
    <t>205</t>
  </si>
  <si>
    <t>11001333360920250023500_</t>
  </si>
  <si>
    <t>023500</t>
  </si>
  <si>
    <t>206</t>
  </si>
  <si>
    <t xml:space="preserve">Caja de Compensación Familiar Compensar EPS </t>
  </si>
  <si>
    <t>207</t>
  </si>
  <si>
    <t>11001333400220230025500_</t>
  </si>
  <si>
    <t>025500</t>
  </si>
  <si>
    <t>208</t>
  </si>
  <si>
    <t>11001333360820250025100_</t>
  </si>
  <si>
    <t>025100</t>
  </si>
  <si>
    <t>ESE Pasto Salud</t>
  </si>
  <si>
    <t>DHAG:17/03/2026 Se envia soporte pendiente</t>
  </si>
  <si>
    <t>209</t>
  </si>
  <si>
    <t>11001333400520230052200_</t>
  </si>
  <si>
    <t>052200</t>
  </si>
  <si>
    <t>210</t>
  </si>
  <si>
    <t>11001333360920250004800_</t>
  </si>
  <si>
    <t>004800</t>
  </si>
  <si>
    <t>Clinica Jaller</t>
  </si>
  <si>
    <t xml:space="preserve">EL comunicado esta mal de acuerdo al número de 20211600583601 </t>
  </si>
  <si>
    <t>211</t>
  </si>
  <si>
    <t>11001333360820250005300_</t>
  </si>
  <si>
    <t>212</t>
  </si>
  <si>
    <t>11001334204720240008600_</t>
  </si>
  <si>
    <t>213</t>
  </si>
  <si>
    <t>11001333360720250004400_</t>
  </si>
  <si>
    <t>004400</t>
  </si>
  <si>
    <t>214</t>
  </si>
  <si>
    <t>11001310501320190062700_</t>
  </si>
  <si>
    <t>062700</t>
  </si>
  <si>
    <t xml:space="preserve">Son 57 Recoros, ya que el archivo trae 98 recobros con número 0, se valida via teams </t>
  </si>
  <si>
    <t>215</t>
  </si>
  <si>
    <t>20266301366312_</t>
  </si>
  <si>
    <t>366312</t>
  </si>
  <si>
    <t>Manuel Salvador Nuñez Rodriguez y Elizabeth Maria Rodriguez Fernandez</t>
  </si>
  <si>
    <t>216</t>
  </si>
  <si>
    <t>11001310502220160058200_</t>
  </si>
  <si>
    <t>058200</t>
  </si>
  <si>
    <t>217</t>
  </si>
  <si>
    <t>20266301275092_</t>
  </si>
  <si>
    <t>275092</t>
  </si>
  <si>
    <t>Lorena María de la Rosa Díaz</t>
  </si>
  <si>
    <t>218</t>
  </si>
  <si>
    <t>11001310500920190042000_</t>
  </si>
  <si>
    <t>042000</t>
  </si>
  <si>
    <t>219</t>
  </si>
  <si>
    <t xml:space="preserve">Se carga trazabilidad en la carpeta 24/03/2025
mediante correo del 08/05/2026 ibeth solicita el procedimiento de pago de los recobros, lo cual se le envia a Gestion de Reconocimientos. </t>
  </si>
  <si>
    <t>220</t>
  </si>
  <si>
    <t>11001333360920250013200_</t>
  </si>
  <si>
    <t>013200</t>
  </si>
  <si>
    <t>221</t>
  </si>
  <si>
    <t>11001333400420240052600_</t>
  </si>
  <si>
    <t>052600</t>
  </si>
  <si>
    <t>222</t>
  </si>
  <si>
    <t>11001333380720260000700_</t>
  </si>
  <si>
    <t>223</t>
  </si>
  <si>
    <t>11001334104520240026600_</t>
  </si>
  <si>
    <t>026600</t>
  </si>
  <si>
    <t>224</t>
  </si>
  <si>
    <t>11001334104520240026601_</t>
  </si>
  <si>
    <t>026601</t>
  </si>
  <si>
    <t>225</t>
  </si>
  <si>
    <t>11001333360620250014700_</t>
  </si>
  <si>
    <t>014700</t>
  </si>
  <si>
    <t>226</t>
  </si>
  <si>
    <t>11001333400120240024000_</t>
  </si>
  <si>
    <t>024000</t>
  </si>
  <si>
    <t>227</t>
  </si>
  <si>
    <t>11001310301720170028600_</t>
  </si>
  <si>
    <t>028600</t>
  </si>
  <si>
    <t>228</t>
  </si>
  <si>
    <t>11001334104520220034700_</t>
  </si>
  <si>
    <t>034700</t>
  </si>
  <si>
    <t>229</t>
  </si>
  <si>
    <t>11001333400620230037800_</t>
  </si>
  <si>
    <t>037800</t>
  </si>
  <si>
    <t>230</t>
  </si>
  <si>
    <t>DHAG: 06/04/2026 Se envian los soportes // Se solicita Base de datos de las comunicaciones a Javi - 16/03/2026 - Reitera la solicitud 19/03/2026
Se solicita los archivos de Excel a Elkin (24/03/2026)</t>
  </si>
  <si>
    <t>231</t>
  </si>
  <si>
    <t>11001333360920250012500_</t>
  </si>
  <si>
    <t>232</t>
  </si>
  <si>
    <t>1100133340032023004820000_</t>
  </si>
  <si>
    <t>820000</t>
  </si>
  <si>
    <t>233</t>
  </si>
  <si>
    <t>11001333360820250024200_</t>
  </si>
  <si>
    <t>Clínica Medilaser S.A</t>
  </si>
  <si>
    <t>234</t>
  </si>
  <si>
    <t>11001334104520220019800_</t>
  </si>
  <si>
    <t>019800</t>
  </si>
  <si>
    <t>235</t>
  </si>
  <si>
    <t>11001333360620250014900_</t>
  </si>
  <si>
    <t>014900</t>
  </si>
  <si>
    <t>236</t>
  </si>
  <si>
    <t>11001333360620250016000_</t>
  </si>
  <si>
    <t>237</t>
  </si>
  <si>
    <t>11001310503420140053900_</t>
  </si>
  <si>
    <t>053900</t>
  </si>
  <si>
    <t>238</t>
  </si>
  <si>
    <t>20266301444992_</t>
  </si>
  <si>
    <t>444992</t>
  </si>
  <si>
    <t>Rosmery Maria Dionicio y Antonio Castillo Blanco</t>
  </si>
  <si>
    <t>239</t>
  </si>
  <si>
    <t>20266301428712_</t>
  </si>
  <si>
    <t>428712</t>
  </si>
  <si>
    <t>Mely Marbella Aguirre Hernández</t>
  </si>
  <si>
    <t>240</t>
  </si>
  <si>
    <t>20266301283032_</t>
  </si>
  <si>
    <t>283032</t>
  </si>
  <si>
    <t>E.S.E Hospital Local San Martin de los Llanos</t>
  </si>
  <si>
    <t>DHAG: 25/03/2026 Se envia soporte</t>
  </si>
  <si>
    <t>241</t>
  </si>
  <si>
    <t>11001333380820260002800_</t>
  </si>
  <si>
    <t>002800</t>
  </si>
  <si>
    <t>Cruz Roja Colombiana Seccional Caldas</t>
  </si>
  <si>
    <t>242</t>
  </si>
  <si>
    <t>11001334104520240014200_</t>
  </si>
  <si>
    <t>014200</t>
  </si>
  <si>
    <t>243</t>
  </si>
  <si>
    <t>244</t>
  </si>
  <si>
    <t>11001333360720250023000_</t>
  </si>
  <si>
    <t>023000</t>
  </si>
  <si>
    <t>245</t>
  </si>
  <si>
    <t>11001333380820260000100_</t>
  </si>
  <si>
    <t>000100</t>
  </si>
  <si>
    <t> Sara Paula Monsalve Esquivel</t>
  </si>
  <si>
    <t>246</t>
  </si>
  <si>
    <t>11001333360920250012400_</t>
  </si>
  <si>
    <t>247</t>
  </si>
  <si>
    <t>11001333360620250026200_</t>
  </si>
  <si>
    <t>026200</t>
  </si>
  <si>
    <t>248</t>
  </si>
  <si>
    <t>20266301519532_</t>
  </si>
  <si>
    <t>519532</t>
  </si>
  <si>
    <t>Nellys Cecilia Mangas Fernandez y Juan Ramon Gomez Gomez</t>
  </si>
  <si>
    <t>249</t>
  </si>
  <si>
    <t>11001333400520240029700_</t>
  </si>
  <si>
    <t>250</t>
  </si>
  <si>
    <t>251</t>
  </si>
  <si>
    <t>20266301487842_</t>
  </si>
  <si>
    <t>487842</t>
  </si>
  <si>
    <t>Carmen Dolores Ariza Gutiérrez</t>
  </si>
  <si>
    <t>252</t>
  </si>
  <si>
    <t>11001310501420190000400_</t>
  </si>
  <si>
    <t>253</t>
  </si>
  <si>
    <t>11001333400120240025700_</t>
  </si>
  <si>
    <t>025700</t>
  </si>
  <si>
    <t>254</t>
  </si>
  <si>
    <t>25000234100020240022200_</t>
  </si>
  <si>
    <t>022200</t>
  </si>
  <si>
    <t>255</t>
  </si>
  <si>
    <t>11001333360820250022900_</t>
  </si>
  <si>
    <t>022900</t>
  </si>
  <si>
    <t>Luis Fernando Navarro de la Rosa</t>
  </si>
  <si>
    <t>256</t>
  </si>
  <si>
    <t>11001334104520240024300_</t>
  </si>
  <si>
    <t>024300</t>
  </si>
  <si>
    <t>257</t>
  </si>
  <si>
    <t>11001333360920250003500_</t>
  </si>
  <si>
    <t>003500</t>
  </si>
  <si>
    <t>258</t>
  </si>
  <si>
    <t>20266301591582_</t>
  </si>
  <si>
    <t>591582</t>
  </si>
  <si>
    <t>Juana María Ayala Rodríguez y Juan José Guerrero Ayala</t>
  </si>
  <si>
    <t>259</t>
  </si>
  <si>
    <t>11001333360720250012600_</t>
  </si>
  <si>
    <t>260</t>
  </si>
  <si>
    <t>11001333400520240016300_</t>
  </si>
  <si>
    <t>261</t>
  </si>
  <si>
    <t>11001333400520240034500_</t>
  </si>
  <si>
    <t>034500</t>
  </si>
  <si>
    <t>262</t>
  </si>
  <si>
    <t>11001333360620250016100_</t>
  </si>
  <si>
    <t>263</t>
  </si>
  <si>
    <t>11001333360920250011400_</t>
  </si>
  <si>
    <t>011400</t>
  </si>
  <si>
    <t>264</t>
  </si>
  <si>
    <t>11001333360920250011500_</t>
  </si>
  <si>
    <t>011500</t>
  </si>
  <si>
    <t>265</t>
  </si>
  <si>
    <t>11001334106820240048100_</t>
  </si>
  <si>
    <t>048100</t>
  </si>
  <si>
    <t>266</t>
  </si>
  <si>
    <t>25000234100020230119100_</t>
  </si>
  <si>
    <t>119100</t>
  </si>
  <si>
    <t>267</t>
  </si>
  <si>
    <t>11001333704020220041300_</t>
  </si>
  <si>
    <t>041300</t>
  </si>
  <si>
    <t>No se envia correo va dirigido tambien a Mauricio Hernandez</t>
  </si>
  <si>
    <t>268</t>
  </si>
  <si>
    <t>11001333360720250017400_</t>
  </si>
  <si>
    <t>017400</t>
  </si>
  <si>
    <t>Savia  Salud – Alianza Medellín Antioquia E.P.S S</t>
  </si>
  <si>
    <t>269</t>
  </si>
  <si>
    <t>11001310502320150060200_</t>
  </si>
  <si>
    <t>060200</t>
  </si>
  <si>
    <t>No se envia correo va dirigido tambien a Heidy Parra</t>
  </si>
  <si>
    <t>270</t>
  </si>
  <si>
    <t>11001333360920250013300_</t>
  </si>
  <si>
    <t>013300</t>
  </si>
  <si>
    <t>271</t>
  </si>
  <si>
    <t>20266301631182_</t>
  </si>
  <si>
    <t>631182</t>
  </si>
  <si>
    <t>Yesmin Adriana Diaz Ferreira</t>
  </si>
  <si>
    <t>272</t>
  </si>
  <si>
    <t>11001310503420180008000_</t>
  </si>
  <si>
    <t>273</t>
  </si>
  <si>
    <t>20266301518322_</t>
  </si>
  <si>
    <t>518322</t>
  </si>
  <si>
    <t>Sharith Nicolle Tafur Alvarez</t>
  </si>
  <si>
    <t>274</t>
  </si>
  <si>
    <t>11001333360920250010200_</t>
  </si>
  <si>
    <t>010200</t>
  </si>
  <si>
    <t>275</t>
  </si>
  <si>
    <t>11001334106820240044300_</t>
  </si>
  <si>
    <t>044300</t>
  </si>
  <si>
    <t>276</t>
  </si>
  <si>
    <t>ESE Marco Fidel Suarez de Bello</t>
  </si>
  <si>
    <t>277</t>
  </si>
  <si>
    <t>11001333400120230000100_</t>
  </si>
  <si>
    <t>Preguntarle a Javi No genera el reporte</t>
  </si>
  <si>
    <t>278</t>
  </si>
  <si>
    <t>11001333400420220008000_</t>
  </si>
  <si>
    <t>279</t>
  </si>
  <si>
    <t>20266301237212_</t>
  </si>
  <si>
    <t>237212</t>
  </si>
  <si>
    <t>Inversiones Clinica del Meta</t>
  </si>
  <si>
    <t>280</t>
  </si>
  <si>
    <t>11001333360820250024900_</t>
  </si>
  <si>
    <t>024900</t>
  </si>
  <si>
    <t>281</t>
  </si>
  <si>
    <t>25000234100020230027800_</t>
  </si>
  <si>
    <t>282</t>
  </si>
  <si>
    <t>11001310501320130036800_</t>
  </si>
  <si>
    <t>036800</t>
  </si>
  <si>
    <t>283</t>
  </si>
  <si>
    <t>11001310501220180027600_</t>
  </si>
  <si>
    <t>027600</t>
  </si>
  <si>
    <t>284</t>
  </si>
  <si>
    <t>11001333400520240019100_</t>
  </si>
  <si>
    <t>285</t>
  </si>
  <si>
    <t>11001333360620250015200_</t>
  </si>
  <si>
    <t>015200</t>
  </si>
  <si>
    <t>286</t>
  </si>
  <si>
    <t>11001310503920180051300_</t>
  </si>
  <si>
    <t>051300</t>
  </si>
  <si>
    <t>287</t>
  </si>
  <si>
    <t>11001333360620250016500_</t>
  </si>
  <si>
    <t>288</t>
  </si>
  <si>
    <t>11001334104520230050600_</t>
  </si>
  <si>
    <t>050600</t>
  </si>
  <si>
    <t>289</t>
  </si>
  <si>
    <t>11001310502920160037500_</t>
  </si>
  <si>
    <t>037500</t>
  </si>
  <si>
    <t>290</t>
  </si>
  <si>
    <t>11001333360620250023400_</t>
  </si>
  <si>
    <t>023400</t>
  </si>
  <si>
    <t>Promotora Clínica Zona Franca de Uraba S.A.S.</t>
  </si>
  <si>
    <t>291</t>
  </si>
  <si>
    <t>20266301557772_</t>
  </si>
  <si>
    <t>557772</t>
  </si>
  <si>
    <t>Jamen Alberto Cardono Robles y Mercedes Maria Mendoza Ariza</t>
  </si>
  <si>
    <t>292</t>
  </si>
  <si>
    <t>Preguntar tambien esta solicitando Dictamen</t>
  </si>
  <si>
    <t>293</t>
  </si>
  <si>
    <t>11001310503220260000100_</t>
  </si>
  <si>
    <t>Nelcy Villafañe Barrios y Wilmar Rodriguez Vasquez</t>
  </si>
  <si>
    <t>294</t>
  </si>
  <si>
    <t>11001333400520240036200_</t>
  </si>
  <si>
    <t>036200</t>
  </si>
  <si>
    <t>295</t>
  </si>
  <si>
    <t>11001333400320230051300_</t>
  </si>
  <si>
    <t>296</t>
  </si>
  <si>
    <t>11001333360720250000500_</t>
  </si>
  <si>
    <t>297</t>
  </si>
  <si>
    <t>11001333360620250023800_</t>
  </si>
  <si>
    <t>023800</t>
  </si>
  <si>
    <t>298</t>
  </si>
  <si>
    <t>11001333400420230058500_</t>
  </si>
  <si>
    <t>058500</t>
  </si>
  <si>
    <t>299</t>
  </si>
  <si>
    <t>11001333360920250011700_</t>
  </si>
  <si>
    <t>300</t>
  </si>
  <si>
    <t>11001333400420230025200_</t>
  </si>
  <si>
    <t>025200</t>
  </si>
  <si>
    <t>301</t>
  </si>
  <si>
    <t>11001333360620250012000_</t>
  </si>
  <si>
    <t>012000</t>
  </si>
  <si>
    <t>Corporación Para Estudios en Salud- Clínica CES</t>
  </si>
  <si>
    <t>302</t>
  </si>
  <si>
    <t>11001333360920250012700_</t>
  </si>
  <si>
    <t>303</t>
  </si>
  <si>
    <t>11001333360920250008600_</t>
  </si>
  <si>
    <t>304</t>
  </si>
  <si>
    <t>11001333360920250024900_</t>
  </si>
  <si>
    <t>Gestión Salud</t>
  </si>
  <si>
    <t>DHAG:  base excel 06/04/2026 - 31/03/2026 Se solicita cierre de paquete y</t>
  </si>
  <si>
    <t>305</t>
  </si>
  <si>
    <t>76001310501320190005700_</t>
  </si>
  <si>
    <t>005700</t>
  </si>
  <si>
    <t>Kellyn  Johanna Castro Arévlo</t>
  </si>
  <si>
    <t>306</t>
  </si>
  <si>
    <t>11001333360820250025200_</t>
  </si>
  <si>
    <t>Empresa Social del Estado Pasto Salud</t>
  </si>
  <si>
    <t>DHAG: Se envia corrio a Elkin solicitando la base</t>
  </si>
  <si>
    <t>307</t>
  </si>
  <si>
    <t>11001334104520240014900_</t>
  </si>
  <si>
    <t>Hospital Regional de Duitama</t>
  </si>
  <si>
    <t xml:space="preserve">Preguntar a Javi </t>
  </si>
  <si>
    <t>308</t>
  </si>
  <si>
    <t>11001310502220190021001_</t>
  </si>
  <si>
    <t>021001</t>
  </si>
  <si>
    <t>309</t>
  </si>
  <si>
    <t>11001333380920260001400_</t>
  </si>
  <si>
    <t>001400</t>
  </si>
  <si>
    <t>310</t>
  </si>
  <si>
    <t>11001333360620250012400_</t>
  </si>
  <si>
    <t>311</t>
  </si>
  <si>
    <t>nicole Juliana López Castaño</t>
  </si>
  <si>
    <t>312</t>
  </si>
  <si>
    <t>1001333500320240014600_</t>
  </si>
  <si>
    <t>014600</t>
  </si>
  <si>
    <t>313</t>
  </si>
  <si>
    <t>11001333400120230017400_</t>
  </si>
  <si>
    <t>314</t>
  </si>
  <si>
    <t>11001333500320240016000_</t>
  </si>
  <si>
    <t>315</t>
  </si>
  <si>
    <t>11001333400120230042700_</t>
  </si>
  <si>
    <t>042700</t>
  </si>
  <si>
    <t>316</t>
  </si>
  <si>
    <t>11001333400320240013000_</t>
  </si>
  <si>
    <t>317</t>
  </si>
  <si>
    <t>Servicio Occidental de Salud S.A. S.O.S</t>
  </si>
  <si>
    <t>318</t>
  </si>
  <si>
    <t>319</t>
  </si>
  <si>
    <t>320</t>
  </si>
  <si>
    <t>11001333400320230051000_</t>
  </si>
  <si>
    <t>13/04/2026 Solicita base de paquetes</t>
  </si>
  <si>
    <t>321</t>
  </si>
  <si>
    <t>11001333400220240029500_</t>
  </si>
  <si>
    <t>029500</t>
  </si>
  <si>
    <t>Clínica las Vegas</t>
  </si>
  <si>
    <t>322</t>
  </si>
  <si>
    <t>11001333400520220054900_</t>
  </si>
  <si>
    <t>054900</t>
  </si>
  <si>
    <t>323</t>
  </si>
  <si>
    <t>11001333603720150030300_</t>
  </si>
  <si>
    <t>030300</t>
  </si>
  <si>
    <t>324</t>
  </si>
  <si>
    <t>28716568_</t>
  </si>
  <si>
    <t>716568</t>
  </si>
  <si>
    <t>Ana Miriam Arteaga Vega</t>
  </si>
  <si>
    <t>325</t>
  </si>
  <si>
    <t>11001334106820240023700_</t>
  </si>
  <si>
    <t>023700</t>
  </si>
  <si>
    <t>Se valida via temas en el número de recobros son 124</t>
  </si>
  <si>
    <t>326</t>
  </si>
  <si>
    <t>11001333400320240013700_</t>
  </si>
  <si>
    <t>013700</t>
  </si>
  <si>
    <t>327</t>
  </si>
  <si>
    <t>05001333300420230012700_</t>
  </si>
  <si>
    <t>Empresas Públicas de MedellÍn</t>
  </si>
  <si>
    <t>328</t>
  </si>
  <si>
    <t>11001310503920160075500_</t>
  </si>
  <si>
    <t>075500</t>
  </si>
  <si>
    <t>329</t>
  </si>
  <si>
    <t>330</t>
  </si>
  <si>
    <t>11001310502620180024700_</t>
  </si>
  <si>
    <t>024700</t>
  </si>
  <si>
    <t>331</t>
  </si>
  <si>
    <t>11001333380920260000400_</t>
  </si>
  <si>
    <t>332</t>
  </si>
  <si>
    <t>11001310500320150040000_</t>
  </si>
  <si>
    <t>040000</t>
  </si>
  <si>
    <t>333</t>
  </si>
  <si>
    <t>11001333504520230057700_</t>
  </si>
  <si>
    <t>057700</t>
  </si>
  <si>
    <t>pENDIENTE COMPLETAR LA INFORMACIÓN</t>
  </si>
  <si>
    <t>334</t>
  </si>
  <si>
    <t>11001310501220180036700_</t>
  </si>
  <si>
    <t>036700</t>
  </si>
  <si>
    <t>335</t>
  </si>
  <si>
    <t>11001333400220240010800_</t>
  </si>
  <si>
    <t>010800</t>
  </si>
  <si>
    <t>336</t>
  </si>
  <si>
    <t>337</t>
  </si>
  <si>
    <t>05001333301120240017400_</t>
  </si>
  <si>
    <t>Sociedad Medica Antioqueña S.A. - SOMA</t>
  </si>
  <si>
    <t>17/4/26 Se solicitó a Sergio Mauricio que envíe un nuevo apoyo técnico, dado que el recibido carece de información necesaria</t>
  </si>
  <si>
    <t>338</t>
  </si>
  <si>
    <t>11001333400320250052400_</t>
  </si>
  <si>
    <t>052400</t>
  </si>
  <si>
    <t>Hospital Departamental de Granada E.S.E</t>
  </si>
  <si>
    <t>339</t>
  </si>
  <si>
    <t>11001333400220240026000_</t>
  </si>
  <si>
    <t>026000</t>
  </si>
  <si>
    <t>340</t>
  </si>
  <si>
    <t>11001334106820240026700_</t>
  </si>
  <si>
    <t>026700</t>
  </si>
  <si>
    <t>341</t>
  </si>
  <si>
    <t>11001333400320240040800_</t>
  </si>
  <si>
    <t>040800</t>
  </si>
  <si>
    <t>Preguntarle a Javi -Reenvia correo 29/04/2026 //  realice la consulta con recobro inicial y final (Una tabla donde identifique plenamente el número de recobro precise el item o recobro que se encuentre afectado por el fenómeno de la prescripción, en caso de estarlo, debe tener en cuenta cada caso, los periodos de presentación de la petición y/ o comunicación de la respuesta definitiva, incluyendo el periodo de pandemia si es que lo cobijo.)</t>
  </si>
  <si>
    <t>342</t>
  </si>
  <si>
    <t>343</t>
  </si>
  <si>
    <t>344</t>
  </si>
  <si>
    <t>11001310503420150037100_</t>
  </si>
  <si>
    <t>037100</t>
  </si>
  <si>
    <t>345</t>
  </si>
  <si>
    <t>11001333400320220057800_</t>
  </si>
  <si>
    <t>057800</t>
  </si>
  <si>
    <t>346</t>
  </si>
  <si>
    <t>11001333360720250021800_</t>
  </si>
  <si>
    <t>021800</t>
  </si>
  <si>
    <t>347</t>
  </si>
  <si>
    <t>348</t>
  </si>
  <si>
    <t>11001333360620250018600_</t>
  </si>
  <si>
    <t>349</t>
  </si>
  <si>
    <t>11001333360920250021700_</t>
  </si>
  <si>
    <t>350</t>
  </si>
  <si>
    <t>11001333400320240012200_</t>
  </si>
  <si>
    <t>012200</t>
  </si>
  <si>
    <t>351</t>
  </si>
  <si>
    <t>25000234100020240035700_</t>
  </si>
  <si>
    <t>352</t>
  </si>
  <si>
    <t>11001333360620250024400_</t>
  </si>
  <si>
    <t>353</t>
  </si>
  <si>
    <t>11001410500920260001100_</t>
  </si>
  <si>
    <t>Karen Astrid Conejo Sanchez</t>
  </si>
  <si>
    <t>354</t>
  </si>
  <si>
    <t>11001333360620250012700_</t>
  </si>
  <si>
    <t>355</t>
  </si>
  <si>
    <t>05001410500920250056900_</t>
  </si>
  <si>
    <t>056900</t>
  </si>
  <si>
    <t>Dora Ligia Arboleda Rios</t>
  </si>
  <si>
    <t>356</t>
  </si>
  <si>
    <t>11001333360620250018800_</t>
  </si>
  <si>
    <t>018800</t>
  </si>
  <si>
    <t>357</t>
  </si>
  <si>
    <t>11001333400320240025500_</t>
  </si>
  <si>
    <t>DHAG: 21/04/2026  Vía teams envia el archivo - La apoderada esta realizando la consulta ya que parece que le enviaron mal el archivo -  Validar con la apoderada la cantidad de reclmaciones 503/207</t>
  </si>
  <si>
    <t>358</t>
  </si>
  <si>
    <t>359</t>
  </si>
  <si>
    <t>11001333380620260000900_</t>
  </si>
  <si>
    <t>E.S.E. Marco Fidel Suárez de Bello</t>
  </si>
  <si>
    <t>360</t>
  </si>
  <si>
    <t>20266301884922_</t>
  </si>
  <si>
    <t>884922</t>
  </si>
  <si>
    <t>361</t>
  </si>
  <si>
    <t>11001333400220210039400_</t>
  </si>
  <si>
    <t>039400</t>
  </si>
  <si>
    <t>362</t>
  </si>
  <si>
    <t>11001333400420210020300_</t>
  </si>
  <si>
    <t>020300</t>
  </si>
  <si>
    <t>363</t>
  </si>
  <si>
    <t>11001333400420220045800_</t>
  </si>
  <si>
    <t>045800</t>
  </si>
  <si>
    <t>364</t>
  </si>
  <si>
    <t>11001310500920150039900_</t>
  </si>
  <si>
    <t>365</t>
  </si>
  <si>
    <t>11001310502820160015100_</t>
  </si>
  <si>
    <t>015100</t>
  </si>
  <si>
    <t>366</t>
  </si>
  <si>
    <t>11001310503520250026800_</t>
  </si>
  <si>
    <t>026800</t>
  </si>
  <si>
    <t>Sandra Patricia Rengifo Durango</t>
  </si>
  <si>
    <t>367</t>
  </si>
  <si>
    <t>11001310500520180056700_</t>
  </si>
  <si>
    <t>056700</t>
  </si>
  <si>
    <t>368</t>
  </si>
  <si>
    <t>11001334106820240016100_</t>
  </si>
  <si>
    <t>369</t>
  </si>
  <si>
    <t>11001333400220240026700_</t>
  </si>
  <si>
    <t>370</t>
  </si>
  <si>
    <t>11001310501020180038300_</t>
  </si>
  <si>
    <t>038300</t>
  </si>
  <si>
    <t>371</t>
  </si>
  <si>
    <t>Solicitado a DGTIC con el ticket No. 39147</t>
  </si>
  <si>
    <t>372</t>
  </si>
  <si>
    <t>El 22 de mayo Lina realiza reiteración
El 26 de mayo CT reenvía a GGR</t>
  </si>
  <si>
    <t>373</t>
  </si>
  <si>
    <t>374</t>
  </si>
  <si>
    <t>20266302062202_</t>
  </si>
  <si>
    <t>062202</t>
  </si>
  <si>
    <t>Dana Lize Carabali Benitez</t>
  </si>
  <si>
    <t>375</t>
  </si>
  <si>
    <t>20266301985752_</t>
  </si>
  <si>
    <t>985752</t>
  </si>
  <si>
    <t>Jazmin Isabel, Maria Camila, Wilmer Josue y Camilo Andres Pardo Alvarez</t>
  </si>
  <si>
    <t>376</t>
  </si>
  <si>
    <t>20266302082692_</t>
  </si>
  <si>
    <t>082692</t>
  </si>
  <si>
    <t>Enrique Rafael Ayala Suarez y Ana Teresa Niebles Camargo</t>
  </si>
  <si>
    <t>377</t>
  </si>
  <si>
    <t>11001334106820240034800_</t>
  </si>
  <si>
    <t>034800</t>
  </si>
  <si>
    <t>378</t>
  </si>
  <si>
    <t>11001333360620250011600_</t>
  </si>
  <si>
    <t>379</t>
  </si>
  <si>
    <t>380</t>
  </si>
  <si>
    <t>11001333400220230000600_</t>
  </si>
  <si>
    <t>000600</t>
  </si>
  <si>
    <t>381</t>
  </si>
  <si>
    <t>11001333360920250001900_</t>
  </si>
  <si>
    <t>001900</t>
  </si>
  <si>
    <t>382</t>
  </si>
  <si>
    <t>11001333360620250012500_</t>
  </si>
  <si>
    <t>383</t>
  </si>
  <si>
    <t>20266302125282 _</t>
  </si>
  <si>
    <t>125282</t>
  </si>
  <si>
    <t>Yurgi Migdalia Chaviel y Yurni Jesús Jiménez Chaviel</t>
  </si>
  <si>
    <t>384</t>
  </si>
  <si>
    <t>11001334104520230045600_</t>
  </si>
  <si>
    <t>045600</t>
  </si>
  <si>
    <t>385</t>
  </si>
  <si>
    <t>11001333400220230040900_</t>
  </si>
  <si>
    <t>386</t>
  </si>
  <si>
    <t>387</t>
  </si>
  <si>
    <t>388</t>
  </si>
  <si>
    <t>11001333400320240051400_</t>
  </si>
  <si>
    <t>051400</t>
  </si>
  <si>
    <t>389</t>
  </si>
  <si>
    <t>11001310503120180035600_</t>
  </si>
  <si>
    <t>035600</t>
  </si>
  <si>
    <t>390</t>
  </si>
  <si>
    <t>391</t>
  </si>
  <si>
    <t>11001333400520240004000 _</t>
  </si>
  <si>
    <t>004000</t>
  </si>
  <si>
    <t>392</t>
  </si>
  <si>
    <t>11001334106820240023100_</t>
  </si>
  <si>
    <t>Fundación Hospital San Pedro</t>
  </si>
  <si>
    <t>393</t>
  </si>
  <si>
    <t>11001334106820240038100_</t>
  </si>
  <si>
    <t>394</t>
  </si>
  <si>
    <t>20266302065662_</t>
  </si>
  <si>
    <t>065662</t>
  </si>
  <si>
    <t>Margarita Maria Berrio Castro</t>
  </si>
  <si>
    <t>395</t>
  </si>
  <si>
    <t>11001333380820260004500_</t>
  </si>
  <si>
    <t>004500</t>
  </si>
  <si>
    <t>396</t>
  </si>
  <si>
    <t>11001310504720250017100_</t>
  </si>
  <si>
    <t>017100</t>
  </si>
  <si>
    <t>Irma Lucia Rodriguez</t>
  </si>
  <si>
    <t>397</t>
  </si>
  <si>
    <t>11001333400520240023700_</t>
  </si>
  <si>
    <t>398</t>
  </si>
  <si>
    <t>399</t>
  </si>
  <si>
    <t>Solicitud especial</t>
  </si>
  <si>
    <t>400</t>
  </si>
  <si>
    <t>11001334106820240041200_</t>
  </si>
  <si>
    <t>Le pregunto via teams la cantidad de items el archivo tiene 1.000</t>
  </si>
  <si>
    <t>401</t>
  </si>
  <si>
    <t>11001333400620240020000_</t>
  </si>
  <si>
    <t>020000</t>
  </si>
  <si>
    <t>402</t>
  </si>
  <si>
    <t>05001310502220240014900 _</t>
  </si>
  <si>
    <t>Astrid Yolima Restrepo Gonzalez</t>
  </si>
  <si>
    <t>403</t>
  </si>
  <si>
    <t>11001333400520240024100_</t>
  </si>
  <si>
    <t>404</t>
  </si>
  <si>
    <t>11001333400120240036300_</t>
  </si>
  <si>
    <t>036300</t>
  </si>
  <si>
    <t>Reenvia correo 29/04/2026</t>
  </si>
  <si>
    <t>405</t>
  </si>
  <si>
    <t>11001333400120240019000_</t>
  </si>
  <si>
    <t>019000</t>
  </si>
  <si>
    <t>406</t>
  </si>
  <si>
    <t>11001333360620250018700_</t>
  </si>
  <si>
    <t>018700</t>
  </si>
  <si>
    <t>407</t>
  </si>
  <si>
    <t>11001333400220250000400_</t>
  </si>
  <si>
    <t>408</t>
  </si>
  <si>
    <t>se generó transfer</t>
  </si>
  <si>
    <t>409</t>
  </si>
  <si>
    <t>20266302123712_</t>
  </si>
  <si>
    <t>123712</t>
  </si>
  <si>
    <t>María Enid Zambrano Chandillo</t>
  </si>
  <si>
    <t>410</t>
  </si>
  <si>
    <t>11001310501220180017700_</t>
  </si>
  <si>
    <t>017700</t>
  </si>
  <si>
    <t>411</t>
  </si>
  <si>
    <t>11001333400220240016900_</t>
  </si>
  <si>
    <t>016900</t>
  </si>
  <si>
    <t>412</t>
  </si>
  <si>
    <t>20266302349002_</t>
  </si>
  <si>
    <t>349002</t>
  </si>
  <si>
    <t>Luz Estella Marquez Feria</t>
  </si>
  <si>
    <t>413</t>
  </si>
  <si>
    <t>20266302280832_</t>
  </si>
  <si>
    <t>280832</t>
  </si>
  <si>
    <t>Clínica del Occidente S.A</t>
  </si>
  <si>
    <t>414</t>
  </si>
  <si>
    <t>11001333400520240009000_</t>
  </si>
  <si>
    <t>415</t>
  </si>
  <si>
    <t>11001333360720250001900_</t>
  </si>
  <si>
    <t>416</t>
  </si>
  <si>
    <t>11001333360820250015000_</t>
  </si>
  <si>
    <t>015000</t>
  </si>
  <si>
    <t>417</t>
  </si>
  <si>
    <t>11001310500220250019200 _</t>
  </si>
  <si>
    <t>Tatiana Andrea Chiago Ruppi</t>
  </si>
  <si>
    <t>418</t>
  </si>
  <si>
    <t>20266302125282_</t>
  </si>
  <si>
    <t>419</t>
  </si>
  <si>
    <t>11001310501920210037100 _</t>
  </si>
  <si>
    <t>420</t>
  </si>
  <si>
    <t>11001310501920150034800_</t>
  </si>
  <si>
    <t>421</t>
  </si>
  <si>
    <t>11001310500520150080800_</t>
  </si>
  <si>
    <t>080800</t>
  </si>
  <si>
    <t>422</t>
  </si>
  <si>
    <t>11001333360920250009000_</t>
  </si>
  <si>
    <t>423</t>
  </si>
  <si>
    <t>11001333360820250018800_</t>
  </si>
  <si>
    <t>424</t>
  </si>
  <si>
    <t>11001310501820160015100_</t>
  </si>
  <si>
    <t>425</t>
  </si>
  <si>
    <t>11001334106820240031200_</t>
  </si>
  <si>
    <t>031200</t>
  </si>
  <si>
    <t>426</t>
  </si>
  <si>
    <t>11001333380820260004400_</t>
  </si>
  <si>
    <t>Congregacion Hermanas de la Caridad Dominicanas de la Presentacion de la Santisima Virgen – Clínica Palermo</t>
  </si>
  <si>
    <t>427</t>
  </si>
  <si>
    <t>11001333400620220027000 _</t>
  </si>
  <si>
    <t>027000</t>
  </si>
  <si>
    <t xml:space="preserve">Sociedad Médica Antioqueña S.A. Soma </t>
  </si>
  <si>
    <t>428</t>
  </si>
  <si>
    <t>11001333360920250008500_</t>
  </si>
  <si>
    <t>008500</t>
  </si>
  <si>
    <t>429</t>
  </si>
  <si>
    <t>11001333380820260001400_</t>
  </si>
  <si>
    <t>ESE Hospital San Pedro y San Pablo le la Virginia</t>
  </si>
  <si>
    <t>430</t>
  </si>
  <si>
    <t>11001310503920170035600_</t>
  </si>
  <si>
    <t>431</t>
  </si>
  <si>
    <t>432</t>
  </si>
  <si>
    <t>11001310501420180064700_</t>
  </si>
  <si>
    <t>064700</t>
  </si>
  <si>
    <t>433</t>
  </si>
  <si>
    <t>11001333400520230045700_</t>
  </si>
  <si>
    <t>045700</t>
  </si>
  <si>
    <t>Z</t>
  </si>
  <si>
    <t>434</t>
  </si>
  <si>
    <t>0039600</t>
  </si>
  <si>
    <t>Servicios Occidentales de Salud SOS</t>
  </si>
  <si>
    <t>435</t>
  </si>
  <si>
    <t>11001333400420240008900_</t>
  </si>
  <si>
    <t>436</t>
  </si>
  <si>
    <t>11001334104520240014000_</t>
  </si>
  <si>
    <t>014000</t>
  </si>
  <si>
    <t>437</t>
  </si>
  <si>
    <t>11001333400520240021200_</t>
  </si>
  <si>
    <t>no asignar</t>
  </si>
  <si>
    <t>438</t>
  </si>
  <si>
    <t>11001333400320240016500_</t>
  </si>
  <si>
    <t>439</t>
  </si>
  <si>
    <t>11001333400320240020200_</t>
  </si>
  <si>
    <t>440</t>
  </si>
  <si>
    <t>11001310502920260006100_</t>
  </si>
  <si>
    <t>006100</t>
  </si>
  <si>
    <t>Mónica Alexandra Meneses Revelo</t>
  </si>
  <si>
    <t>441</t>
  </si>
  <si>
    <t>11001333360920250008900_</t>
  </si>
  <si>
    <t>442</t>
  </si>
  <si>
    <t>1001333360720250003000_</t>
  </si>
  <si>
    <t>003000</t>
  </si>
  <si>
    <t>443</t>
  </si>
  <si>
    <t>11001310502920160037600_</t>
  </si>
  <si>
    <t>444</t>
  </si>
  <si>
    <t>445</t>
  </si>
  <si>
    <t>11001310501320150009500_</t>
  </si>
  <si>
    <t>446</t>
  </si>
  <si>
    <t>11001333400220240026600_</t>
  </si>
  <si>
    <t>447</t>
  </si>
  <si>
    <t>11001333400220240022600 _</t>
  </si>
  <si>
    <t>299,556,771,00</t>
  </si>
  <si>
    <t>448</t>
  </si>
  <si>
    <t>11001310500320150059400_</t>
  </si>
  <si>
    <t>059400</t>
  </si>
  <si>
    <t xml:space="preserve">Salud colpatria EPS </t>
  </si>
  <si>
    <t>449</t>
  </si>
  <si>
    <t>11001310500520250001100 _</t>
  </si>
  <si>
    <t xml:space="preserve">Shirley Lorena Pulgarin Sanchez </t>
  </si>
  <si>
    <t>450</t>
  </si>
  <si>
    <t>11001333400420240024500_</t>
  </si>
  <si>
    <t>024500</t>
  </si>
  <si>
    <t>451</t>
  </si>
  <si>
    <t>11001333360820250023000_</t>
  </si>
  <si>
    <t>Promotora Clínica Zona Franca de Uraba S.A.S </t>
  </si>
  <si>
    <t>452</t>
  </si>
  <si>
    <t>11001310500920140043300_</t>
  </si>
  <si>
    <t>453</t>
  </si>
  <si>
    <t>11001310505020250012200_</t>
  </si>
  <si>
    <t>Clínica del Trabajador S.A.S.</t>
  </si>
  <si>
    <t>454</t>
  </si>
  <si>
    <t>11001310502620250018700_</t>
  </si>
  <si>
    <t>Irlanda Cecilia Acosta Portilla, Karol Yulieth Alvarez Acosta  y Yeri Andres Alvarez Acosta</t>
  </si>
  <si>
    <t>455</t>
  </si>
  <si>
    <t>20266302158922_</t>
  </si>
  <si>
    <t>158922</t>
  </si>
  <si>
    <t xml:space="preserve">Luz Mery Menza Ospina </t>
  </si>
  <si>
    <t>456</t>
  </si>
  <si>
    <t>20266301606852 _</t>
  </si>
  <si>
    <t>606852</t>
  </si>
  <si>
    <t>TRAUMEDICAL S.A.S.</t>
  </si>
  <si>
    <t>457</t>
  </si>
  <si>
    <t>11001410500120260001900_</t>
  </si>
  <si>
    <t xml:space="preserve">Mariela Lidia Ortega Diaz </t>
  </si>
  <si>
    <t>458</t>
  </si>
  <si>
    <t>11001310501320190004300_</t>
  </si>
  <si>
    <t>459</t>
  </si>
  <si>
    <t>11001334106820230047600_</t>
  </si>
  <si>
    <t>047600</t>
  </si>
  <si>
    <t>E.S.E Hospital Departamental San Vicente de Paul Garzón Huila</t>
  </si>
  <si>
    <t>460</t>
  </si>
  <si>
    <t>25000234100020230000700_</t>
  </si>
  <si>
    <t xml:space="preserve">Clinica de Antioquia </t>
  </si>
  <si>
    <t>461</t>
  </si>
  <si>
    <t>11001333500420240015300_</t>
  </si>
  <si>
    <t>Aliansalud EPS S.A</t>
  </si>
  <si>
    <t>462</t>
  </si>
  <si>
    <t>11001310503420180005000 _</t>
  </si>
  <si>
    <t>El 25 de mayo solicitó el reporte BDEX, el cual se elevó mediante Mesa de Servicios</t>
  </si>
  <si>
    <t>463</t>
  </si>
  <si>
    <t>11001333400520240009800_</t>
  </si>
  <si>
    <t>464</t>
  </si>
  <si>
    <t>11001333360820250007200 _</t>
  </si>
  <si>
    <t>465</t>
  </si>
  <si>
    <t>11001333400220240050600 _</t>
  </si>
  <si>
    <t>466</t>
  </si>
  <si>
    <t>11001333400120220030700_</t>
  </si>
  <si>
    <t>030700</t>
  </si>
  <si>
    <t>467</t>
  </si>
  <si>
    <t>11001310501320160009600_</t>
  </si>
  <si>
    <t>009600</t>
  </si>
  <si>
    <t>468</t>
  </si>
  <si>
    <t>11001333380920260000800_</t>
  </si>
  <si>
    <t>000800</t>
  </si>
  <si>
    <t xml:space="preserve">E.S.E Carme Emilia Ospina </t>
  </si>
  <si>
    <t>469</t>
  </si>
  <si>
    <t>11001333400520240011400_</t>
  </si>
  <si>
    <t>470</t>
  </si>
  <si>
    <t>11001333360620250024100 _</t>
  </si>
  <si>
    <t>471</t>
  </si>
  <si>
    <t>11001333400220220020700 _</t>
  </si>
  <si>
    <t>472</t>
  </si>
  <si>
    <t>11001333400420240026500 _</t>
  </si>
  <si>
    <t>473</t>
  </si>
  <si>
    <t>111001310501320160009600_</t>
  </si>
  <si>
    <t>474</t>
  </si>
  <si>
    <t>11001333400520240012800 _</t>
  </si>
  <si>
    <t>475</t>
  </si>
  <si>
    <t>11001333400520240002000_</t>
  </si>
  <si>
    <t>02000</t>
  </si>
  <si>
    <t>476</t>
  </si>
  <si>
    <t>11001334104520240024900_</t>
  </si>
  <si>
    <t xml:space="preserve">Fundacion Fosunab </t>
  </si>
  <si>
    <t>477</t>
  </si>
  <si>
    <t>25000234100020230031700_</t>
  </si>
  <si>
    <t>031700</t>
  </si>
  <si>
    <t>Se envía a Edinson Mauricio</t>
  </si>
  <si>
    <t>478</t>
  </si>
  <si>
    <t>11001333400520240016900 _</t>
  </si>
  <si>
    <t xml:space="preserve"> $ 232.921.563,89 </t>
  </si>
  <si>
    <t>479</t>
  </si>
  <si>
    <t>11001334106820240027700_</t>
  </si>
  <si>
    <t>27700</t>
  </si>
  <si>
    <t>480</t>
  </si>
  <si>
    <t>11001310500820250014800_</t>
  </si>
  <si>
    <t>014800</t>
  </si>
  <si>
    <t>María Erminda Caicedo de Guzmán</t>
  </si>
  <si>
    <t>481</t>
  </si>
  <si>
    <t>482</t>
  </si>
  <si>
    <t>11001310501020180018300_</t>
  </si>
  <si>
    <t>018300</t>
  </si>
  <si>
    <t>483</t>
  </si>
  <si>
    <t>11001310500820190015200_</t>
  </si>
  <si>
    <t>484</t>
  </si>
  <si>
    <t>11001333360720250011800_</t>
  </si>
  <si>
    <t>011800</t>
  </si>
  <si>
    <t>485</t>
  </si>
  <si>
    <t xml:space="preserve">11001310504520250023900_ </t>
  </si>
  <si>
    <t> Tatiana Lucía Casas López</t>
  </si>
  <si>
    <t>486</t>
  </si>
  <si>
    <t xml:space="preserve"> 11001310502420180067600_</t>
  </si>
  <si>
    <t>067600</t>
  </si>
  <si>
    <t>487</t>
  </si>
  <si>
    <t>11001333380820260005300_</t>
  </si>
  <si>
    <t xml:space="preserve">Avidanti S.A.S </t>
  </si>
  <si>
    <t xml:space="preserve">Borradores  falta analisis </t>
  </si>
  <si>
    <t>488</t>
  </si>
  <si>
    <t>11001334106820240013400_</t>
  </si>
  <si>
    <t>489</t>
  </si>
  <si>
    <t>11001333400220240051400_</t>
  </si>
  <si>
    <t>490</t>
  </si>
  <si>
    <t>76001310501320160024800_</t>
  </si>
  <si>
    <t>024800</t>
  </si>
  <si>
    <t>Emssanar E.S.S</t>
  </si>
  <si>
    <t>241.308.736.5</t>
  </si>
  <si>
    <t>491</t>
  </si>
  <si>
    <t>11001333380820260007000_</t>
  </si>
  <si>
    <t>0007000</t>
  </si>
  <si>
    <t xml:space="preserve">se genero reporte de las otras entidades </t>
  </si>
  <si>
    <t>492</t>
  </si>
  <si>
    <t>11001310502820170001600_</t>
  </si>
  <si>
    <t>493</t>
  </si>
  <si>
    <t>11001333360820250015400_</t>
  </si>
  <si>
    <t>015400</t>
  </si>
  <si>
    <t>494</t>
  </si>
  <si>
    <t>11001333400520240008900_</t>
  </si>
  <si>
    <t>495</t>
  </si>
  <si>
    <t>11001334104520240009800_</t>
  </si>
  <si>
    <t>496</t>
  </si>
  <si>
    <t>11001333400220240034900_</t>
  </si>
  <si>
    <t>034900</t>
  </si>
  <si>
    <t>107,428,792.10 </t>
  </si>
  <si>
    <t>497</t>
  </si>
  <si>
    <t>11001333380820260009000_</t>
  </si>
  <si>
    <t>Sociedad Medica Rionegro S.A.- Clinica Somer S.A </t>
  </si>
  <si>
    <t>498</t>
  </si>
  <si>
    <t>11001333400620220025200_</t>
  </si>
  <si>
    <t xml:space="preserve">se pregunta apoderado cuales son los radicados </t>
  </si>
  <si>
    <t>499</t>
  </si>
  <si>
    <t>11001310501020180009400_</t>
  </si>
  <si>
    <r>
      <t>30.557.486</t>
    </r>
    <r>
      <rPr>
        <sz val="12"/>
        <color rgb="FF000000"/>
        <rFont val="Aptos"/>
        <family val="2"/>
      </rPr>
      <t>.</t>
    </r>
  </si>
  <si>
    <t>500</t>
  </si>
  <si>
    <t xml:space="preserve">Promotora Clinica Zona Franca de Uraba </t>
  </si>
  <si>
    <t>501</t>
  </si>
  <si>
    <t>11001310501320180037000_</t>
  </si>
  <si>
    <t>037000</t>
  </si>
  <si>
    <t>502</t>
  </si>
  <si>
    <t>11001310502520150020800_</t>
  </si>
  <si>
    <t>503</t>
  </si>
  <si>
    <t>11001333400520240013600_</t>
  </si>
  <si>
    <t>013600</t>
  </si>
  <si>
    <t>504</t>
  </si>
  <si>
    <t>11001333400520240017600_</t>
  </si>
  <si>
    <t>017600</t>
  </si>
  <si>
    <t>505</t>
  </si>
  <si>
    <t>11001333400520240014500 _</t>
  </si>
  <si>
    <t>014500</t>
  </si>
  <si>
    <t>506</t>
  </si>
  <si>
    <t>11001410501020260000800 _</t>
  </si>
  <si>
    <t>Alba Alicia Ordoñez Adarme</t>
  </si>
  <si>
    <t>507</t>
  </si>
  <si>
    <t>11001333360820250015600_</t>
  </si>
  <si>
    <t>Enviado a Edinson Mauricio Hernández Marique</t>
  </si>
  <si>
    <t>508</t>
  </si>
  <si>
    <t>20266302697132_</t>
  </si>
  <si>
    <t>697132</t>
  </si>
  <si>
    <t>509</t>
  </si>
  <si>
    <t>11001310500920150024700_</t>
  </si>
  <si>
    <t xml:space="preserve">Comfandi EPS </t>
  </si>
  <si>
    <t>510</t>
  </si>
  <si>
    <t>11001333400520240012500_</t>
  </si>
  <si>
    <t>511</t>
  </si>
  <si>
    <t>512</t>
  </si>
  <si>
    <t>11001333400120240006000_</t>
  </si>
  <si>
    <t>0006000</t>
  </si>
  <si>
    <t>513</t>
  </si>
  <si>
    <t>11001334104520220061100_</t>
  </si>
  <si>
    <t>061100</t>
  </si>
  <si>
    <t>514</t>
  </si>
  <si>
    <t>11001333360820250018900_</t>
  </si>
  <si>
    <t>018900</t>
  </si>
  <si>
    <t>515</t>
  </si>
  <si>
    <t>11001333400420240028200_</t>
  </si>
  <si>
    <t>028200</t>
  </si>
  <si>
    <t>516</t>
  </si>
  <si>
    <t>11001333400520240014000_</t>
  </si>
  <si>
    <t>517</t>
  </si>
  <si>
    <t>518</t>
  </si>
  <si>
    <t>11001333360820250025800_</t>
  </si>
  <si>
    <t>025800</t>
  </si>
  <si>
    <t>Clinica Jaller S.A.S</t>
  </si>
  <si>
    <t xml:space="preserve">se envia correo apoderada solictado base excel organizada </t>
  </si>
  <si>
    <t>519</t>
  </si>
  <si>
    <t>11001333400220240051000_</t>
  </si>
  <si>
    <t>520</t>
  </si>
  <si>
    <t>05001310502320190032000_</t>
  </si>
  <si>
    <t>521</t>
  </si>
  <si>
    <t>11001333400520230052500 _</t>
  </si>
  <si>
    <t>052500</t>
  </si>
  <si>
    <t>522</t>
  </si>
  <si>
    <t>523</t>
  </si>
  <si>
    <t>11001310500120170063100_</t>
  </si>
  <si>
    <t>063100</t>
  </si>
  <si>
    <t>524</t>
  </si>
  <si>
    <t>11001333380720260001600_</t>
  </si>
  <si>
    <t>525</t>
  </si>
  <si>
    <t>11001333380720260003000_</t>
  </si>
  <si>
    <t>526</t>
  </si>
  <si>
    <t>#</t>
  </si>
  <si>
    <t>Fecha de Solicitud</t>
  </si>
  <si>
    <t>Solicitud de Concepto Técnico</t>
  </si>
  <si>
    <t>Solicitante GR</t>
  </si>
  <si>
    <t>Proceso GGR</t>
  </si>
  <si>
    <t>¿En Liquidación?</t>
  </si>
  <si>
    <t>Procedimiento Administrativo</t>
  </si>
  <si>
    <t>Entidad Reclamante</t>
  </si>
  <si>
    <t>Causal(es)</t>
  </si>
  <si>
    <t>Ítems</t>
  </si>
  <si>
    <t>Valor ($)</t>
  </si>
  <si>
    <t>Memorando Respuesta</t>
  </si>
  <si>
    <t>Ítems NO PROCEDE</t>
  </si>
  <si>
    <t>Valor Final Concepto ($)</t>
  </si>
  <si>
    <t>Profesional</t>
  </si>
  <si>
    <t>Fecha Envío Calidad</t>
  </si>
  <si>
    <t>Fecha Respuesta Calidad</t>
  </si>
  <si>
    <t>Fecha Envío Firma</t>
  </si>
  <si>
    <t>ESTADO2</t>
  </si>
  <si>
    <t>Inicio</t>
  </si>
  <si>
    <t>Fin</t>
  </si>
  <si>
    <t>Cálculo</t>
  </si>
  <si>
    <t>No</t>
  </si>
  <si>
    <t>01 Recobros</t>
  </si>
  <si>
    <t>Duplicados | ID Suministro | MVP</t>
  </si>
  <si>
    <t>ENVIADO</t>
  </si>
  <si>
    <t>02 Reclamaciones</t>
  </si>
  <si>
    <t>Clínica Mediláser S.A.S</t>
  </si>
  <si>
    <t>Duplicados</t>
  </si>
  <si>
    <t>ID Suministro | Inconsistencia en soportes | MVP | PBS | VND | Duplicados</t>
  </si>
  <si>
    <t>Redes IMAT Clínica de Fracturas S.A.S</t>
  </si>
  <si>
    <t>Duplicados | MVP</t>
  </si>
  <si>
    <t>MVP</t>
  </si>
  <si>
    <t>E.S.E Hospital Cesar Uribe Piedrahita</t>
  </si>
  <si>
    <t>E.S.E Subred Integrada de Servicios de Salud Norte</t>
  </si>
  <si>
    <t>Prescripción y caducidad</t>
  </si>
  <si>
    <t>Duplicados | ID Suministro | BDUA | Inconsistencia en soportes | Exclusión | PBS</t>
  </si>
  <si>
    <t>Andrea Camila Páez Espitia | Deisy Liliana Velásquez Alarcón | Diana Paola Espinoza Herrera | Luisa Fernanda Ocampo Cespedes | María Angélica Madera Pérez | Mayra Alejandra Pérez Bejarano</t>
  </si>
  <si>
    <t>Resolución 0150376</t>
  </si>
  <si>
    <t>Especialistas Asociados S.A</t>
  </si>
  <si>
    <t>Inconsistencia en soportes | Inconsistencia + REPS | REPS | RNEC</t>
  </si>
  <si>
    <t>Andrea Camila Páez Espitia | Jennin Marcela Mora Morales | Angie Viviana Morales Villaizán | Alexis Manuel Barroso Romero | Diana Paola Espinoza Herrera | María Angélica Ramos Parrado | Zuley Katherin Mojica Rojas | Diana Margarita Gutiérrez Pérez</t>
  </si>
  <si>
    <t>Fundación Hospital Infantil Club Noel</t>
  </si>
  <si>
    <t>Centro Integral de Rehabilitación CIERE S.A.S</t>
  </si>
  <si>
    <t>Clínica altos de San Vicente S.A.S</t>
  </si>
  <si>
    <t>Auto 513</t>
  </si>
  <si>
    <t>Caja de Compensación Familiar CAFAM</t>
  </si>
  <si>
    <t>E.S.E Hospital Local de Puerto López</t>
  </si>
  <si>
    <t>Duplicados o Pagos Dobles</t>
  </si>
  <si>
    <t>Tecnología Diagnóstica del Sur S.A.S</t>
  </si>
  <si>
    <t>Centro Médico Quirúrgico La Riviera S.A.S</t>
  </si>
  <si>
    <t>Clínica Asotrauma S.A.S</t>
  </si>
  <si>
    <t>Clínica Santa Ana S.A.S</t>
  </si>
  <si>
    <t>Cruz Roja Colombiana Seccional Cundinamarca y Bogotá</t>
  </si>
  <si>
    <t>Extemporaneidad | MVP</t>
  </si>
  <si>
    <t>Hermanas de la Caridad Dominicas de la Presentación de la Santísima Vírgen</t>
  </si>
  <si>
    <t>Inconsistencia en soportes</t>
  </si>
  <si>
    <t>Clínica Pajonal S.A.S</t>
  </si>
  <si>
    <t>Clínica San José de Luruaco IPS Limitada</t>
  </si>
  <si>
    <t>Hospiclinic de Colombia S.A.S</t>
  </si>
  <si>
    <t>Clínica Uros S.A.S</t>
  </si>
  <si>
    <t>Sub Salud S.A.S</t>
  </si>
  <si>
    <t>Centro Médico y de Rehabilitación Bahía S.A.S</t>
  </si>
  <si>
    <t>Cuerpo de Bomberos Voluntarios de Yopal</t>
  </si>
  <si>
    <t>Cuerpo de Bomberos Voluntarios de Popayan</t>
  </si>
  <si>
    <t>Organización de Imagenología Colombiana O.I.C S.A</t>
  </si>
  <si>
    <t>Centros Hospitalarios del Caribe S.A.S</t>
  </si>
  <si>
    <t>Clínica Salud Social S.A.S</t>
  </si>
  <si>
    <t>Sociedad de Cirugía de Bogotá Hospital de San José</t>
  </si>
  <si>
    <t xml:space="preserve">E.S.E Hospital Manuel Uribe Ángel </t>
  </si>
  <si>
    <t>Inconsistencia en soportes + MVP</t>
  </si>
  <si>
    <t>Emergencia Médica Especializada S.A.S</t>
  </si>
  <si>
    <t>E.S.E Hospital San Rafael Itagüi</t>
  </si>
  <si>
    <t>E.S.E Red de Salud del Suroriente - Hospital Carlos Carmona M</t>
  </si>
  <si>
    <t>Clínica General del Caribe S.A</t>
  </si>
  <si>
    <t>fundación Hospital de La Misericordia</t>
  </si>
  <si>
    <t>Clínica San Francisco de Asis S.A.S</t>
  </si>
  <si>
    <t>Servicios incluidos y/o no justificados en la atención integral</t>
  </si>
  <si>
    <t>E.S.E Hospital Regional Alfonso Jaramillo Salazar</t>
  </si>
  <si>
    <t>E.S.E Hospital San Vicente de Arauca</t>
  </si>
  <si>
    <t>RUC Magdalena</t>
  </si>
  <si>
    <t>Sociedad San José de Torices S.A.S</t>
  </si>
  <si>
    <t>Ambulancias S.P.I S.A.S</t>
  </si>
  <si>
    <t>ID Suministro | Duplicados</t>
  </si>
  <si>
    <t>Dumian Medical S.A.S</t>
  </si>
  <si>
    <t>Duplicados o Pagos Dobles | MVP</t>
  </si>
  <si>
    <t>Grupo Ambulancias J1 S.A.S</t>
  </si>
  <si>
    <t>Inconsistencia en Soportes | prescripción y Caducidad</t>
  </si>
  <si>
    <t>Corporación Hospital San Francisco Lopera Restrepo</t>
  </si>
  <si>
    <t>Inversiones Azulud S.A.S</t>
  </si>
  <si>
    <t>Sí</t>
  </si>
  <si>
    <t>Asociación de Cabildos y/o Autoridades Tradicionales de La Guajira En Liquidación</t>
  </si>
  <si>
    <t>Clínica de Fracturas Tayrona IPS S.A.S</t>
  </si>
  <si>
    <t>Clinica San Juan de Dios La Ceja</t>
  </si>
  <si>
    <t>Clínica Jaller S.A.S</t>
  </si>
  <si>
    <t>Alexis Manuel Barroso Romero | María Angélica Ramos Parrado</t>
  </si>
  <si>
    <t>E.S.E Hospital San Marcos de Chinchiná</t>
  </si>
  <si>
    <t>E.S.E Hospital Civil de Ipiales</t>
  </si>
  <si>
    <t>E.S.E Hospital San Rafael de Yolombó</t>
  </si>
  <si>
    <t>Resolución 183159</t>
  </si>
  <si>
    <t>Inversiones Azalud S.A.S</t>
  </si>
  <si>
    <t>Inbconsistencia en soportes | Inconsistencia en soportes + REPS | REPS | RNEC</t>
  </si>
  <si>
    <t>CEDIATEC Centro Diagnóstico y Terapéutico Integral S.A.S</t>
  </si>
  <si>
    <t>Servicios incluidos y/o no justificados en la atención integral | REPS</t>
  </si>
  <si>
    <t>$ 21.137.800,00</t>
  </si>
  <si>
    <t>Clínica Medellín S.A.S</t>
  </si>
  <si>
    <t>Clínica Erasmo LTDA</t>
  </si>
  <si>
    <t>Clinica Médicos S.A</t>
  </si>
  <si>
    <t>Duplicado y pagos dobles | MVP</t>
  </si>
  <si>
    <t>E.S.E Hospital Marco Fidel Suárez</t>
  </si>
  <si>
    <t>E.S.E Región de Salud Soacha</t>
  </si>
  <si>
    <t>Fundación Santa Fe de Bogotá</t>
  </si>
  <si>
    <t>Inconsistencia en soportes | Inconsistencia en soportes + MVP | MVP | Prescripción</t>
  </si>
  <si>
    <t>E.S.E Hospital Departamental de Granada</t>
  </si>
  <si>
    <t>Sociedad N.S.D.R S.A.S</t>
  </si>
  <si>
    <t>$ 995.578,00</t>
  </si>
  <si>
    <t>E.S.E Hospital San Rafael de Facatativá</t>
  </si>
  <si>
    <t>$ 14.676.465,00</t>
  </si>
  <si>
    <t>Resolución 185870</t>
  </si>
  <si>
    <t>SOS EPS</t>
  </si>
  <si>
    <t>Resolución 183424</t>
  </si>
  <si>
    <t>Duplicado y pagos dobles | Duplicado y pagos dobles + MVP | Inconsistencia en Soportes | MVP</t>
  </si>
  <si>
    <t>José Pablo Galindo Torres</t>
  </si>
  <si>
    <t>Beneficiario con mejor derecho</t>
  </si>
  <si>
    <t>Ruben Darío Suárez Vargas</t>
  </si>
  <si>
    <t>Auto 547</t>
  </si>
  <si>
    <t>Exclusión | PBS</t>
  </si>
  <si>
    <t>Fabilu S.A.S</t>
  </si>
  <si>
    <t>Pago no le corresponde a la ADRES | MVP</t>
  </si>
  <si>
    <t xml:space="preserve"> $ 15.174.086,33 </t>
  </si>
  <si>
    <t>E.S.E Hospital San Rafael del Espinal Tolima</t>
  </si>
  <si>
    <t>E.S.E Hospital Universitario del Valle Evaristo García</t>
  </si>
  <si>
    <t>Instituto de Diagnóstico Médico S.A</t>
  </si>
  <si>
    <t>Medicos Asociados S.A En Liquidación</t>
  </si>
  <si>
    <t>Inconsistencia en soportes | MVP</t>
  </si>
  <si>
    <t>Clínica Traumatológica La Concepción S.A</t>
  </si>
  <si>
    <t>Duplicado y pagos dobles</t>
  </si>
  <si>
    <t xml:space="preserve"> $ 4.052.020,00 </t>
  </si>
  <si>
    <t>Auto 474</t>
  </si>
  <si>
    <t>Resolución 93826</t>
  </si>
  <si>
    <t>Consistencia de requisitos esenciales | Duplicados o pagos dobles | PBS | PBS + MVP + Duplicados o pagos dobles | Pagos Aseguradora | Pagos Aseguradora + Duplicados o pagos dobles + PBS | ID suministro + Consistencia de requisitos esenciales</t>
  </si>
  <si>
    <t>E.S.E Hospital San Juan de Sahagún</t>
  </si>
  <si>
    <t>E.S.E Hospital Departamental San Vicente de Paul de Garzón</t>
  </si>
  <si>
    <t>Eusalud S.A</t>
  </si>
  <si>
    <t>Dupliciado y pagos dobles | Inconsistencia en soportes | MVP</t>
  </si>
  <si>
    <t>Resolución 160901</t>
  </si>
  <si>
    <t>RNEC | MVP | MVP + RNEC | Exclusión</t>
  </si>
  <si>
    <t>Mauricio Páez Villalba</t>
  </si>
  <si>
    <t>Sociedad Médica Clínica Maicao S.A</t>
  </si>
  <si>
    <t>MVP | Duplicados o pagos dobles</t>
  </si>
  <si>
    <t>Centro Policlínico del olaya C.P.O S.A</t>
  </si>
  <si>
    <t>Inconsistencia en Soportes | MVP</t>
  </si>
  <si>
    <t xml:space="preserve"> $ 3.991.210 </t>
  </si>
  <si>
    <t>E.S.E Hospital de Juan de Acosta</t>
  </si>
  <si>
    <t>E.S.E Carmen Emilia Ospina</t>
  </si>
  <si>
    <t>Extemproaneidad | MVP</t>
  </si>
  <si>
    <t>Corporación Para Estudios en Salud Clínica C.E.S</t>
  </si>
  <si>
    <t>E.S.E Hospital Universitario de La Samaritana</t>
  </si>
  <si>
    <t>E.S.E Hospital La Divina Misericordia</t>
  </si>
  <si>
    <t xml:space="preserve"> $ 72.388.861,00 </t>
  </si>
  <si>
    <t>Clínica La Victoria S.A.S</t>
  </si>
  <si>
    <t>Sociedad de Ambulancias Médicas B&amp;M S.A.S</t>
  </si>
  <si>
    <t>Servicio oportuno en Asistencia IPS S.A.S</t>
  </si>
  <si>
    <t>Asistencia Médica del Caribe S.A.S</t>
  </si>
  <si>
    <t>E.S.E Subred Integrada de Servicios de Salud Sur</t>
  </si>
  <si>
    <t>Alcance con el memorando No. 20264200025853</t>
  </si>
  <si>
    <t>E.S.E Subred Integrada de Servicios de Salud Centro Oriente</t>
  </si>
  <si>
    <t>Centro de Referencia Ortopédico S.A.S</t>
  </si>
  <si>
    <t>Duplicados o pagos dobles</t>
  </si>
  <si>
    <t>E.S.E Hospital San Félix La Dorada Caldas</t>
  </si>
  <si>
    <t>Mired Barranquilla IPS S.A.S</t>
  </si>
  <si>
    <t>Extemporaneidad | Duplicados o pagos dobles</t>
  </si>
  <si>
    <t>Clínica Antioquia S.A</t>
  </si>
  <si>
    <t>Extemporaneidad | Inconsistencia en Soportes | MVP</t>
  </si>
  <si>
    <t xml:space="preserve"> $ 5.576.664,00 </t>
  </si>
  <si>
    <t>Fundación Oftalmológica de Santander FOSCAL</t>
  </si>
  <si>
    <t>MVP | Prescripción y Caducidad</t>
  </si>
  <si>
    <t>Fundación Hospitalaria San Vicente de Paul</t>
  </si>
  <si>
    <t>E.S.E Hospital José María Hernández</t>
  </si>
  <si>
    <t>Extemporaneidad | Prescripción y Caducidad</t>
  </si>
  <si>
    <t>Odontotrans S.A.S</t>
  </si>
  <si>
    <t>Resolución 180916</t>
  </si>
  <si>
    <t>Consistencia de requisitos esenciales | MVP | RNEC | RNEC + Duplicados | RNEC + PBS | MIPRES</t>
  </si>
  <si>
    <t xml:space="preserve"> $ 182.587.240,47 </t>
  </si>
  <si>
    <t>Centro Diagnostico de Especialistas Ltda. Cedes Ltda</t>
  </si>
  <si>
    <t>Mutual SER EPS</t>
  </si>
  <si>
    <t>Medicamentos no exclusivos para EH</t>
  </si>
  <si>
    <t>Pago no le corresponde a la ADRES</t>
  </si>
  <si>
    <t>BDUA | ID Suministro | Inconsistencia en soportes</t>
  </si>
  <si>
    <t>02 En Calidad</t>
  </si>
  <si>
    <t>Resolución 7897</t>
  </si>
  <si>
    <t>Resolución 7791</t>
  </si>
  <si>
    <t>Consistencia de requisitos esenciales | Duplicados | MVP | PBS | Exclusiones | MIPRES</t>
  </si>
  <si>
    <t>Clínica San José de Cúcuta S.A</t>
  </si>
  <si>
    <t>Clínica Versalles S.A</t>
  </si>
  <si>
    <t>Duplicados y Pagos Dobles</t>
  </si>
  <si>
    <t>ID Suministro | Medicamentos no exclusivos para EH</t>
  </si>
  <si>
    <t>Emssanar EPS</t>
  </si>
  <si>
    <t>Pijaos Salud EPS</t>
  </si>
  <si>
    <t>MV | ID Suministro | BDUA | Inconsistencia en soportes | Medicamentos no exclusivos para EH | Exclusión | PBS</t>
  </si>
  <si>
    <t>Coosalud EPS</t>
  </si>
  <si>
    <t>BDUA | Medicamentos no exclusivos para EH</t>
  </si>
  <si>
    <t>ID Suministro | BDUA</t>
  </si>
  <si>
    <t>ID Suministro | BDUA | Inconsistencia en soportes | Medicaqmentos EH | |Tecnología PM</t>
  </si>
  <si>
    <t>El memorando estaba mal y lo enviaron corregido el 14/4/26</t>
  </si>
  <si>
    <t>EH | EH + Línea base | ID Suministro | Línea base | EH | Duplicados | PBS</t>
  </si>
  <si>
    <t>ID Suministro | Medicamentos EH</t>
  </si>
  <si>
    <t>Duplciados | Inconsistencia en soportes | MVP</t>
  </si>
  <si>
    <t>Resolución 1560</t>
  </si>
  <si>
    <t>E.S.E Hospital San Marcos</t>
  </si>
  <si>
    <t>Savia Salud EPS</t>
  </si>
  <si>
    <t>Medicamentos no exclusivos para EH | ID Suministro</t>
  </si>
  <si>
    <t>Fabilu IPS S.A.S</t>
  </si>
  <si>
    <t>Servicios no Habilitados</t>
  </si>
  <si>
    <t>Resolución 0056271</t>
  </si>
  <si>
    <t>PBS</t>
  </si>
  <si>
    <t>Resolución 0056264</t>
  </si>
  <si>
    <t>Resolución 0172113</t>
  </si>
  <si>
    <t>Urquident &amp; CIA LTDA</t>
  </si>
  <si>
    <t>IPS sin ubicación física, real y comprobable</t>
  </si>
  <si>
    <t>$ 788.728.386,00</t>
  </si>
  <si>
    <t>Fundación Social Creciendo Juntos "Funsocre"</t>
  </si>
  <si>
    <t xml:space="preserve"> $ 767.809.283,00 </t>
  </si>
  <si>
    <t>Pesalud IPS LTDA</t>
  </si>
  <si>
    <t>$ 2.297.441.924,00</t>
  </si>
  <si>
    <t>IPS Servicios Médicos Biotech de Colombia S.A.S</t>
  </si>
  <si>
    <t>$ 3.333.049.743,00</t>
  </si>
  <si>
    <t>Salud Para mi País</t>
  </si>
  <si>
    <t>$ 666.197.267,44</t>
  </si>
  <si>
    <t>IPS Global Medical MD S.A.S</t>
  </si>
  <si>
    <t>$ 86.317.130,00</t>
  </si>
  <si>
    <t>Unidad de Cuidados Intensivos Milenium S.A.S</t>
  </si>
  <si>
    <t>$ 634.398.140,00</t>
  </si>
  <si>
    <t>20264300032633 - 20264300042653</t>
  </si>
  <si>
    <t>09/04/2026 - 04/05/2026</t>
  </si>
  <si>
    <t>el concepto técnico inicialmente enviado permiticó concluir que la IPS no existía, dado que, en la solicitud de concepto recibida el GGR no indicó la existencia de una respuesta. Ahora bien, mediante el memorando No. 20264200039573 el GGR indicó la existencia de una respuesta, lo cual permitió establecer que no existía la necesidad de continuar con la solicitud de reintegro.</t>
  </si>
  <si>
    <t>Suites Medical IPS S.A</t>
  </si>
  <si>
    <t>$ 1.872.239.574,44</t>
  </si>
  <si>
    <t>Sanar Vidas Humanas IPS S.A.S</t>
  </si>
  <si>
    <t>$ 6.127.766.597,06</t>
  </si>
  <si>
    <t>Institución Prestadora de Servicios de Salud Cruz Azul IPS S.A.S</t>
  </si>
  <si>
    <t>$ 7.408.481.243,55</t>
  </si>
  <si>
    <t>Medical Activa Total IPS S.A.S</t>
  </si>
  <si>
    <t>$ 3.288.367.841,80</t>
  </si>
  <si>
    <t>Health Medica Vital IPS S.A.S</t>
  </si>
  <si>
    <t>$ 5.550.972.997,50</t>
  </si>
  <si>
    <t>Global Health IPS S.A.S</t>
  </si>
  <si>
    <t>$ 3.996.889.823,00</t>
  </si>
  <si>
    <t>Salud Uno A IPS S.A.S</t>
  </si>
  <si>
    <t>$ 5.086.574.430,50</t>
  </si>
  <si>
    <t>SAMA del Caribe S.A.S</t>
  </si>
  <si>
    <t>$ 2.726.399.094,00</t>
  </si>
  <si>
    <t>Nissi Gestión en Salud IPS</t>
  </si>
  <si>
    <t>$ 97.943.135,00</t>
  </si>
  <si>
    <t>IPS Premium Salud M&amp;A S.A.S</t>
  </si>
  <si>
    <t>$ 3.665.878.420,00</t>
  </si>
  <si>
    <t>Soltusalud IPS S.A.S</t>
  </si>
  <si>
    <t>$ 749.733.133,00</t>
  </si>
  <si>
    <t>Unidad Médica Alesalud S.A.S</t>
  </si>
  <si>
    <t>$ 470.979.600,00</t>
  </si>
  <si>
    <t>NYL Servicios de Salud S.A.S</t>
  </si>
  <si>
    <t>$ 226.189.170,00</t>
  </si>
  <si>
    <t>Resolución 060406</t>
  </si>
  <si>
    <t>Comfamiliar ANDI</t>
  </si>
  <si>
    <t>Clínica Salud Florida S.A</t>
  </si>
  <si>
    <t>Resolución 51433</t>
  </si>
  <si>
    <t>BDUA | MVP | RNEC</t>
  </si>
  <si>
    <t>$ 1.144.738,72</t>
  </si>
  <si>
    <t>Duplicados | Inconsistencia en soportes | MVP</t>
  </si>
  <si>
    <t>Diana Marcela Bermúdez Torres envia el 25/05/2026 un correo a Cocneptos Técnicos indicando que dispuso los sopoirtes en Transfer.</t>
  </si>
  <si>
    <t>Paula Catalina Hernandez Gomez</t>
  </si>
  <si>
    <t>Medicentro Familiar IPS S.A.S</t>
  </si>
  <si>
    <t>Se envía correo al GGR solicitando indique por qué el Excel tiene 38 ítems y la solicitud 37 (19/05/2026 - 08:45 am)
Se recibe correo (19/05/2026 - 09:28 AM) en el que Paula Catalina Hernández Gómez adjunta el archivo de Excel correcto.</t>
  </si>
  <si>
    <t>Resolución 46001</t>
  </si>
  <si>
    <t>E.S.E Hospital San Juan de Dios de Rionegro</t>
  </si>
  <si>
    <t>REPS</t>
  </si>
  <si>
    <t>Resolución 65182</t>
  </si>
  <si>
    <t>BDUA | Inconsistencia en soportes | MVP | RNEC</t>
  </si>
  <si>
    <t>Resolución 58805</t>
  </si>
  <si>
    <t>Resolución 183320</t>
  </si>
  <si>
    <t>Resolución 44220</t>
  </si>
  <si>
    <t>OHI Organización Humana Integral S.A</t>
  </si>
  <si>
    <t>Solicitante DD</t>
  </si>
  <si>
    <t>Memorando Solicitud</t>
  </si>
  <si>
    <t>Número de Documento Tercero</t>
  </si>
  <si>
    <t>Tercero</t>
  </si>
  <si>
    <t>Diana Carolina Amorocho Amaya (CISA)</t>
  </si>
  <si>
    <t>Marcela Milena Gómez Gil</t>
  </si>
  <si>
    <t>Stefan Obando Belalcázar</t>
  </si>
  <si>
    <t>Tramitado</t>
  </si>
  <si>
    <t>11001310502820160010300 _</t>
  </si>
  <si>
    <t>527</t>
  </si>
  <si>
    <t>2026-10090</t>
  </si>
  <si>
    <t>0772</t>
  </si>
  <si>
    <t xml:space="preserve">Martha Isabel Paternina Ordoñez </t>
  </si>
  <si>
    <t>Resolución No. 104933 de 2026</t>
  </si>
  <si>
    <t>11001310502420240014700 _</t>
  </si>
  <si>
    <t>528</t>
  </si>
  <si>
    <t xml:space="preserve">Andres Felipe Nieto Garcia </t>
  </si>
  <si>
    <t>11001334104520240013300_</t>
  </si>
  <si>
    <t>Salud Para Mi IPS S.A.S</t>
  </si>
  <si>
    <t>RNEC</t>
  </si>
  <si>
    <t>529</t>
  </si>
  <si>
    <t xml:space="preserve">Empresas Publicas de Medellin </t>
  </si>
  <si>
    <t>0773</t>
  </si>
  <si>
    <t>2026-00240</t>
  </si>
  <si>
    <t>Adel Ángel Armesto Rincón</t>
  </si>
  <si>
    <t>Acción de Tutela No. 2026-00240
Accionante: Adel Ángel Armesto Rincón
Accionados: Administradora de los Recursos del Sistema de Seguridad Social
en Salud – ADRES, Hospital Universitario Erasmo Meoz y Coosalud EPS-S.</t>
  </si>
  <si>
    <t>0774</t>
  </si>
  <si>
    <t>Brenda Liliana Puentes Cardona</t>
  </si>
  <si>
    <t>Respuesta RAD. 20266601991832 – Cumplimiento fallo de tutela</t>
  </si>
  <si>
    <t>0775</t>
  </si>
  <si>
    <t>Roicer Yesict Villadiego Cárdenas</t>
  </si>
  <si>
    <t>0776</t>
  </si>
  <si>
    <t>Yudi Marcela Ciro Álvarez</t>
  </si>
  <si>
    <t>0777</t>
  </si>
  <si>
    <t>39.068.359 </t>
  </si>
  <si>
    <t>Samira Rocio Ruiz Bustamante</t>
  </si>
  <si>
    <t>Respuesta al radicado No. 20266302183832 del 2026/04/20</t>
  </si>
  <si>
    <t>2026-00540</t>
  </si>
  <si>
    <t>0778</t>
  </si>
  <si>
    <t>Silverio Santiesteban Tobos</t>
  </si>
  <si>
    <t>Se envía correo a Nelsy Yasmín Priero Cagua el 25/05/2026 07:42 pm indicando que, el archivo de Excel no contiene la sustentación del hallazgo.
Nelsy Jasmín responde el 27/05/2026 con el Excel ajustado.</t>
  </si>
  <si>
    <t>Resolución 0051433 de 2026</t>
  </si>
  <si>
    <t>2026-00220</t>
  </si>
  <si>
    <t>0779</t>
  </si>
  <si>
    <t>Luis Daniel González Mendoza</t>
  </si>
  <si>
    <t>Rosa Elvira Hernández Galindo</t>
  </si>
  <si>
    <t>Respuesta al radicado No. 20266601892522 del 2026-04-07</t>
  </si>
  <si>
    <t>Respuesta Solicitud de Fecha 11 de Abril de 2026</t>
  </si>
  <si>
    <t>0780</t>
  </si>
  <si>
    <t>Lorena Cecilia Delgado Acosta</t>
  </si>
  <si>
    <t>2026-00223</t>
  </si>
  <si>
    <t>0781</t>
  </si>
  <si>
    <t>2026-10127</t>
  </si>
  <si>
    <t>0782</t>
  </si>
  <si>
    <t>Maria Camila Guaza</t>
  </si>
  <si>
    <t>2026-00136</t>
  </si>
  <si>
    <t>0783</t>
  </si>
  <si>
    <t>Cristian Javier Ruiz Álvarez</t>
  </si>
  <si>
    <t>ALCANCE AL RADICADO No. 20254202779261 MEDIANTE EL CUAL SE OTORGA
RESPUESTA A LOS RADICADOS NO. 20256305000802, 20256305002632 Y 20256305014842</t>
  </si>
  <si>
    <t>800.130.907-4 </t>
  </si>
  <si>
    <t>Salud Total EPS-S</t>
  </si>
  <si>
    <t>0784</t>
  </si>
  <si>
    <t>2026-10108</t>
  </si>
  <si>
    <t>Elizabeth Obando Charry</t>
  </si>
  <si>
    <t>Resolución 61549</t>
  </si>
  <si>
    <t>Auto 104</t>
  </si>
  <si>
    <t>2026-00027</t>
  </si>
  <si>
    <t>0785</t>
  </si>
  <si>
    <t>Jose Julian Vargas Duque</t>
  </si>
  <si>
    <t>Rocio Cruz Mendoza</t>
  </si>
  <si>
    <t>0786</t>
  </si>
  <si>
    <t>530</t>
  </si>
  <si>
    <t>20.874.000 </t>
  </si>
  <si>
    <t>11001333400520240026000_</t>
  </si>
  <si>
    <t>531</t>
  </si>
  <si>
    <t xml:space="preserve">Servicios occidentales de salud EPS </t>
  </si>
  <si>
    <t>11001333400120240022200_</t>
  </si>
  <si>
    <t>532</t>
  </si>
  <si>
    <t>Respuesta Orfeo 20266301879882
legalización de recursos paquete NPM_1025</t>
  </si>
  <si>
    <t>11001310500120180012900_</t>
  </si>
  <si>
    <t>533</t>
  </si>
  <si>
    <t>012900</t>
  </si>
  <si>
    <t>11001310503920190000700_</t>
  </si>
  <si>
    <t>534</t>
  </si>
  <si>
    <t>11001310500520260000300 _</t>
  </si>
  <si>
    <t xml:space="preserve">Julieth Dariana Burgos </t>
  </si>
  <si>
    <t>535</t>
  </si>
  <si>
    <t>000300</t>
  </si>
  <si>
    <t>25000232600020090110201  _</t>
  </si>
  <si>
    <t>536</t>
  </si>
  <si>
    <t>Ardila Estebana Suarez Ortiz</t>
  </si>
  <si>
    <t>Maria Camila Hernández Castaño</t>
  </si>
  <si>
    <t>0787</t>
  </si>
  <si>
    <t>0788</t>
  </si>
  <si>
    <t>William Duarte Espinosa</t>
  </si>
  <si>
    <t>0789</t>
  </si>
  <si>
    <t>Se solicita apoyo tecnico a Apoderado , reporteador no tiene Comfandi</t>
  </si>
  <si>
    <t>Flor Emilia Martínez Mojica</t>
  </si>
  <si>
    <t>0790</t>
  </si>
  <si>
    <t>2026-00302</t>
  </si>
  <si>
    <t>2010-00076</t>
  </si>
  <si>
    <t>0791</t>
  </si>
  <si>
    <t>Benji Alejandro Ruis García</t>
  </si>
  <si>
    <t xml:space="preserve">Fundación Intituto Neurologico de colombia </t>
  </si>
  <si>
    <t>11001333360720250017300_</t>
  </si>
  <si>
    <t>017300</t>
  </si>
  <si>
    <t xml:space="preserve"> Servicio Occidental de Salud S.O.S</t>
  </si>
  <si>
    <t>2025-00495</t>
  </si>
  <si>
    <t>0792</t>
  </si>
  <si>
    <t>Eduar Herley Silva Omen</t>
  </si>
  <si>
    <t>03 En Verificación Correcciones</t>
  </si>
  <si>
    <t>Javi 28/05/26</t>
  </si>
  <si>
    <t>Clínica Integral de Emergencias Laura Daniela SA - OHI Organización Humana Integral SA</t>
  </si>
  <si>
    <t>ESE Hospital Civil de Ipiales</t>
  </si>
  <si>
    <t>Salud para mi IPS SAS</t>
  </si>
  <si>
    <t>11001333400220230048900_</t>
  </si>
  <si>
    <t>537</t>
  </si>
  <si>
    <t xml:space="preserve">Salud total EPS </t>
  </si>
  <si>
    <t>0793</t>
  </si>
  <si>
    <t>0794</t>
  </si>
  <si>
    <t>0795</t>
  </si>
  <si>
    <t>Jaime Luis Solano Carrillo</t>
  </si>
  <si>
    <t>Liliana Mauricia Uriana</t>
  </si>
  <si>
    <t>0796</t>
  </si>
  <si>
    <t>Angelica María Díaz Garcés</t>
  </si>
  <si>
    <t>Auditar nuevamente la reclamación conforme a lo dispuesto por el juez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</si>
</sst>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2">
    <numFmt numFmtId="8" formatCode="&quot;$&quot;\ #,##0.00;[Red]\-&quot;$&quot;\ #,##0.00"/>
    <numFmt numFmtId="42" formatCode="_-&quot;$&quot;\ * #,##0_-;\-&quot;$&quot;\ * #,##0_-;_-&quot;$&quot;\ * &quot;-&quot;_-;_-@_-"/>
    <numFmt numFmtId="44" formatCode="_-&quot;$&quot;\ * #,##0.00_-;\-&quot;$&quot;\ * #,##0.00_-;_-&quot;$&quot;\ * &quot;-&quot;??_-;_-@_-"/>
    <numFmt numFmtId="43" formatCode="_-* #,##0.00_-;\-* #,##0.00_-;_-* &quot;-&quot;??_-;_-@_-"/>
    <numFmt numFmtId="164" formatCode="dd/mm/yyyy;@"/>
    <numFmt numFmtId="165" formatCode="[$-1540A]dd\-mmm\-yy;@"/>
    <numFmt numFmtId="166" formatCode="#,##0.0000"/>
    <numFmt numFmtId="167" formatCode="_-[$$-409]* #,##0.00_ ;_-[$$-409]* \-#,##0.00\ ;_-[$$-409]* &quot;-&quot;??_ ;_-@_ "/>
    <numFmt numFmtId="168" formatCode="0.0%"/>
    <numFmt numFmtId="169" formatCode="[$-1540A]mm/dd/yyyy;@"/>
    <numFmt numFmtId="170" formatCode="d/mm/yyyy;@"/>
    <numFmt numFmtId="171" formatCode="_-&quot;$&quot;\ * #,##0.00_-;\-&quot;$&quot;\ * #,##0.00_-;_-&quot;$&quot;\ * &quot;-&quot;_-;_-@_-"/>
  </numFmts>
  <fonts count="27" x14ac:knownFonts="1">
    <font>
      <sz val="11"/>
      <color theme="1"/>
      <name val="Calibri"/>
      <family val="2"/>
      <scheme val="minor"/>
    </font>
    <font>
      <sz val="11"/>
      <color theme="1"/>
      <name val="Calibri"/>
      <family val="2"/>
      <scheme val="minor"/>
    </font>
    <font>
      <sz val="9"/>
      <color theme="1"/>
      <name val="Arial Nova"/>
      <family val="2"/>
    </font>
    <font>
      <b/>
      <sz val="9"/>
      <color theme="1"/>
      <name val="Arial Nova"/>
      <family val="2"/>
    </font>
    <font>
      <sz val="11"/>
      <color theme="1"/>
      <name val="Calibri"/>
      <family val="2"/>
      <scheme val="minor"/>
    </font>
    <font>
      <sz val="8"/>
      <color theme="1"/>
      <name val="Arial"/>
      <family val="2"/>
    </font>
    <font>
      <sz val="8"/>
      <name val="Calibri"/>
      <family val="2"/>
      <scheme val="minor"/>
    </font>
    <font>
      <b/>
      <sz val="14"/>
      <color theme="1"/>
      <name val="Arial"/>
      <family val="2"/>
    </font>
    <font>
      <sz val="8"/>
      <color theme="0"/>
      <name val="Arial"/>
      <family val="2"/>
    </font>
    <font>
      <sz val="8"/>
      <color rgb="FF000000"/>
      <name val="Arial"/>
      <family val="2"/>
    </font>
    <font>
      <b/>
      <sz val="8"/>
      <name val="Arial"/>
      <family val="2"/>
    </font>
    <font>
      <sz val="8"/>
      <name val="Arial"/>
      <family val="2"/>
    </font>
    <font>
      <sz val="10"/>
      <color theme="1"/>
      <name val="Arial"/>
      <family val="2"/>
    </font>
    <font>
      <b/>
      <sz val="8"/>
      <color theme="1"/>
      <name val="Arial"/>
      <family val="2"/>
    </font>
    <font>
      <sz val="8"/>
      <color rgb="FFFF0000"/>
      <name val="Arial"/>
      <family val="2"/>
    </font>
    <font>
      <b/>
      <sz val="10"/>
      <color theme="0"/>
      <name val="Arial"/>
      <family val="2"/>
    </font>
    <font>
      <sz val="8"/>
      <color theme="1"/>
      <name val="Arial"/>
      <family val="2"/>
    </font>
    <font>
      <sz val="8"/>
      <color theme="1"/>
      <name val="Arial"/>
      <family val="2"/>
    </font>
    <font>
      <sz val="8"/>
      <color rgb="FF9C0006"/>
      <name val="Arial"/>
      <family val="2"/>
    </font>
    <font>
      <sz val="8"/>
      <color rgb="FF242424"/>
      <name val="Arial"/>
      <family val="2"/>
    </font>
    <font>
      <sz val="12"/>
      <color rgb="FF000000"/>
      <name val="Aptos"/>
      <family val="2"/>
    </font>
    <font>
      <sz val="8"/>
      <color theme="1"/>
      <name val="Arial"/>
    </font>
    <font>
      <sz val="8"/>
      <name val="Arial"/>
    </font>
    <font>
      <sz val="8"/>
      <color rgb="FF000000"/>
      <name val="Arial"/>
    </font>
    <font>
      <sz val="8"/>
      <color rgb="FF212121"/>
      <name val="Arial"/>
    </font>
    <font>
      <sz val="9"/>
      <color rgb="FF000000"/>
      <name val="Arial"/>
    </font>
    <font>
      <sz val="8"/>
      <color theme="1"/>
      <name val="Calibri"/>
      <family val="2"/>
      <scheme val="minor"/>
    </font>
  </fonts>
  <fills count="14">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rgb="FF66FF66"/>
        <bgColor indexed="64"/>
      </patternFill>
    </fill>
    <fill>
      <patternFill patternType="solid">
        <fgColor theme="8" tint="0.59999389629810485"/>
        <bgColor indexed="64"/>
      </patternFill>
    </fill>
    <fill>
      <patternFill patternType="solid">
        <fgColor rgb="FFEDEDED"/>
        <bgColor rgb="FFEDEDED"/>
      </patternFill>
    </fill>
    <fill>
      <patternFill patternType="solid">
        <fgColor theme="0" tint="-0.34998626667073579"/>
        <bgColor indexed="64"/>
      </patternFill>
    </fill>
    <fill>
      <patternFill patternType="solid">
        <fgColor theme="3" tint="-0.249977111117893"/>
        <bgColor indexed="64"/>
      </patternFill>
    </fill>
    <fill>
      <patternFill patternType="solid">
        <fgColor rgb="FFFF66FF"/>
        <bgColor indexed="64"/>
      </patternFill>
    </fill>
    <fill>
      <patternFill patternType="solid">
        <fgColor theme="0" tint="-0.14999847407452621"/>
        <bgColor theme="0" tint="-0.14999847407452621"/>
      </patternFill>
    </fill>
    <fill>
      <patternFill patternType="solid">
        <fgColor rgb="FFFFC7CE"/>
        <bgColor rgb="FFEDEDED"/>
      </patternFill>
    </fill>
    <fill>
      <patternFill patternType="solid">
        <fgColor theme="6" tint="0.79998168889431442"/>
        <bgColor theme="6" tint="0.79998168889431442"/>
      </patternFill>
    </fill>
    <fill>
      <patternFill patternType="solid">
        <fgColor rgb="FF00B0F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rgb="FF000000"/>
      </bottom>
      <diagonal/>
    </border>
    <border>
      <left/>
      <right/>
      <top style="thin">
        <color theme="6" tint="0.39997558519241921"/>
      </top>
      <bottom style="thin">
        <color theme="6" tint="0.39997558519241921"/>
      </bottom>
      <diagonal/>
    </border>
    <border>
      <left/>
      <right/>
      <top style="thin">
        <color rgb="FFC9C9C9"/>
      </top>
      <bottom style="thin">
        <color rgb="FFC9C9C9"/>
      </bottom>
      <diagonal/>
    </border>
    <border>
      <left/>
      <right/>
      <top style="thin">
        <color theme="6" tint="0.39997558519241921"/>
      </top>
      <bottom/>
      <diagonal/>
    </border>
    <border>
      <left/>
      <right/>
      <top style="thin">
        <color rgb="FFC9C9C9"/>
      </top>
      <bottom/>
      <diagonal/>
    </border>
    <border>
      <left/>
      <right/>
      <top/>
      <bottom style="thin">
        <color rgb="FF000000"/>
      </bottom>
      <diagonal/>
    </border>
  </borders>
  <cellStyleXfs count="10">
    <xf numFmtId="0" fontId="0" fillId="0" borderId="0"/>
    <xf numFmtId="44" fontId="4" fillId="0" borderId="0" applyFont="0" applyFill="0" applyBorder="0" applyAlignment="0" applyProtection="0"/>
    <xf numFmtId="0" fontId="5" fillId="0" borderId="0"/>
    <xf numFmtId="44" fontId="5" fillId="0" borderId="0" applyFont="0" applyFill="0" applyBorder="0" applyAlignment="0" applyProtection="0"/>
    <xf numFmtId="0" fontId="4" fillId="0" borderId="0"/>
    <xf numFmtId="43"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cellStyleXfs>
  <cellXfs count="284">
    <xf numFmtId="0" fontId="0" fillId="0" borderId="0" xfId="0"/>
    <xf numFmtId="0" fontId="2" fillId="0" borderId="0" xfId="0" applyFont="1"/>
    <xf numFmtId="0" fontId="3" fillId="0" borderId="0" xfId="0" applyFont="1"/>
    <xf numFmtId="0" fontId="5" fillId="0" borderId="0" xfId="0" applyFont="1"/>
    <xf numFmtId="0" fontId="7" fillId="0" borderId="0" xfId="0" applyFont="1" applyAlignment="1">
      <alignment horizontal="left"/>
    </xf>
    <xf numFmtId="0" fontId="8" fillId="0" borderId="0" xfId="0" applyFont="1" applyAlignment="1">
      <alignment horizontal="center"/>
    </xf>
    <xf numFmtId="0" fontId="9" fillId="0" borderId="0" xfId="0" applyFont="1"/>
    <xf numFmtId="0" fontId="5" fillId="0" borderId="0" xfId="0" applyFont="1" applyAlignment="1">
      <alignment horizontal="left"/>
    </xf>
    <xf numFmtId="3" fontId="5" fillId="0" borderId="0" xfId="0" applyNumberFormat="1" applyFont="1" applyAlignment="1">
      <alignment horizontal="right"/>
    </xf>
    <xf numFmtId="0" fontId="5" fillId="0" borderId="0" xfId="0" applyFont="1" applyAlignment="1">
      <alignment horizontal="center"/>
    </xf>
    <xf numFmtId="0" fontId="5" fillId="0" borderId="0" xfId="0" applyFont="1" applyAlignment="1">
      <alignment horizontal="right"/>
    </xf>
    <xf numFmtId="0" fontId="2" fillId="3" borderId="0" xfId="0" applyFont="1" applyFill="1"/>
    <xf numFmtId="0" fontId="2" fillId="5" borderId="0" xfId="0" applyFont="1" applyFill="1"/>
    <xf numFmtId="49" fontId="5" fillId="0" borderId="0" xfId="0" applyNumberFormat="1" applyFont="1" applyAlignment="1">
      <alignment horizontal="center"/>
    </xf>
    <xf numFmtId="14" fontId="5" fillId="0" borderId="0" xfId="0" applyNumberFormat="1" applyFont="1" applyAlignment="1">
      <alignment horizontal="center"/>
    </xf>
    <xf numFmtId="3" fontId="5" fillId="0" borderId="0" xfId="0" applyNumberFormat="1" applyFont="1"/>
    <xf numFmtId="1" fontId="5" fillId="0" borderId="0" xfId="0" applyNumberFormat="1" applyFont="1" applyAlignment="1">
      <alignment horizontal="center"/>
    </xf>
    <xf numFmtId="1" fontId="5" fillId="0" borderId="0" xfId="0" applyNumberFormat="1" applyFont="1" applyAlignment="1">
      <alignment horizontal="left"/>
    </xf>
    <xf numFmtId="0" fontId="11" fillId="0" borderId="0" xfId="0" applyFont="1"/>
    <xf numFmtId="0" fontId="11" fillId="0" borderId="0" xfId="0" applyFont="1" applyAlignment="1">
      <alignment horizontal="center"/>
    </xf>
    <xf numFmtId="0" fontId="10" fillId="0" borderId="2" xfId="0" applyFont="1" applyBorder="1" applyAlignment="1">
      <alignment horizontal="center" vertical="center" wrapText="1"/>
    </xf>
    <xf numFmtId="3" fontId="10" fillId="0" borderId="2" xfId="0" applyNumberFormat="1" applyFont="1" applyBorder="1" applyAlignment="1">
      <alignment horizontal="center" vertical="center" wrapText="1"/>
    </xf>
    <xf numFmtId="1" fontId="10" fillId="0" borderId="2" xfId="0" applyNumberFormat="1" applyFont="1" applyBorder="1" applyAlignment="1">
      <alignment horizontal="center" vertical="center" wrapText="1"/>
    </xf>
    <xf numFmtId="1" fontId="5" fillId="0" borderId="0" xfId="0" applyNumberFormat="1" applyFont="1"/>
    <xf numFmtId="165" fontId="5" fillId="0" borderId="0" xfId="0" applyNumberFormat="1" applyFont="1"/>
    <xf numFmtId="165" fontId="5" fillId="0" borderId="0" xfId="0" applyNumberFormat="1" applyFont="1" applyAlignment="1">
      <alignment horizontal="center"/>
    </xf>
    <xf numFmtId="4" fontId="5" fillId="0" borderId="0" xfId="0" applyNumberFormat="1" applyFont="1"/>
    <xf numFmtId="166" fontId="5" fillId="0" borderId="0" xfId="0" applyNumberFormat="1" applyFont="1"/>
    <xf numFmtId="49" fontId="9" fillId="0" borderId="0" xfId="0" applyNumberFormat="1" applyFont="1" applyAlignment="1">
      <alignment horizontal="right"/>
    </xf>
    <xf numFmtId="49" fontId="5" fillId="0" borderId="0" xfId="0" applyNumberFormat="1" applyFont="1" applyAlignment="1">
      <alignment horizontal="right"/>
    </xf>
    <xf numFmtId="0" fontId="5" fillId="0" borderId="0" xfId="0" applyFont="1" applyAlignment="1">
      <alignment horizontal="left" vertical="center"/>
    </xf>
    <xf numFmtId="165" fontId="10" fillId="0" borderId="2" xfId="0" applyNumberFormat="1" applyFont="1" applyBorder="1" applyAlignment="1">
      <alignment horizontal="center" vertical="center" wrapText="1"/>
    </xf>
    <xf numFmtId="166" fontId="10" fillId="0" borderId="2" xfId="0" applyNumberFormat="1" applyFont="1" applyBorder="1" applyAlignment="1">
      <alignment horizontal="center" vertical="center" wrapText="1"/>
    </xf>
    <xf numFmtId="4" fontId="10" fillId="0" borderId="2" xfId="0" applyNumberFormat="1" applyFont="1" applyBorder="1" applyAlignment="1">
      <alignment horizontal="center" vertical="center" wrapText="1"/>
    </xf>
    <xf numFmtId="0" fontId="5" fillId="0" borderId="1" xfId="0" applyFont="1" applyBorder="1" applyAlignment="1">
      <alignment vertical="center"/>
    </xf>
    <xf numFmtId="0" fontId="5" fillId="0" borderId="1" xfId="0" applyFont="1" applyBorder="1" applyAlignment="1">
      <alignment horizontal="left" vertical="center"/>
    </xf>
    <xf numFmtId="1" fontId="5" fillId="0" borderId="1" xfId="0" quotePrefix="1" applyNumberFormat="1" applyFont="1" applyBorder="1" applyAlignment="1">
      <alignment horizontal="center" vertical="center"/>
    </xf>
    <xf numFmtId="165" fontId="5" fillId="0" borderId="1" xfId="0" applyNumberFormat="1" applyFont="1" applyBorder="1" applyAlignment="1">
      <alignment horizontal="center" vertical="center"/>
    </xf>
    <xf numFmtId="0" fontId="5" fillId="0" borderId="1" xfId="0" applyFont="1" applyBorder="1" applyAlignment="1">
      <alignment horizontal="center" vertical="center"/>
    </xf>
    <xf numFmtId="1" fontId="5" fillId="0" borderId="1" xfId="0" applyNumberFormat="1" applyFont="1" applyBorder="1" applyAlignment="1">
      <alignment horizontal="center" vertical="center"/>
    </xf>
    <xf numFmtId="1" fontId="5" fillId="0" borderId="1" xfId="0" quotePrefix="1" applyNumberFormat="1" applyFont="1" applyBorder="1" applyAlignment="1">
      <alignment horizontal="left" vertical="center"/>
    </xf>
    <xf numFmtId="49" fontId="10" fillId="0" borderId="2" xfId="0" applyNumberFormat="1" applyFont="1" applyBorder="1" applyAlignment="1">
      <alignment horizontal="center" vertical="center" wrapText="1"/>
    </xf>
    <xf numFmtId="49" fontId="5" fillId="0" borderId="0" xfId="0" applyNumberFormat="1" applyFont="1" applyAlignment="1">
      <alignment horizontal="left"/>
    </xf>
    <xf numFmtId="49" fontId="5" fillId="0" borderId="0" xfId="0" applyNumberFormat="1" applyFont="1"/>
    <xf numFmtId="164" fontId="5" fillId="0" borderId="0" xfId="0" applyNumberFormat="1" applyFont="1" applyAlignment="1">
      <alignment horizontal="center"/>
    </xf>
    <xf numFmtId="0" fontId="5" fillId="0" borderId="0" xfId="0" applyFont="1" applyAlignment="1">
      <alignment horizontal="center" vertical="center"/>
    </xf>
    <xf numFmtId="49" fontId="9" fillId="0" borderId="0" xfId="0" applyNumberFormat="1" applyFont="1" applyAlignment="1">
      <alignment horizontal="center"/>
    </xf>
    <xf numFmtId="44" fontId="5" fillId="0" borderId="0" xfId="1" applyFont="1"/>
    <xf numFmtId="3" fontId="5" fillId="0" borderId="0" xfId="0" applyNumberFormat="1" applyFont="1" applyAlignment="1">
      <alignment wrapText="1"/>
    </xf>
    <xf numFmtId="0" fontId="5" fillId="0" borderId="0" xfId="0" applyFont="1" applyAlignment="1">
      <alignment wrapText="1"/>
    </xf>
    <xf numFmtId="0" fontId="14" fillId="0" borderId="0" xfId="0" applyFont="1"/>
    <xf numFmtId="8" fontId="5" fillId="0" borderId="0" xfId="0" applyNumberFormat="1" applyFont="1" applyAlignment="1">
      <alignment horizontal="right"/>
    </xf>
    <xf numFmtId="165" fontId="9" fillId="0" borderId="0" xfId="0" applyNumberFormat="1" applyFont="1"/>
    <xf numFmtId="165" fontId="11" fillId="0" borderId="6" xfId="0" applyNumberFormat="1" applyFont="1" applyBorder="1"/>
    <xf numFmtId="3" fontId="5" fillId="0" borderId="1" xfId="0" applyNumberFormat="1" applyFont="1" applyBorder="1" applyAlignment="1">
      <alignment horizontal="center" vertical="center"/>
    </xf>
    <xf numFmtId="165" fontId="5" fillId="0" borderId="1" xfId="0" applyNumberFormat="1" applyFont="1" applyBorder="1" applyAlignment="1">
      <alignment horizontal="left" vertical="center"/>
    </xf>
    <xf numFmtId="1" fontId="5" fillId="0" borderId="0" xfId="0" applyNumberFormat="1" applyFont="1" applyAlignment="1">
      <alignment horizontal="left" wrapText="1"/>
    </xf>
    <xf numFmtId="44" fontId="5" fillId="0" borderId="1" xfId="1" applyFont="1" applyFill="1" applyBorder="1" applyAlignment="1">
      <alignment horizontal="right" vertical="center"/>
    </xf>
    <xf numFmtId="8" fontId="5" fillId="0" borderId="0" xfId="0" applyNumberFormat="1" applyFont="1"/>
    <xf numFmtId="14" fontId="10" fillId="0" borderId="2" xfId="0" applyNumberFormat="1" applyFont="1" applyBorder="1" applyAlignment="1">
      <alignment horizontal="center" vertical="center" wrapText="1"/>
    </xf>
    <xf numFmtId="1" fontId="5" fillId="0" borderId="0" xfId="0" quotePrefix="1" applyNumberFormat="1" applyFont="1" applyAlignment="1">
      <alignment horizontal="right"/>
    </xf>
    <xf numFmtId="165" fontId="11" fillId="2" borderId="6" xfId="0" applyNumberFormat="1" applyFont="1" applyFill="1" applyBorder="1"/>
    <xf numFmtId="0" fontId="11" fillId="2" borderId="6" xfId="0" applyFont="1" applyFill="1" applyBorder="1"/>
    <xf numFmtId="0" fontId="11" fillId="0" borderId="2" xfId="0" applyFont="1" applyBorder="1" applyAlignment="1">
      <alignment horizontal="center" vertical="center" wrapText="1"/>
    </xf>
    <xf numFmtId="1" fontId="5" fillId="0" borderId="1" xfId="0" applyNumberFormat="1" applyFont="1" applyBorder="1" applyAlignment="1">
      <alignment horizontal="left" vertical="center"/>
    </xf>
    <xf numFmtId="165" fontId="10" fillId="7" borderId="2" xfId="0" applyNumberFormat="1" applyFont="1" applyFill="1" applyBorder="1" applyAlignment="1">
      <alignment horizontal="center" vertical="center" wrapText="1"/>
    </xf>
    <xf numFmtId="0" fontId="5" fillId="0" borderId="4" xfId="0" applyFont="1" applyBorder="1" applyAlignment="1">
      <alignment horizontal="left" vertical="center"/>
    </xf>
    <xf numFmtId="0" fontId="10" fillId="0" borderId="1" xfId="0" applyFont="1" applyBorder="1" applyAlignment="1">
      <alignment horizontal="center" vertical="center" wrapText="1"/>
    </xf>
    <xf numFmtId="3" fontId="13" fillId="0" borderId="1" xfId="6" applyNumberFormat="1" applyFont="1" applyFill="1" applyBorder="1" applyAlignment="1">
      <alignment horizontal="center" vertical="center"/>
    </xf>
    <xf numFmtId="1" fontId="5" fillId="0" borderId="1" xfId="6" applyNumberFormat="1" applyFont="1" applyFill="1" applyBorder="1" applyAlignment="1">
      <alignment horizontal="center" vertical="center"/>
    </xf>
    <xf numFmtId="9" fontId="5" fillId="0" borderId="1" xfId="6" applyFont="1" applyFill="1" applyBorder="1" applyAlignment="1">
      <alignment horizontal="center" vertical="center"/>
    </xf>
    <xf numFmtId="3" fontId="5" fillId="0" borderId="1" xfId="6" applyNumberFormat="1" applyFont="1" applyFill="1" applyBorder="1" applyAlignment="1">
      <alignment horizontal="center" vertical="center"/>
    </xf>
    <xf numFmtId="168" fontId="5" fillId="0" borderId="1" xfId="6" applyNumberFormat="1" applyFont="1" applyFill="1" applyBorder="1" applyAlignment="1">
      <alignment horizontal="center" vertical="center"/>
    </xf>
    <xf numFmtId="0" fontId="5" fillId="0" borderId="1" xfId="6" applyNumberFormat="1" applyFont="1" applyFill="1" applyBorder="1" applyAlignment="1">
      <alignment horizontal="left" vertical="center"/>
    </xf>
    <xf numFmtId="0" fontId="13" fillId="0" borderId="0" xfId="0" applyFont="1" applyAlignment="1">
      <alignment horizontal="center" vertical="center"/>
    </xf>
    <xf numFmtId="0" fontId="5" fillId="0" borderId="0" xfId="0" applyFont="1" applyAlignment="1">
      <alignment vertical="center"/>
    </xf>
    <xf numFmtId="1" fontId="5" fillId="0" borderId="0" xfId="0" applyNumberFormat="1" applyFont="1" applyAlignment="1">
      <alignment horizontal="left" vertical="center"/>
    </xf>
    <xf numFmtId="3" fontId="13" fillId="0" borderId="0" xfId="0" applyNumberFormat="1" applyFont="1" applyAlignment="1">
      <alignment horizontal="center" vertical="center"/>
    </xf>
    <xf numFmtId="3" fontId="5" fillId="0" borderId="0" xfId="0" applyNumberFormat="1" applyFont="1" applyAlignment="1">
      <alignment horizontal="center" vertical="center"/>
    </xf>
    <xf numFmtId="168" fontId="5" fillId="0" borderId="0" xfId="6" applyNumberFormat="1" applyFont="1" applyBorder="1" applyAlignment="1">
      <alignment horizontal="center" vertical="center"/>
    </xf>
    <xf numFmtId="9" fontId="5" fillId="0" borderId="0" xfId="6" applyFont="1" applyBorder="1" applyAlignment="1">
      <alignment horizontal="center" vertical="center"/>
    </xf>
    <xf numFmtId="9" fontId="5" fillId="0" borderId="0" xfId="6" applyFont="1" applyBorder="1" applyAlignment="1">
      <alignment horizontal="left" vertical="center"/>
    </xf>
    <xf numFmtId="1" fontId="5" fillId="0" borderId="0" xfId="6" applyNumberFormat="1" applyFont="1" applyBorder="1" applyAlignment="1">
      <alignment horizontal="center" vertical="center"/>
    </xf>
    <xf numFmtId="169" fontId="5" fillId="0" borderId="0" xfId="0" applyNumberFormat="1" applyFont="1" applyAlignment="1">
      <alignment horizontal="center" vertical="center"/>
    </xf>
    <xf numFmtId="169" fontId="5" fillId="0" borderId="0" xfId="0" applyNumberFormat="1" applyFont="1" applyAlignment="1">
      <alignment horizontal="left" vertical="center"/>
    </xf>
    <xf numFmtId="0" fontId="15" fillId="8" borderId="1" xfId="0" applyFont="1" applyFill="1" applyBorder="1" applyAlignment="1">
      <alignment horizontal="center" vertical="center"/>
    </xf>
    <xf numFmtId="164" fontId="11" fillId="0" borderId="2" xfId="0" applyNumberFormat="1" applyFont="1" applyBorder="1" applyAlignment="1">
      <alignment horizontal="center" vertical="center" wrapText="1"/>
    </xf>
    <xf numFmtId="8" fontId="11" fillId="0" borderId="2" xfId="0" applyNumberFormat="1" applyFont="1" applyBorder="1" applyAlignment="1">
      <alignment horizontal="center" vertical="center" wrapText="1"/>
    </xf>
    <xf numFmtId="1" fontId="11" fillId="0" borderId="2" xfId="0" applyNumberFormat="1" applyFont="1" applyBorder="1" applyAlignment="1">
      <alignment horizontal="center" vertical="center" wrapText="1"/>
    </xf>
    <xf numFmtId="14" fontId="5" fillId="0" borderId="1" xfId="0" applyNumberFormat="1" applyFont="1" applyBorder="1" applyAlignment="1">
      <alignment horizontal="center" vertical="center"/>
    </xf>
    <xf numFmtId="44" fontId="5" fillId="0" borderId="1" xfId="1" applyFont="1" applyBorder="1" applyAlignment="1">
      <alignment horizontal="center" vertical="center"/>
    </xf>
    <xf numFmtId="3" fontId="5" fillId="0" borderId="1" xfId="5" applyNumberFormat="1" applyFont="1" applyBorder="1" applyAlignment="1">
      <alignment horizontal="center" vertical="center"/>
    </xf>
    <xf numFmtId="4" fontId="5" fillId="0" borderId="1" xfId="0" applyNumberFormat="1" applyFont="1" applyBorder="1" applyAlignment="1">
      <alignment horizontal="center" vertical="center"/>
    </xf>
    <xf numFmtId="49" fontId="5" fillId="0" borderId="1" xfId="0" applyNumberFormat="1" applyFont="1" applyBorder="1" applyAlignment="1">
      <alignment horizontal="center" vertical="center"/>
    </xf>
    <xf numFmtId="170" fontId="12" fillId="0" borderId="1" xfId="0" applyNumberFormat="1" applyFont="1" applyBorder="1" applyAlignment="1">
      <alignment horizontal="center" vertical="center"/>
    </xf>
    <xf numFmtId="44" fontId="5" fillId="0" borderId="1" xfId="7" applyFont="1" applyBorder="1" applyAlignment="1">
      <alignment horizontal="right" vertical="center"/>
    </xf>
    <xf numFmtId="0" fontId="16" fillId="0" borderId="0" xfId="0" applyFont="1"/>
    <xf numFmtId="3" fontId="11" fillId="0" borderId="2" xfId="0" applyNumberFormat="1" applyFont="1" applyBorder="1" applyAlignment="1">
      <alignment horizontal="center" vertical="center" wrapText="1"/>
    </xf>
    <xf numFmtId="4" fontId="5" fillId="0" borderId="1" xfId="0" applyNumberFormat="1" applyFont="1" applyBorder="1" applyAlignment="1">
      <alignment horizontal="right" vertical="center"/>
    </xf>
    <xf numFmtId="0" fontId="5" fillId="10" borderId="1" xfId="0" applyFont="1" applyFill="1" applyBorder="1" applyAlignment="1">
      <alignment horizontal="center" vertical="center"/>
    </xf>
    <xf numFmtId="44" fontId="5" fillId="0" borderId="1" xfId="7" applyFont="1" applyBorder="1" applyAlignment="1">
      <alignment horizontal="center" vertical="center"/>
    </xf>
    <xf numFmtId="165" fontId="10" fillId="9" borderId="2"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165" fontId="5" fillId="0" borderId="0" xfId="0" quotePrefix="1" applyNumberFormat="1" applyFont="1" applyAlignment="1">
      <alignment horizontal="right"/>
    </xf>
    <xf numFmtId="0" fontId="17" fillId="0" borderId="0" xfId="0" applyFont="1"/>
    <xf numFmtId="43" fontId="5" fillId="0" borderId="0" xfId="5" applyFont="1" applyAlignment="1">
      <alignment horizontal="center" vertical="center"/>
    </xf>
    <xf numFmtId="1" fontId="5" fillId="0" borderId="1" xfId="6" applyNumberFormat="1" applyFont="1" applyBorder="1" applyAlignment="1">
      <alignment horizontal="center" vertical="center"/>
    </xf>
    <xf numFmtId="9" fontId="5" fillId="0" borderId="1" xfId="6" applyFont="1" applyBorder="1" applyAlignment="1">
      <alignment horizontal="center" vertical="center"/>
    </xf>
    <xf numFmtId="168" fontId="5" fillId="0" borderId="1" xfId="6" applyNumberFormat="1" applyFont="1" applyBorder="1" applyAlignment="1">
      <alignment horizontal="center" vertical="center"/>
    </xf>
    <xf numFmtId="3" fontId="13" fillId="0" borderId="1" xfId="6" applyNumberFormat="1" applyFont="1" applyBorder="1" applyAlignment="1">
      <alignment horizontal="center" vertical="center"/>
    </xf>
    <xf numFmtId="3" fontId="5" fillId="0" borderId="1" xfId="6" applyNumberFormat="1" applyFont="1" applyBorder="1" applyAlignment="1">
      <alignment horizontal="center" vertical="center"/>
    </xf>
    <xf numFmtId="0" fontId="5" fillId="0" borderId="1" xfId="6" applyNumberFormat="1" applyFont="1" applyBorder="1" applyAlignment="1">
      <alignment horizontal="left" vertical="center"/>
    </xf>
    <xf numFmtId="0" fontId="10" fillId="0" borderId="2" xfId="0" applyFont="1" applyBorder="1" applyAlignment="1">
      <alignment horizontal="center" vertical="center"/>
    </xf>
    <xf numFmtId="0" fontId="11" fillId="0" borderId="6" xfId="0" applyFont="1" applyBorder="1" applyAlignment="1">
      <alignment horizontal="center" vertical="center"/>
    </xf>
    <xf numFmtId="0" fontId="11" fillId="2" borderId="6" xfId="0" applyFont="1" applyFill="1" applyBorder="1" applyAlignment="1">
      <alignment horizontal="center" vertical="center"/>
    </xf>
    <xf numFmtId="8" fontId="5" fillId="0" borderId="1" xfId="1" applyNumberFormat="1" applyFont="1" applyBorder="1" applyAlignment="1">
      <alignment horizontal="center" vertical="center"/>
    </xf>
    <xf numFmtId="1" fontId="5" fillId="0" borderId="5" xfId="0" applyNumberFormat="1" applyFont="1" applyBorder="1" applyAlignment="1">
      <alignment horizontal="center" vertical="center"/>
    </xf>
    <xf numFmtId="8" fontId="5" fillId="0" borderId="1" xfId="7" applyNumberFormat="1" applyFont="1" applyBorder="1" applyAlignment="1">
      <alignment horizontal="center" vertical="center"/>
    </xf>
    <xf numFmtId="49" fontId="10" fillId="0" borderId="2" xfId="0" applyNumberFormat="1" applyFont="1" applyBorder="1" applyAlignment="1">
      <alignment horizontal="center" vertical="center"/>
    </xf>
    <xf numFmtId="165" fontId="10" fillId="0" borderId="2" xfId="0" applyNumberFormat="1" applyFont="1" applyBorder="1" applyAlignment="1">
      <alignment horizontal="center" vertical="center"/>
    </xf>
    <xf numFmtId="1" fontId="10" fillId="0" borderId="2" xfId="0" applyNumberFormat="1" applyFont="1" applyBorder="1" applyAlignment="1">
      <alignment horizontal="center" vertical="center"/>
    </xf>
    <xf numFmtId="3" fontId="10" fillId="0" borderId="2" xfId="0" applyNumberFormat="1" applyFont="1" applyBorder="1" applyAlignment="1">
      <alignment horizontal="center" vertical="center"/>
    </xf>
    <xf numFmtId="166"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0" fontId="5" fillId="4" borderId="0" xfId="0" applyFont="1" applyFill="1"/>
    <xf numFmtId="0" fontId="9" fillId="6" borderId="0" xfId="0" applyFont="1" applyFill="1"/>
    <xf numFmtId="0" fontId="5" fillId="0" borderId="7" xfId="0" applyFont="1" applyBorder="1"/>
    <xf numFmtId="1" fontId="5" fillId="10" borderId="1" xfId="0" applyNumberFormat="1" applyFont="1" applyFill="1" applyBorder="1" applyAlignment="1">
      <alignment horizontal="center" vertical="center"/>
    </xf>
    <xf numFmtId="44" fontId="5" fillId="0" borderId="1" xfId="1" applyFont="1" applyBorder="1" applyAlignment="1">
      <alignment horizontal="right" vertical="center"/>
    </xf>
    <xf numFmtId="44" fontId="5" fillId="0" borderId="0" xfId="1" applyFont="1" applyBorder="1" applyAlignment="1">
      <alignment horizontal="right" vertical="center"/>
    </xf>
    <xf numFmtId="0" fontId="9" fillId="6" borderId="8" xfId="0" applyFont="1" applyFill="1" applyBorder="1"/>
    <xf numFmtId="0" fontId="9" fillId="0" borderId="8" xfId="0" applyFont="1" applyBorder="1"/>
    <xf numFmtId="0" fontId="5" fillId="0" borderId="9" xfId="0" applyFont="1" applyBorder="1"/>
    <xf numFmtId="49" fontId="11" fillId="0" borderId="2" xfId="0" applyNumberFormat="1" applyFont="1" applyBorder="1" applyAlignment="1">
      <alignment horizontal="center" vertical="center" wrapText="1"/>
    </xf>
    <xf numFmtId="0" fontId="13" fillId="0" borderId="1" xfId="0" applyFont="1" applyBorder="1" applyAlignment="1">
      <alignment horizontal="center" vertical="center" wrapText="1"/>
    </xf>
    <xf numFmtId="1" fontId="13" fillId="0" borderId="1" xfId="0" applyNumberFormat="1" applyFont="1" applyBorder="1" applyAlignment="1">
      <alignment horizontal="center" vertical="center" wrapText="1"/>
    </xf>
    <xf numFmtId="164" fontId="13" fillId="0" borderId="1" xfId="0" applyNumberFormat="1" applyFont="1" applyBorder="1" applyAlignment="1">
      <alignment horizontal="center" vertical="center" wrapText="1"/>
    </xf>
    <xf numFmtId="3" fontId="13" fillId="0" borderId="1" xfId="0" applyNumberFormat="1" applyFont="1" applyBorder="1" applyAlignment="1">
      <alignment horizontal="center" vertical="center" wrapText="1"/>
    </xf>
    <xf numFmtId="14" fontId="13" fillId="0" borderId="1" xfId="0" applyNumberFormat="1" applyFont="1" applyBorder="1" applyAlignment="1">
      <alignment horizontal="center" vertical="center" wrapText="1"/>
    </xf>
    <xf numFmtId="44" fontId="13" fillId="0" borderId="1" xfId="1" applyFont="1" applyBorder="1" applyAlignment="1">
      <alignment horizontal="center" vertical="center" wrapText="1"/>
    </xf>
    <xf numFmtId="0" fontId="13" fillId="0" borderId="3" xfId="0" applyFont="1" applyBorder="1" applyAlignment="1">
      <alignment horizontal="center" vertical="center" wrapText="1"/>
    </xf>
    <xf numFmtId="0" fontId="5" fillId="6" borderId="1" xfId="0" applyFont="1" applyFill="1" applyBorder="1" applyAlignment="1">
      <alignment horizontal="center" vertical="center"/>
    </xf>
    <xf numFmtId="14" fontId="5" fillId="6" borderId="1" xfId="0" applyNumberFormat="1" applyFont="1" applyFill="1" applyBorder="1" applyAlignment="1">
      <alignment horizontal="center" vertical="center"/>
    </xf>
    <xf numFmtId="3" fontId="5" fillId="6" borderId="1" xfId="0" applyNumberFormat="1" applyFont="1" applyFill="1" applyBorder="1" applyAlignment="1">
      <alignment horizontal="center" vertical="center"/>
    </xf>
    <xf numFmtId="0" fontId="9" fillId="0" borderId="0" xfId="0" applyFont="1" applyAlignment="1">
      <alignment wrapText="1"/>
    </xf>
    <xf numFmtId="0" fontId="0" fillId="0" borderId="1" xfId="0" applyBorder="1" applyAlignment="1">
      <alignment horizontal="center" vertical="center"/>
    </xf>
    <xf numFmtId="3" fontId="9" fillId="6" borderId="0" xfId="0" applyNumberFormat="1" applyFont="1" applyFill="1"/>
    <xf numFmtId="0" fontId="18" fillId="11" borderId="0" xfId="0" applyFont="1" applyFill="1" applyAlignment="1">
      <alignment horizontal="right"/>
    </xf>
    <xf numFmtId="167" fontId="5" fillId="0" borderId="0" xfId="0" applyNumberFormat="1" applyFont="1" applyAlignment="1">
      <alignment horizontal="right"/>
    </xf>
    <xf numFmtId="4" fontId="5" fillId="0" borderId="0" xfId="0" applyNumberFormat="1" applyFont="1" applyAlignment="1">
      <alignment horizontal="right"/>
    </xf>
    <xf numFmtId="164" fontId="5" fillId="0" borderId="0" xfId="0" applyNumberFormat="1" applyFont="1" applyAlignment="1">
      <alignment horizontal="left"/>
    </xf>
    <xf numFmtId="0" fontId="5" fillId="12" borderId="7" xfId="0" applyFont="1" applyFill="1" applyBorder="1" applyAlignment="1">
      <alignment horizontal="center"/>
    </xf>
    <xf numFmtId="0" fontId="5" fillId="12" borderId="7" xfId="0" applyFont="1" applyFill="1" applyBorder="1"/>
    <xf numFmtId="167" fontId="5" fillId="0" borderId="0" xfId="0" applyNumberFormat="1" applyFont="1"/>
    <xf numFmtId="14" fontId="5" fillId="12" borderId="7" xfId="0" applyNumberFormat="1" applyFont="1" applyFill="1" applyBorder="1" applyAlignment="1">
      <alignment horizontal="center"/>
    </xf>
    <xf numFmtId="3" fontId="5" fillId="0" borderId="0" xfId="0" applyNumberFormat="1" applyFont="1" applyAlignment="1">
      <alignment horizontal="right" wrapText="1"/>
    </xf>
    <xf numFmtId="1" fontId="5" fillId="0" borderId="0" xfId="0" quotePrefix="1" applyNumberFormat="1" applyFont="1" applyAlignment="1">
      <alignment horizontal="left"/>
    </xf>
    <xf numFmtId="8" fontId="5" fillId="0" borderId="0" xfId="0" applyNumberFormat="1" applyFont="1" applyAlignment="1">
      <alignment horizontal="right" wrapText="1"/>
    </xf>
    <xf numFmtId="0" fontId="2" fillId="0" borderId="0" xfId="0" applyFont="1" applyAlignment="1">
      <alignment wrapText="1"/>
    </xf>
    <xf numFmtId="3" fontId="5" fillId="0" borderId="0" xfId="0" applyNumberFormat="1" applyFont="1" applyAlignment="1">
      <alignment horizontal="center"/>
    </xf>
    <xf numFmtId="0" fontId="5" fillId="0" borderId="9" xfId="0" applyFont="1" applyBorder="1" applyAlignment="1">
      <alignment horizontal="right"/>
    </xf>
    <xf numFmtId="8" fontId="5" fillId="0" borderId="9" xfId="0" applyNumberFormat="1" applyFont="1" applyBorder="1" applyAlignment="1">
      <alignment horizontal="right"/>
    </xf>
    <xf numFmtId="3" fontId="5" fillId="0" borderId="9" xfId="0" applyNumberFormat="1" applyFont="1" applyBorder="1" applyAlignment="1">
      <alignment horizontal="right"/>
    </xf>
    <xf numFmtId="1" fontId="5" fillId="0" borderId="9" xfId="0" applyNumberFormat="1" applyFont="1" applyBorder="1" applyAlignment="1">
      <alignment horizontal="center"/>
    </xf>
    <xf numFmtId="165" fontId="5" fillId="0" borderId="7" xfId="0" applyNumberFormat="1" applyFont="1" applyBorder="1"/>
    <xf numFmtId="0" fontId="5" fillId="0" borderId="0" xfId="0" applyFont="1" applyAlignment="1">
      <alignment horizontal="right" wrapText="1"/>
    </xf>
    <xf numFmtId="0" fontId="9" fillId="6" borderId="8" xfId="0" applyFont="1" applyFill="1" applyBorder="1" applyAlignment="1">
      <alignment horizontal="center"/>
    </xf>
    <xf numFmtId="14" fontId="9" fillId="6" borderId="8" xfId="0" applyNumberFormat="1" applyFont="1" applyFill="1" applyBorder="1" applyAlignment="1">
      <alignment horizontal="center"/>
    </xf>
    <xf numFmtId="0" fontId="9" fillId="6" borderId="8" xfId="0" applyFont="1" applyFill="1" applyBorder="1" applyAlignment="1">
      <alignment horizontal="right"/>
    </xf>
    <xf numFmtId="0" fontId="9" fillId="0" borderId="8" xfId="0" applyFont="1" applyBorder="1" applyAlignment="1">
      <alignment wrapText="1"/>
    </xf>
    <xf numFmtId="0" fontId="9" fillId="0" borderId="8" xfId="0" applyFont="1" applyBorder="1" applyAlignment="1">
      <alignment horizontal="center"/>
    </xf>
    <xf numFmtId="14" fontId="9" fillId="0" borderId="8" xfId="0" applyNumberFormat="1" applyFont="1" applyBorder="1" applyAlignment="1">
      <alignment horizontal="center"/>
    </xf>
    <xf numFmtId="3" fontId="9" fillId="0" borderId="8" xfId="0" applyNumberFormat="1" applyFont="1" applyBorder="1" applyAlignment="1">
      <alignment horizontal="right"/>
    </xf>
    <xf numFmtId="0" fontId="9" fillId="0" borderId="8" xfId="0" applyFont="1" applyBorder="1" applyAlignment="1">
      <alignment horizontal="right"/>
    </xf>
    <xf numFmtId="1" fontId="9" fillId="6" borderId="8" xfId="0" applyNumberFormat="1" applyFont="1" applyFill="1" applyBorder="1" applyAlignment="1">
      <alignment horizontal="center"/>
    </xf>
    <xf numFmtId="1" fontId="9" fillId="0" borderId="8" xfId="0" applyNumberFormat="1" applyFont="1" applyBorder="1" applyAlignment="1">
      <alignment horizontal="center"/>
    </xf>
    <xf numFmtId="167" fontId="13" fillId="0" borderId="1" xfId="0" applyNumberFormat="1" applyFont="1" applyBorder="1" applyAlignment="1">
      <alignment horizontal="center" vertical="center" wrapText="1"/>
    </xf>
    <xf numFmtId="167" fontId="5" fillId="0" borderId="1" xfId="0" applyNumberFormat="1" applyFont="1" applyBorder="1" applyAlignment="1">
      <alignment horizontal="center" vertical="center"/>
    </xf>
    <xf numFmtId="167" fontId="5" fillId="0" borderId="1" xfId="1" applyNumberFormat="1" applyFont="1" applyBorder="1" applyAlignment="1">
      <alignment horizontal="center" vertical="center"/>
    </xf>
    <xf numFmtId="167" fontId="5" fillId="6" borderId="1" xfId="0" applyNumberFormat="1" applyFont="1" applyFill="1" applyBorder="1" applyAlignment="1">
      <alignment horizontal="center" vertical="center"/>
    </xf>
    <xf numFmtId="167" fontId="5" fillId="6" borderId="1" xfId="1" applyNumberFormat="1" applyFont="1" applyFill="1" applyBorder="1" applyAlignment="1">
      <alignment horizontal="center" vertical="center"/>
    </xf>
    <xf numFmtId="3" fontId="13" fillId="0" borderId="1" xfId="9" applyNumberFormat="1" applyFont="1" applyFill="1" applyBorder="1" applyAlignment="1">
      <alignment horizontal="center" vertical="center"/>
    </xf>
    <xf numFmtId="3" fontId="5" fillId="0" borderId="1" xfId="9" applyNumberFormat="1" applyFont="1" applyFill="1" applyBorder="1" applyAlignment="1">
      <alignment horizontal="center" vertical="center"/>
    </xf>
    <xf numFmtId="9" fontId="5" fillId="0" borderId="1" xfId="9" applyFont="1" applyFill="1" applyBorder="1" applyAlignment="1">
      <alignment horizontal="center" vertical="center"/>
    </xf>
    <xf numFmtId="171" fontId="5" fillId="0" borderId="1" xfId="8" applyNumberFormat="1" applyFont="1" applyFill="1" applyBorder="1" applyAlignment="1">
      <alignment horizontal="right" vertical="center"/>
    </xf>
    <xf numFmtId="168" fontId="5" fillId="0" borderId="1" xfId="9" applyNumberFormat="1" applyFont="1" applyFill="1" applyBorder="1" applyAlignment="1">
      <alignment horizontal="center" vertical="center"/>
    </xf>
    <xf numFmtId="0" fontId="5" fillId="0" borderId="1" xfId="9" applyNumberFormat="1" applyFont="1" applyFill="1" applyBorder="1" applyAlignment="1">
      <alignment horizontal="left" vertical="center"/>
    </xf>
    <xf numFmtId="1" fontId="5" fillId="0" borderId="1" xfId="9" applyNumberFormat="1" applyFont="1" applyFill="1" applyBorder="1" applyAlignment="1">
      <alignment horizontal="center" vertical="center"/>
    </xf>
    <xf numFmtId="49" fontId="9" fillId="0" borderId="0" xfId="0" applyNumberFormat="1" applyFont="1"/>
    <xf numFmtId="0" fontId="5" fillId="0" borderId="0" xfId="0" applyFont="1" applyAlignment="1">
      <alignment horizontal="center" wrapText="1"/>
    </xf>
    <xf numFmtId="3" fontId="10" fillId="7" borderId="2" xfId="0" applyNumberFormat="1" applyFont="1" applyFill="1" applyBorder="1" applyAlignment="1">
      <alignment horizontal="center" vertical="center" wrapText="1"/>
    </xf>
    <xf numFmtId="171" fontId="10" fillId="7" borderId="2" xfId="8" applyNumberFormat="1" applyFont="1" applyFill="1" applyBorder="1" applyAlignment="1">
      <alignment horizontal="center" vertical="center" wrapText="1"/>
    </xf>
    <xf numFmtId="165" fontId="5" fillId="12" borderId="7" xfId="0" applyNumberFormat="1" applyFont="1" applyFill="1" applyBorder="1"/>
    <xf numFmtId="8" fontId="5" fillId="0" borderId="1" xfId="7" applyNumberFormat="1" applyFont="1" applyBorder="1" applyAlignment="1">
      <alignment horizontal="right" vertical="center"/>
    </xf>
    <xf numFmtId="0" fontId="9" fillId="6" borderId="10" xfId="0" applyFont="1" applyFill="1" applyBorder="1"/>
    <xf numFmtId="0" fontId="9" fillId="6" borderId="10" xfId="0" applyFont="1" applyFill="1" applyBorder="1" applyAlignment="1">
      <alignment horizontal="right"/>
    </xf>
    <xf numFmtId="1" fontId="9" fillId="6" borderId="10" xfId="0" applyNumberFormat="1" applyFont="1" applyFill="1" applyBorder="1" applyAlignment="1">
      <alignment horizontal="center"/>
    </xf>
    <xf numFmtId="1" fontId="9" fillId="0" borderId="10" xfId="0" applyNumberFormat="1" applyFont="1" applyBorder="1" applyAlignment="1">
      <alignment horizontal="center"/>
    </xf>
    <xf numFmtId="164" fontId="9" fillId="0" borderId="10" xfId="0" applyNumberFormat="1" applyFont="1" applyBorder="1" applyAlignment="1">
      <alignment horizontal="center"/>
    </xf>
    <xf numFmtId="0" fontId="9" fillId="0" borderId="10" xfId="0" applyFont="1" applyBorder="1"/>
    <xf numFmtId="0" fontId="9" fillId="0" borderId="10" xfId="0" applyFont="1" applyBorder="1" applyAlignment="1">
      <alignment horizontal="center"/>
    </xf>
    <xf numFmtId="44" fontId="5" fillId="0" borderId="0" xfId="1" applyFont="1" applyAlignment="1">
      <alignment wrapText="1"/>
    </xf>
    <xf numFmtId="44" fontId="9" fillId="0" borderId="0" xfId="1" applyFont="1"/>
    <xf numFmtId="0" fontId="11" fillId="13" borderId="0" xfId="0" applyFont="1" applyFill="1"/>
    <xf numFmtId="14" fontId="5" fillId="2" borderId="0" xfId="0" applyNumberFormat="1" applyFont="1" applyFill="1" applyAlignment="1">
      <alignment horizontal="center"/>
    </xf>
    <xf numFmtId="14" fontId="5" fillId="0" borderId="0" xfId="0" applyNumberFormat="1" applyFont="1" applyAlignment="1">
      <alignment horizontal="center" wrapText="1"/>
    </xf>
    <xf numFmtId="2" fontId="19" fillId="0" borderId="0" xfId="0" applyNumberFormat="1" applyFont="1"/>
    <xf numFmtId="14" fontId="9" fillId="0" borderId="0" xfId="0" applyNumberFormat="1" applyFont="1"/>
    <xf numFmtId="11" fontId="19" fillId="0" borderId="0" xfId="0" applyNumberFormat="1" applyFont="1"/>
    <xf numFmtId="0" fontId="11" fillId="9" borderId="0" xfId="0" applyFont="1" applyFill="1"/>
    <xf numFmtId="2" fontId="5" fillId="0" borderId="0" xfId="0" applyNumberFormat="1" applyFont="1"/>
    <xf numFmtId="0" fontId="14" fillId="0" borderId="0" xfId="0" applyFont="1" applyAlignment="1">
      <alignment horizontal="center" vertical="top" wrapText="1"/>
    </xf>
    <xf numFmtId="44" fontId="5" fillId="0" borderId="0" xfId="1" applyFont="1" applyFill="1"/>
    <xf numFmtId="0" fontId="14" fillId="0" borderId="0" xfId="0" applyFont="1" applyAlignment="1">
      <alignment wrapText="1"/>
    </xf>
    <xf numFmtId="0" fontId="5" fillId="12" borderId="9" xfId="0" applyFont="1" applyFill="1" applyBorder="1"/>
    <xf numFmtId="0" fontId="8" fillId="12" borderId="9" xfId="0" applyFont="1" applyFill="1" applyBorder="1" applyAlignment="1">
      <alignment horizontal="center"/>
    </xf>
    <xf numFmtId="0" fontId="5" fillId="12" borderId="9" xfId="0" applyFont="1" applyFill="1" applyBorder="1" applyAlignment="1">
      <alignment horizontal="center"/>
    </xf>
    <xf numFmtId="0" fontId="5" fillId="12" borderId="9" xfId="0" applyFont="1" applyFill="1" applyBorder="1" applyAlignment="1">
      <alignment horizontal="right"/>
    </xf>
    <xf numFmtId="8" fontId="5" fillId="12" borderId="9" xfId="0" applyNumberFormat="1" applyFont="1" applyFill="1" applyBorder="1" applyAlignment="1">
      <alignment horizontal="right"/>
    </xf>
    <xf numFmtId="1" fontId="5" fillId="12" borderId="9" xfId="0" applyNumberFormat="1" applyFont="1" applyFill="1" applyBorder="1" applyAlignment="1">
      <alignment horizontal="center"/>
    </xf>
    <xf numFmtId="3" fontId="9" fillId="0" borderId="0" xfId="0" applyNumberFormat="1" applyFont="1"/>
    <xf numFmtId="1" fontId="5" fillId="0" borderId="0" xfId="0" applyNumberFormat="1" applyFont="1" applyAlignment="1">
      <alignment horizontal="right"/>
    </xf>
    <xf numFmtId="1" fontId="5" fillId="0" borderId="1" xfId="9" quotePrefix="1" applyNumberFormat="1" applyFont="1" applyFill="1" applyBorder="1" applyAlignment="1">
      <alignment horizontal="center" vertical="center"/>
    </xf>
    <xf numFmtId="49" fontId="21" fillId="0" borderId="0" xfId="0" applyNumberFormat="1" applyFont="1" applyAlignment="1">
      <alignment horizontal="right"/>
    </xf>
    <xf numFmtId="0" fontId="21" fillId="0" borderId="0" xfId="0" applyFont="1"/>
    <xf numFmtId="165" fontId="21" fillId="0" borderId="0" xfId="0" applyNumberFormat="1" applyFont="1"/>
    <xf numFmtId="0" fontId="22" fillId="0" borderId="0" xfId="0" applyFont="1"/>
    <xf numFmtId="1" fontId="21" fillId="0" borderId="0" xfId="0" applyNumberFormat="1" applyFont="1" applyAlignment="1">
      <alignment horizontal="left"/>
    </xf>
    <xf numFmtId="49" fontId="21" fillId="0" borderId="0" xfId="0" applyNumberFormat="1" applyFont="1" applyAlignment="1">
      <alignment horizontal="left"/>
    </xf>
    <xf numFmtId="3" fontId="21" fillId="0" borderId="0" xfId="0" applyNumberFormat="1" applyFont="1"/>
    <xf numFmtId="0" fontId="23" fillId="0" borderId="0" xfId="0" applyFont="1"/>
    <xf numFmtId="0" fontId="21" fillId="12" borderId="7" xfId="0" applyFont="1" applyFill="1" applyBorder="1"/>
    <xf numFmtId="3" fontId="23" fillId="0" borderId="0" xfId="0" applyNumberFormat="1" applyFont="1"/>
    <xf numFmtId="14" fontId="21" fillId="0" borderId="0" xfId="0" applyNumberFormat="1" applyFont="1" applyAlignment="1">
      <alignment horizontal="center"/>
    </xf>
    <xf numFmtId="49" fontId="21" fillId="0" borderId="0" xfId="0" applyNumberFormat="1" applyFont="1" applyAlignment="1">
      <alignment horizontal="center"/>
    </xf>
    <xf numFmtId="0" fontId="23" fillId="0" borderId="10" xfId="0" applyFont="1" applyBorder="1" applyAlignment="1">
      <alignment horizontal="center"/>
    </xf>
    <xf numFmtId="0" fontId="21" fillId="0" borderId="0" xfId="0" applyFont="1" applyAlignment="1">
      <alignment horizontal="right"/>
    </xf>
    <xf numFmtId="0" fontId="21" fillId="0" borderId="0" xfId="0" applyFont="1" applyAlignment="1">
      <alignment horizontal="left"/>
    </xf>
    <xf numFmtId="1" fontId="23" fillId="0" borderId="8" xfId="0" applyNumberFormat="1" applyFont="1" applyBorder="1" applyAlignment="1">
      <alignment horizontal="center"/>
    </xf>
    <xf numFmtId="0" fontId="22" fillId="0" borderId="0" xfId="0" applyFont="1" applyAlignment="1">
      <alignment horizontal="center"/>
    </xf>
    <xf numFmtId="3" fontId="24" fillId="0" borderId="0" xfId="0" applyNumberFormat="1" applyFont="1"/>
    <xf numFmtId="49" fontId="5" fillId="2" borderId="0" xfId="0" applyNumberFormat="1" applyFont="1" applyFill="1" applyAlignment="1">
      <alignment horizontal="center"/>
    </xf>
    <xf numFmtId="0" fontId="9" fillId="2" borderId="10" xfId="0" applyFont="1" applyFill="1" applyBorder="1" applyAlignment="1">
      <alignment horizontal="center"/>
    </xf>
    <xf numFmtId="0" fontId="5" fillId="2" borderId="0" xfId="0" applyFont="1" applyFill="1"/>
    <xf numFmtId="0" fontId="9" fillId="0" borderId="0" xfId="0" applyFont="1" applyAlignment="1">
      <alignment horizontal="left" indent="5"/>
    </xf>
    <xf numFmtId="0" fontId="19" fillId="0" borderId="0" xfId="0" applyFont="1"/>
    <xf numFmtId="4" fontId="9" fillId="0" borderId="0" xfId="0" applyNumberFormat="1" applyFont="1"/>
    <xf numFmtId="3" fontId="9" fillId="0" borderId="11" xfId="0" applyNumberFormat="1" applyFont="1" applyBorder="1"/>
    <xf numFmtId="3" fontId="9" fillId="0" borderId="0" xfId="0" applyNumberFormat="1" applyFont="1" applyAlignment="1">
      <alignment horizontal="right"/>
    </xf>
    <xf numFmtId="4" fontId="21" fillId="0" borderId="0" xfId="0" applyNumberFormat="1" applyFont="1"/>
    <xf numFmtId="4" fontId="25" fillId="0" borderId="0" xfId="0" applyNumberFormat="1" applyFont="1"/>
    <xf numFmtId="0" fontId="23" fillId="0" borderId="8" xfId="0" applyFont="1" applyBorder="1"/>
    <xf numFmtId="4" fontId="26" fillId="0" borderId="0" xfId="0" applyNumberFormat="1" applyFont="1"/>
    <xf numFmtId="1" fontId="5" fillId="0" borderId="0" xfId="0" quotePrefix="1" applyNumberFormat="1" applyFont="1" applyAlignment="1">
      <alignment horizontal="right" vertical="top"/>
    </xf>
    <xf numFmtId="0" fontId="5" fillId="0" borderId="0" xfId="0" applyFont="1" applyAlignment="1">
      <alignment vertical="top"/>
    </xf>
    <xf numFmtId="165" fontId="5" fillId="0" borderId="0" xfId="0" applyNumberFormat="1" applyFont="1" applyAlignment="1">
      <alignment vertical="top"/>
    </xf>
    <xf numFmtId="0" fontId="5" fillId="0" borderId="0" xfId="0" applyFont="1" applyAlignment="1">
      <alignment vertical="top" wrapText="1"/>
    </xf>
    <xf numFmtId="0" fontId="5" fillId="0" borderId="7" xfId="0" applyFont="1" applyBorder="1" applyAlignment="1">
      <alignment vertical="top"/>
    </xf>
    <xf numFmtId="1" fontId="5" fillId="0" borderId="0" xfId="0" applyNumberFormat="1" applyFont="1" applyAlignment="1">
      <alignment horizontal="left" vertical="top"/>
    </xf>
    <xf numFmtId="49" fontId="5" fillId="0" borderId="0" xfId="0" applyNumberFormat="1" applyFont="1" applyAlignment="1">
      <alignment horizontal="left" vertical="top"/>
    </xf>
    <xf numFmtId="3" fontId="5" fillId="0" borderId="0" xfId="0" applyNumberFormat="1" applyFont="1" applyAlignment="1">
      <alignment vertical="top"/>
    </xf>
    <xf numFmtId="165" fontId="9" fillId="0" borderId="0" xfId="0" applyNumberFormat="1" applyFont="1" applyAlignment="1">
      <alignment vertical="top"/>
    </xf>
    <xf numFmtId="0" fontId="9" fillId="0" borderId="0" xfId="0" applyFont="1" applyAlignment="1">
      <alignment vertical="top"/>
    </xf>
    <xf numFmtId="165" fontId="5" fillId="0" borderId="0" xfId="0" applyNumberFormat="1" applyFont="1" applyAlignment="1">
      <alignment horizontal="center" vertical="top"/>
    </xf>
    <xf numFmtId="4" fontId="5" fillId="0" borderId="0" xfId="0" applyNumberFormat="1" applyFont="1" applyAlignment="1">
      <alignment vertical="top"/>
    </xf>
    <xf numFmtId="1" fontId="23" fillId="0" borderId="10" xfId="0" applyNumberFormat="1" applyFont="1" applyBorder="1" applyAlignment="1">
      <alignment horizontal="center"/>
    </xf>
    <xf numFmtId="3" fontId="21" fillId="0" borderId="0" xfId="0" applyNumberFormat="1" applyFont="1" applyAlignment="1">
      <alignment horizontal="right"/>
    </xf>
    <xf numFmtId="0" fontId="24" fillId="0" borderId="0" xfId="0" applyFont="1" applyAlignment="1">
      <alignment horizontal="right"/>
    </xf>
    <xf numFmtId="4" fontId="23" fillId="0" borderId="0" xfId="0" applyNumberFormat="1" applyFont="1"/>
    <xf numFmtId="0" fontId="21" fillId="0" borderId="7" xfId="0" applyFont="1" applyBorder="1" applyAlignment="1">
      <alignment vertical="top"/>
    </xf>
    <xf numFmtId="1" fontId="5" fillId="0" borderId="1" xfId="9" applyNumberFormat="1" applyFont="1" applyBorder="1" applyAlignment="1">
      <alignment horizontal="center" vertical="center"/>
    </xf>
    <xf numFmtId="3" fontId="13" fillId="0" borderId="1" xfId="9" applyNumberFormat="1" applyFont="1" applyBorder="1" applyAlignment="1">
      <alignment horizontal="center" vertical="center"/>
    </xf>
    <xf numFmtId="3" fontId="5" fillId="0" borderId="1" xfId="9" applyNumberFormat="1" applyFont="1" applyBorder="1" applyAlignment="1">
      <alignment horizontal="center" vertical="center"/>
    </xf>
    <xf numFmtId="9" fontId="5" fillId="0" borderId="1" xfId="9" applyFont="1" applyBorder="1" applyAlignment="1">
      <alignment horizontal="center" vertical="center"/>
    </xf>
    <xf numFmtId="171" fontId="5" fillId="0" borderId="1" xfId="8" applyNumberFormat="1" applyFont="1" applyBorder="1" applyAlignment="1">
      <alignment horizontal="right" vertical="center"/>
    </xf>
    <xf numFmtId="168" fontId="5" fillId="0" borderId="1" xfId="9" applyNumberFormat="1" applyFont="1" applyBorder="1" applyAlignment="1">
      <alignment horizontal="center" vertical="center"/>
    </xf>
    <xf numFmtId="0" fontId="5" fillId="0" borderId="1" xfId="9" applyNumberFormat="1" applyFont="1" applyBorder="1" applyAlignment="1">
      <alignment horizontal="left" vertical="center"/>
    </xf>
    <xf numFmtId="0" fontId="5" fillId="0" borderId="0" xfId="0" applyFont="1" applyAlignment="1"/>
    <xf numFmtId="0" fontId="8" fillId="0" borderId="0" xfId="0" applyNumberFormat="1" applyFont="1" applyAlignment="1">
      <alignment horizontal="center"/>
    </xf>
    <xf numFmtId="0" fontId="5" fillId="0" borderId="0" xfId="0" applyNumberFormat="1" applyFont="1" applyAlignment="1"/>
    <xf numFmtId="0" fontId="21" fillId="0" borderId="0" xfId="0" applyFont="1" applyAlignment="1"/>
    <xf numFmtId="3" fontId="5" fillId="0" borderId="0" xfId="0" applyNumberFormat="1" applyFont="1" applyAlignment="1"/>
    <xf numFmtId="49" fontId="21" fillId="2" borderId="0" xfId="0" applyNumberFormat="1" applyFont="1" applyFill="1" applyAlignment="1">
      <alignment horizontal="center"/>
    </xf>
    <xf numFmtId="8" fontId="21" fillId="0" borderId="0" xfId="0" applyNumberFormat="1" applyFont="1" applyAlignment="1">
      <alignment horizontal="right" wrapText="1"/>
    </xf>
  </cellXfs>
  <cellStyles count="10">
    <cellStyle name="Millares" xfId="5" builtinId="3"/>
    <cellStyle name="Moneda" xfId="1" builtinId="4"/>
    <cellStyle name="Moneda [0]" xfId="8" builtinId="7"/>
    <cellStyle name="Moneda 2" xfId="3" xr:uid="{22371CA3-391D-4EE0-A9EB-1C30E204484E}"/>
    <cellStyle name="Moneda 3" xfId="7" xr:uid="{BC4E327F-580F-4E31-B2B9-8B39E4AAE7C0}"/>
    <cellStyle name="Normal" xfId="0" builtinId="0"/>
    <cellStyle name="Normal 2" xfId="2" xr:uid="{00599669-B1B6-44E4-9746-B9FD0F204154}"/>
    <cellStyle name="Normal 2 2" xfId="4" xr:uid="{D97DD996-9825-46DD-AF2D-C0B445B18AE7}"/>
    <cellStyle name="Porcentaje" xfId="9" builtinId="5"/>
    <cellStyle name="Porcentaje 2" xfId="6" xr:uid="{28EEAB49-A54F-4D55-9E0B-35E8DB1BCBAE}"/>
  </cellStyles>
  <dxfs count="393">
    <dxf>
      <font>
        <color rgb="FF9C0006"/>
      </font>
      <fill>
        <patternFill>
          <bgColor rgb="FFFFC7CE"/>
        </patternFill>
      </fill>
    </dxf>
    <dxf>
      <font>
        <color rgb="FF92D050"/>
      </font>
      <fill>
        <patternFill>
          <bgColor rgb="FF92D050"/>
        </patternFill>
      </fill>
    </dxf>
    <dxf>
      <font>
        <color theme="0"/>
      </font>
      <fill>
        <patternFill patternType="none">
          <bgColor auto="1"/>
        </patternFill>
      </fill>
    </dxf>
    <dxf>
      <font>
        <color theme="1"/>
      </font>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FFFF00"/>
        </patternFill>
      </fill>
    </dxf>
    <dxf>
      <font>
        <color rgb="FF006100"/>
      </font>
      <fill>
        <patternFill>
          <bgColor rgb="FFC6EFCE"/>
        </patternFill>
      </fill>
    </dxf>
    <dxf>
      <fill>
        <patternFill>
          <bgColor rgb="FF92D050"/>
        </patternFill>
      </fill>
    </dxf>
    <dxf>
      <fill>
        <patternFill>
          <bgColor rgb="FFFFFF00"/>
        </patternFill>
      </fill>
    </dxf>
    <dxf>
      <font>
        <color rgb="FF006100"/>
      </font>
      <fill>
        <patternFill>
          <bgColor rgb="FFC6EFCE"/>
        </patternFill>
      </fill>
    </dxf>
    <dxf>
      <fill>
        <patternFill>
          <bgColor rgb="FF92D050"/>
        </patternFill>
      </fill>
    </dxf>
    <dxf>
      <fill>
        <patternFill>
          <bgColor rgb="FFFFFF00"/>
        </patternFill>
      </fill>
    </dxf>
    <dxf>
      <font>
        <color rgb="FF006100"/>
      </font>
      <fill>
        <patternFill>
          <bgColor rgb="FFC6EFCE"/>
        </patternFill>
      </fill>
    </dxf>
    <dxf>
      <font>
        <color rgb="FF006100"/>
      </font>
      <fill>
        <patternFill>
          <bgColor rgb="FFC6EFCE"/>
        </patternFill>
      </fill>
    </dxf>
    <dxf>
      <fill>
        <patternFill>
          <bgColor rgb="FFFFFF00"/>
        </patternFill>
      </fill>
    </dxf>
    <dxf>
      <fill>
        <patternFill>
          <bgColor rgb="FF92D050"/>
        </patternFill>
      </fill>
    </dxf>
    <dxf>
      <fill>
        <patternFill>
          <bgColor rgb="FFFFFF00"/>
        </patternFill>
      </fill>
    </dxf>
    <dxf>
      <font>
        <color rgb="FF006100"/>
      </font>
      <fill>
        <patternFill>
          <bgColor rgb="FFC6EFCE"/>
        </patternFill>
      </fill>
    </dxf>
    <dxf>
      <fill>
        <patternFill>
          <bgColor rgb="FF92D050"/>
        </patternFill>
      </fill>
    </dxf>
    <dxf>
      <fill>
        <patternFill>
          <bgColor rgb="FFFFFF00"/>
        </patternFill>
      </fill>
    </dxf>
    <dxf>
      <font>
        <color rgb="FF006100"/>
      </font>
      <fill>
        <patternFill>
          <bgColor rgb="FFC6EFCE"/>
        </patternFill>
      </fill>
    </dxf>
    <dxf>
      <fill>
        <patternFill>
          <bgColor rgb="FF92D050"/>
        </patternFill>
      </fill>
    </dxf>
    <dxf>
      <fill>
        <patternFill>
          <bgColor rgb="FFFFFF00"/>
        </patternFill>
      </fill>
    </dxf>
    <dxf>
      <font>
        <color rgb="FF006100"/>
      </font>
      <fill>
        <patternFill>
          <bgColor rgb="FFC6EFCE"/>
        </patternFill>
      </fill>
    </dxf>
    <dxf>
      <fill>
        <patternFill>
          <bgColor rgb="FF92D050"/>
        </patternFill>
      </fill>
    </dxf>
    <dxf>
      <fill>
        <patternFill>
          <bgColor rgb="FFFFFF00"/>
        </patternFill>
      </fill>
    </dxf>
    <dxf>
      <font>
        <color rgb="FF006100"/>
      </font>
      <fill>
        <patternFill>
          <bgColor rgb="FFC6EFCE"/>
        </patternFill>
      </fill>
    </dxf>
    <dxf>
      <fill>
        <patternFill>
          <bgColor rgb="FF92D050"/>
        </patternFill>
      </fill>
    </dxf>
    <dxf>
      <fill>
        <patternFill>
          <bgColor rgb="FFFFFF0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auto="1"/>
      </font>
      <fill>
        <patternFill>
          <bgColor rgb="FF00FF00"/>
        </patternFill>
      </fill>
    </dxf>
    <dxf>
      <font>
        <color theme="5" tint="-0.24994659260841701"/>
      </font>
      <fill>
        <patternFill>
          <bgColor theme="7" tint="0.59996337778862885"/>
        </patternFill>
      </fill>
    </dxf>
    <dxf>
      <font>
        <color theme="9" tint="-0.24994659260841701"/>
      </font>
      <fill>
        <patternFill>
          <bgColor rgb="FF66FF66"/>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auto="1"/>
      </font>
      <fill>
        <patternFill>
          <bgColor theme="9" tint="0.79998168889431442"/>
        </patternFill>
      </fill>
    </dxf>
    <dxf>
      <font>
        <color auto="1"/>
      </font>
      <fill>
        <patternFill>
          <bgColor theme="9" tint="0.59996337778862885"/>
        </patternFill>
      </fill>
    </dxf>
    <dxf>
      <font>
        <color theme="1"/>
      </font>
      <fill>
        <patternFill>
          <bgColor theme="9" tint="0.39994506668294322"/>
        </patternFill>
      </fill>
    </dxf>
    <dxf>
      <font>
        <color theme="0"/>
      </font>
      <fill>
        <patternFill>
          <bgColor theme="8" tint="0.39994506668294322"/>
        </patternFill>
      </fill>
    </dxf>
    <dxf>
      <font>
        <color theme="1"/>
      </font>
      <fill>
        <patternFill>
          <bgColor rgb="FF92D050"/>
        </patternFill>
      </fill>
    </dxf>
    <dxf>
      <font>
        <color rgb="FF9C5700"/>
      </font>
      <fill>
        <patternFill>
          <bgColor theme="5"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auto="1"/>
      </font>
      <fill>
        <patternFill>
          <bgColor theme="9" tint="0.59996337778862885"/>
        </patternFill>
      </fill>
    </dxf>
    <dxf>
      <font>
        <color theme="5" tint="-0.24994659260841701"/>
      </font>
      <fill>
        <patternFill>
          <bgColor theme="7" tint="0.59996337778862885"/>
        </patternFill>
      </fill>
    </dxf>
    <dxf>
      <font>
        <color theme="9" tint="-0.24994659260841701"/>
      </font>
      <fill>
        <patternFill>
          <bgColor rgb="FF66FF66"/>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auto="1"/>
      </font>
      <fill>
        <patternFill>
          <bgColor rgb="FF00FF00"/>
        </patternFill>
      </fill>
    </dxf>
    <dxf>
      <font>
        <color theme="5" tint="-0.24994659260841701"/>
      </font>
      <fill>
        <patternFill>
          <bgColor theme="7" tint="0.59996337778862885"/>
        </patternFill>
      </fill>
    </dxf>
    <dxf>
      <font>
        <color theme="9" tint="-0.24994659260841701"/>
      </font>
      <fill>
        <patternFill>
          <bgColor rgb="FF66FF66"/>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auto="1"/>
      </font>
      <fill>
        <patternFill>
          <bgColor rgb="FF00FF00"/>
        </patternFill>
      </fill>
    </dxf>
    <dxf>
      <font>
        <color theme="5" tint="-0.24994659260841701"/>
      </font>
      <fill>
        <patternFill>
          <bgColor theme="7" tint="0.59996337778862885"/>
        </patternFill>
      </fill>
    </dxf>
    <dxf>
      <font>
        <color theme="9" tint="-0.24994659260841701"/>
      </font>
      <fill>
        <patternFill>
          <bgColor rgb="FF66FF66"/>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auto="1"/>
      </font>
      <fill>
        <patternFill>
          <bgColor rgb="FF00FF00"/>
        </patternFill>
      </fill>
    </dxf>
    <dxf>
      <font>
        <color theme="5" tint="-0.24994659260841701"/>
      </font>
      <fill>
        <patternFill>
          <bgColor theme="7" tint="0.59996337778862885"/>
        </patternFill>
      </fill>
    </dxf>
    <dxf>
      <font>
        <color theme="9" tint="-0.24994659260841701"/>
      </font>
      <fill>
        <patternFill>
          <bgColor rgb="FF66FF66"/>
        </patternFill>
      </fill>
    </dxf>
    <dxf>
      <font>
        <color rgb="FF9C5700"/>
      </font>
      <fill>
        <patternFill>
          <bgColor rgb="FFFFEB9C"/>
        </patternFill>
      </fill>
    </dxf>
    <dxf>
      <font>
        <color theme="2" tint="-0.749961851863155"/>
      </font>
      <fill>
        <patternFill>
          <bgColor rgb="FFFFFFBD"/>
        </patternFill>
      </fill>
    </dxf>
    <dxf>
      <font>
        <color theme="5" tint="-0.499984740745262"/>
      </font>
      <fill>
        <patternFill>
          <bgColor theme="5" tint="0.39994506668294322"/>
        </patternFill>
      </fill>
    </dxf>
    <dxf>
      <font>
        <color theme="5" tint="-0.24994659260841701"/>
      </font>
      <fill>
        <patternFill>
          <bgColor rgb="FFFFE48F"/>
        </patternFill>
      </fill>
    </dxf>
    <dxf>
      <font>
        <color theme="4" tint="-0.24994659260841701"/>
      </font>
      <fill>
        <patternFill>
          <bgColor rgb="FF9FD8EF"/>
        </patternFill>
      </fill>
    </dxf>
    <dxf>
      <font>
        <color theme="6" tint="-0.499984740745262"/>
      </font>
      <fill>
        <patternFill>
          <bgColor rgb="FFDCF0C6"/>
        </patternFill>
      </fill>
    </dxf>
    <dxf>
      <font>
        <color theme="5" tint="-0.499984740745262"/>
      </font>
      <fill>
        <patternFill>
          <bgColor theme="5" tint="0.39994506668294322"/>
        </patternFill>
      </fill>
    </dxf>
    <dxf>
      <font>
        <color theme="5" tint="-0.24994659260841701"/>
      </font>
      <fill>
        <patternFill>
          <bgColor rgb="FFFFE48F"/>
        </patternFill>
      </fill>
    </dxf>
    <dxf>
      <font>
        <color theme="4" tint="-0.24994659260841701"/>
      </font>
      <fill>
        <patternFill>
          <bgColor rgb="FF9FD8EF"/>
        </patternFill>
      </fill>
    </dxf>
    <dxf>
      <font>
        <color theme="2" tint="-0.749961851863155"/>
      </font>
      <fill>
        <patternFill>
          <bgColor rgb="FFFFFFBD"/>
        </patternFill>
      </fill>
    </dxf>
    <dxf>
      <font>
        <color theme="6" tint="-0.499984740745262"/>
      </font>
      <fill>
        <patternFill>
          <bgColor rgb="FFDCF0C6"/>
        </patternFill>
      </fill>
    </dxf>
    <dxf>
      <font>
        <color theme="5" tint="-0.499984740745262"/>
      </font>
      <fill>
        <patternFill>
          <bgColor theme="5" tint="0.39994506668294322"/>
        </patternFill>
      </fill>
    </dxf>
    <dxf>
      <font>
        <color theme="5" tint="-0.24994659260841701"/>
      </font>
      <fill>
        <patternFill>
          <bgColor rgb="FFFFE48F"/>
        </patternFill>
      </fill>
    </dxf>
    <dxf>
      <font>
        <color theme="4" tint="-0.24994659260841701"/>
      </font>
      <fill>
        <patternFill>
          <bgColor rgb="FF9FD8EF"/>
        </patternFill>
      </fill>
    </dxf>
    <dxf>
      <font>
        <color theme="2" tint="-0.749961851863155"/>
      </font>
      <fill>
        <patternFill>
          <bgColor rgb="FFFFFFBD"/>
        </patternFill>
      </fill>
    </dxf>
    <dxf>
      <font>
        <color theme="6" tint="-0.499984740745262"/>
      </font>
      <fill>
        <patternFill>
          <bgColor rgb="FFDCF0C6"/>
        </patternFill>
      </fill>
    </dxf>
    <dxf>
      <font>
        <color theme="5"/>
      </font>
      <fill>
        <patternFill>
          <bgColor rgb="FFEDB1B1"/>
        </patternFill>
      </fill>
    </dxf>
    <dxf>
      <fill>
        <patternFill>
          <bgColor theme="8" tint="0.79998168889431442"/>
        </patternFill>
      </fill>
    </dxf>
    <dxf>
      <fill>
        <patternFill>
          <bgColor theme="8" tint="0.79998168889431442"/>
        </patternFill>
      </fill>
    </dxf>
    <dxf>
      <fill>
        <patternFill>
          <bgColor rgb="FFEBF3FB"/>
        </patternFill>
      </fill>
    </dxf>
    <dxf>
      <fill>
        <patternFill>
          <bgColor rgb="FFFFD13F"/>
        </patternFill>
      </fill>
    </dxf>
    <dxf>
      <fill>
        <patternFill>
          <bgColor rgb="FFFFFF65"/>
        </patternFill>
      </fill>
    </dxf>
    <dxf>
      <fill>
        <patternFill>
          <bgColor rgb="FFADDB7B"/>
        </patternFill>
      </fill>
    </dxf>
    <dxf>
      <fill>
        <patternFill>
          <bgColor theme="4" tint="0.79998168889431442"/>
        </patternFill>
      </fill>
    </dxf>
    <dxf>
      <fill>
        <patternFill>
          <bgColor rgb="FFE6EBF6"/>
        </patternFill>
      </fill>
    </dxf>
    <dxf>
      <fill>
        <patternFill>
          <bgColor theme="0"/>
        </patternFill>
      </fill>
    </dxf>
    <dxf>
      <fill>
        <patternFill>
          <bgColor rgb="FFF5C2A5"/>
        </patternFill>
      </fill>
    </dxf>
    <dxf>
      <fill>
        <patternFill>
          <bgColor rgb="FFADDB7B"/>
        </patternFill>
      </fill>
    </dxf>
    <dxf>
      <fill>
        <patternFill>
          <bgColor rgb="FFFFFF65"/>
        </patternFill>
      </fill>
    </dxf>
    <dxf>
      <fill>
        <patternFill>
          <bgColor rgb="FFFFD13F"/>
        </patternFill>
      </fill>
    </dxf>
    <dxf>
      <fill>
        <patternFill>
          <bgColor rgb="FFF5C2A5"/>
        </patternFill>
      </fill>
    </dxf>
    <dxf>
      <fill>
        <patternFill>
          <bgColor theme="0"/>
        </patternFill>
      </fill>
    </dxf>
    <dxf>
      <font>
        <b val="0"/>
        <i val="0"/>
        <strike val="0"/>
        <condense val="0"/>
        <extend val="0"/>
        <outline val="0"/>
        <shadow val="0"/>
        <u val="none"/>
        <vertAlign val="baseline"/>
        <sz val="8"/>
        <color rgb="FF000000"/>
        <name val="Arial"/>
        <family val="2"/>
        <scheme val="none"/>
      </font>
      <fill>
        <patternFill patternType="none">
          <fgColor indexed="64"/>
          <bgColor auto="1"/>
        </patternFill>
      </fill>
    </dxf>
    <dxf>
      <font>
        <b val="0"/>
        <i val="0"/>
        <strike val="0"/>
        <condense val="0"/>
        <extend val="0"/>
        <outline val="0"/>
        <shadow val="0"/>
        <u val="none"/>
        <vertAlign val="baseline"/>
        <sz val="8"/>
        <color theme="1"/>
        <name val="Arial"/>
        <family val="2"/>
        <scheme val="none"/>
      </font>
      <fill>
        <patternFill patternType="none">
          <fgColor indexed="64"/>
          <bgColor auto="1"/>
        </patternFill>
      </fill>
    </dxf>
    <dxf>
      <font>
        <b val="0"/>
        <i val="0"/>
        <strike val="0"/>
        <condense val="0"/>
        <extend val="0"/>
        <outline val="0"/>
        <shadow val="0"/>
        <u val="none"/>
        <vertAlign val="baseline"/>
        <sz val="8"/>
        <color theme="1"/>
        <name val="Arial"/>
        <family val="2"/>
        <scheme val="none"/>
      </font>
      <numFmt numFmtId="165" formatCode="[$-1540A]dd\-mmm\-yy;@"/>
      <fill>
        <patternFill patternType="none">
          <fgColor indexed="64"/>
          <bgColor auto="1"/>
        </patternFill>
      </fill>
    </dxf>
    <dxf>
      <font>
        <b val="0"/>
        <i val="0"/>
        <strike val="0"/>
        <condense val="0"/>
        <extend val="0"/>
        <outline val="0"/>
        <shadow val="0"/>
        <u val="none"/>
        <vertAlign val="baseline"/>
        <sz val="8"/>
        <color theme="1"/>
        <name val="Arial"/>
        <family val="2"/>
        <scheme val="none"/>
      </font>
      <fill>
        <patternFill patternType="none">
          <fgColor indexed="64"/>
          <bgColor indexed="65"/>
        </patternFill>
      </fill>
    </dxf>
    <dxf>
      <font>
        <b val="0"/>
        <i val="0"/>
        <strike val="0"/>
        <condense val="0"/>
        <extend val="0"/>
        <outline val="0"/>
        <shadow val="0"/>
        <u val="none"/>
        <vertAlign val="baseline"/>
        <sz val="8"/>
        <color theme="1"/>
        <name val="Arial"/>
        <family val="2"/>
        <scheme val="none"/>
      </font>
      <numFmt numFmtId="165" formatCode="[$-1540A]dd\-mmm\-yy;@"/>
      <fill>
        <patternFill patternType="none">
          <fgColor indexed="64"/>
          <bgColor auto="1"/>
        </patternFill>
      </fill>
    </dxf>
    <dxf>
      <font>
        <b val="0"/>
        <i val="0"/>
        <strike val="0"/>
        <condense val="0"/>
        <extend val="0"/>
        <outline val="0"/>
        <shadow val="0"/>
        <u val="none"/>
        <vertAlign val="baseline"/>
        <sz val="8"/>
        <color theme="1"/>
        <name val="Arial"/>
        <family val="2"/>
        <scheme val="none"/>
      </font>
      <numFmt numFmtId="3" formatCode="#,##0"/>
      <fill>
        <patternFill patternType="none">
          <fgColor indexed="64"/>
          <bgColor auto="1"/>
        </patternFill>
      </fill>
    </dxf>
    <dxf>
      <font>
        <b val="0"/>
        <i val="0"/>
        <strike val="0"/>
        <condense val="0"/>
        <extend val="0"/>
        <outline val="0"/>
        <shadow val="0"/>
        <u val="none"/>
        <vertAlign val="baseline"/>
        <sz val="8"/>
        <color theme="1"/>
        <name val="Arial"/>
        <family val="2"/>
        <scheme val="none"/>
      </font>
      <numFmt numFmtId="3" formatCode="#,##0"/>
      <fill>
        <patternFill patternType="none">
          <fgColor indexed="64"/>
          <bgColor auto="1"/>
        </patternFill>
      </fill>
      <alignment horizontal="center" vertical="center"/>
    </dxf>
    <dxf>
      <font>
        <b val="0"/>
        <i val="0"/>
        <strike val="0"/>
        <condense val="0"/>
        <extend val="0"/>
        <outline val="0"/>
        <shadow val="0"/>
        <u val="none"/>
        <vertAlign val="baseline"/>
        <sz val="8"/>
        <color theme="1"/>
        <name val="Arial"/>
        <family val="2"/>
        <scheme val="none"/>
      </font>
      <numFmt numFmtId="0" formatCode="General"/>
      <fill>
        <patternFill patternType="none">
          <fgColor indexed="64"/>
          <bgColor auto="1"/>
        </patternFill>
      </fill>
    </dxf>
    <dxf>
      <font>
        <b val="0"/>
        <i val="0"/>
        <strike val="0"/>
        <condense val="0"/>
        <extend val="0"/>
        <outline val="0"/>
        <shadow val="0"/>
        <u val="none"/>
        <vertAlign val="baseline"/>
        <sz val="8"/>
        <color theme="1"/>
        <name val="Arial"/>
        <family val="2"/>
        <scheme val="none"/>
      </font>
      <alignment horizontal="center" vertical="center"/>
    </dxf>
    <dxf>
      <font>
        <b val="0"/>
        <i val="0"/>
        <strike val="0"/>
        <condense val="0"/>
        <extend val="0"/>
        <outline val="0"/>
        <shadow val="0"/>
        <u val="none"/>
        <vertAlign val="baseline"/>
        <sz val="8"/>
        <color theme="1"/>
        <name val="Arial"/>
        <family val="2"/>
        <scheme val="none"/>
      </font>
      <fill>
        <patternFill patternType="none">
          <fgColor indexed="64"/>
          <bgColor indexed="65"/>
        </patternFill>
      </fill>
    </dxf>
    <dxf>
      <font>
        <b val="0"/>
        <i val="0"/>
        <strike val="0"/>
        <condense val="0"/>
        <extend val="0"/>
        <outline val="0"/>
        <shadow val="0"/>
        <u val="none"/>
        <vertAlign val="baseline"/>
        <sz val="8"/>
        <color theme="1"/>
        <name val="Arial"/>
        <family val="2"/>
        <scheme val="none"/>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8"/>
        <color theme="1"/>
        <name val="Arial"/>
        <family val="2"/>
        <scheme val="none"/>
      </font>
      <numFmt numFmtId="1" formatCode="0"/>
      <fill>
        <patternFill patternType="none">
          <fgColor indexed="64"/>
          <bgColor auto="1"/>
        </patternFill>
      </fill>
      <alignment horizontal="center"/>
    </dxf>
    <dxf>
      <font>
        <b val="0"/>
        <i val="0"/>
        <strike val="0"/>
        <condense val="0"/>
        <extend val="0"/>
        <outline val="0"/>
        <shadow val="0"/>
        <u val="none"/>
        <vertAlign val="baseline"/>
        <sz val="8"/>
        <color theme="1"/>
        <name val="Arial"/>
        <family val="2"/>
        <scheme val="none"/>
      </font>
      <fill>
        <patternFill patternType="none">
          <fgColor indexed="64"/>
          <bgColor auto="1"/>
        </patternFill>
      </fill>
      <alignment horizontal="center"/>
    </dxf>
    <dxf>
      <font>
        <b val="0"/>
        <i val="0"/>
        <strike val="0"/>
        <condense val="0"/>
        <extend val="0"/>
        <outline val="0"/>
        <shadow val="0"/>
        <u val="none"/>
        <vertAlign val="baseline"/>
        <sz val="8"/>
        <color auto="1"/>
        <name val="Arial"/>
        <family val="2"/>
        <scheme val="none"/>
      </font>
      <fill>
        <patternFill patternType="none">
          <fgColor indexed="64"/>
          <bgColor indexed="65"/>
        </patternFill>
      </fill>
    </dxf>
    <dxf>
      <font>
        <b val="0"/>
        <i val="0"/>
        <strike val="0"/>
        <condense val="0"/>
        <extend val="0"/>
        <outline val="0"/>
        <shadow val="0"/>
        <u val="none"/>
        <vertAlign val="baseline"/>
        <sz val="8"/>
        <color theme="1"/>
        <name val="Arial"/>
        <family val="2"/>
        <scheme val="none"/>
      </font>
      <numFmt numFmtId="172" formatCode="dd/mm/yyyy"/>
      <fill>
        <patternFill patternType="none">
          <fgColor indexed="64"/>
          <bgColor auto="1"/>
        </patternFill>
      </fill>
      <alignment horizontal="center"/>
    </dxf>
    <dxf>
      <font>
        <b val="0"/>
        <i val="0"/>
        <strike val="0"/>
        <condense val="0"/>
        <extend val="0"/>
        <outline val="0"/>
        <shadow val="0"/>
        <u val="none"/>
        <vertAlign val="baseline"/>
        <sz val="8"/>
        <color theme="1"/>
        <name val="Arial"/>
        <family val="2"/>
        <scheme val="none"/>
      </font>
      <numFmt numFmtId="0" formatCode="General"/>
      <fill>
        <patternFill patternType="none">
          <fgColor indexed="64"/>
          <bgColor auto="1"/>
        </patternFill>
      </fill>
      <alignment horizontal="center"/>
    </dxf>
    <dxf>
      <font>
        <b val="0"/>
        <i val="0"/>
        <strike val="0"/>
        <condense val="0"/>
        <extend val="0"/>
        <outline val="0"/>
        <shadow val="0"/>
        <u val="none"/>
        <vertAlign val="baseline"/>
        <sz val="8"/>
        <color theme="1"/>
        <name val="Arial"/>
        <family val="2"/>
        <scheme val="none"/>
      </font>
      <numFmt numFmtId="1" formatCode="0"/>
      <fill>
        <patternFill patternType="none">
          <fgColor indexed="64"/>
          <bgColor auto="1"/>
        </patternFill>
      </fill>
      <alignment horizontal="center" vertical="bottom" textRotation="0" wrapText="0" indent="0" justifyLastLine="0" shrinkToFit="0" readingOrder="0"/>
    </dxf>
    <dxf>
      <border outline="0">
        <top style="thin">
          <color rgb="FF8EA9DB"/>
        </top>
      </border>
    </dxf>
    <dxf>
      <font>
        <b val="0"/>
        <i val="0"/>
        <strike val="0"/>
        <condense val="0"/>
        <extend val="0"/>
        <outline val="0"/>
        <shadow val="0"/>
        <u val="none"/>
        <vertAlign val="baseline"/>
        <sz val="8"/>
        <color rgb="FF000000"/>
        <name val="Arial"/>
        <family val="2"/>
        <scheme val="none"/>
      </font>
      <fill>
        <patternFill patternType="none">
          <fgColor indexed="64"/>
          <bgColor auto="1"/>
        </patternFill>
      </fill>
    </dxf>
    <dxf>
      <border outline="0">
        <bottom style="medium">
          <color rgb="FF000000"/>
        </bottom>
      </border>
    </dxf>
    <dxf>
      <font>
        <strike val="0"/>
        <outline val="0"/>
        <shadow val="0"/>
        <u val="none"/>
        <vertAlign val="baseline"/>
        <sz val="8"/>
        <color auto="1"/>
        <name val="Arial"/>
        <family val="2"/>
        <scheme val="none"/>
      </font>
      <fill>
        <patternFill patternType="none">
          <fgColor indexed="64"/>
          <bgColor auto="1"/>
        </patternFill>
      </fill>
    </dxf>
    <dxf>
      <font>
        <b val="0"/>
        <i val="0"/>
        <strike val="0"/>
        <condense val="0"/>
        <extend val="0"/>
        <outline val="0"/>
        <shadow val="0"/>
        <u val="none"/>
        <vertAlign val="baseline"/>
        <sz val="8"/>
        <color theme="1"/>
        <name val="Arial"/>
        <family val="2"/>
        <scheme val="none"/>
      </font>
      <alignment horizontal="center" vertical="center" textRotation="0" indent="0" justifyLastLine="0" shrinkToFit="0" readingOrder="0"/>
    </dxf>
    <dxf>
      <font>
        <b val="0"/>
        <i val="0"/>
        <strike val="0"/>
        <condense val="0"/>
        <extend val="0"/>
        <outline val="0"/>
        <shadow val="0"/>
        <u val="none"/>
        <vertAlign val="baseline"/>
        <sz val="8"/>
        <color theme="1"/>
        <name val="Arial"/>
        <family val="2"/>
        <scheme val="none"/>
      </font>
      <numFmt numFmtId="3" formatCode="#,##0"/>
      <alignment horizontal="center" vertical="center" textRotation="0" indent="0" justifyLastLine="0" shrinkToFit="0" readingOrder="0"/>
    </dxf>
    <dxf>
      <font>
        <b val="0"/>
        <i val="0"/>
        <strike val="0"/>
        <condense val="0"/>
        <extend val="0"/>
        <outline val="0"/>
        <shadow val="0"/>
        <u val="none"/>
        <vertAlign val="baseline"/>
        <sz val="8"/>
        <color theme="1"/>
        <name val="Arial"/>
        <family val="2"/>
        <scheme val="none"/>
      </font>
      <alignment horizontal="center" vertical="center" textRotation="0" indent="0" justifyLastLine="0" shrinkToFit="0" readingOrder="0"/>
    </dxf>
    <dxf>
      <font>
        <b val="0"/>
        <i val="0"/>
        <strike val="0"/>
        <condense val="0"/>
        <extend val="0"/>
        <outline val="0"/>
        <shadow val="0"/>
        <u val="none"/>
        <vertAlign val="baseline"/>
        <sz val="8"/>
        <color theme="1"/>
        <name val="Arial"/>
        <family val="2"/>
        <scheme val="none"/>
      </font>
      <alignment horizontal="center" vertical="center" textRotation="0" indent="0" justifyLastLine="0" shrinkToFit="0" readingOrder="0"/>
    </dxf>
    <dxf>
      <font>
        <b val="0"/>
        <i val="0"/>
        <strike val="0"/>
        <condense val="0"/>
        <extend val="0"/>
        <outline val="0"/>
        <shadow val="0"/>
        <u val="none"/>
        <vertAlign val="baseline"/>
        <sz val="8"/>
        <color theme="1"/>
        <name val="Arial"/>
        <family val="2"/>
        <scheme val="none"/>
      </font>
      <numFmt numFmtId="19" formatCode="d/mm/yyyy"/>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numFmt numFmtId="19" formatCode="d/mm/yyyy"/>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numFmt numFmtId="19" formatCode="d/mm/yyyy"/>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numFmt numFmtId="19" formatCode="d/mm/yyyy"/>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numFmt numFmtId="19" formatCode="d/mm/yyyy"/>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numFmt numFmtId="3" formatCode="#,##0"/>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numFmt numFmtId="1" formatCode="0"/>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numFmt numFmtId="167" formatCode="_-[$$-409]* #,##0.00_ ;_-[$$-409]* \-#,##0.00\ ;_-[$$-409]* &quot;-&quot;??_ ;_-@_ "/>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numFmt numFmtId="0" formatCode="Genera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numFmt numFmtId="1" formatCode="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numFmt numFmtId="1" formatCode="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numFmt numFmtId="1" formatCode="0"/>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numFmt numFmtId="1" formatCode="0"/>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numFmt numFmtId="19" formatCode="d/mm/yyyy"/>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fill>
        <patternFill patternType="none">
          <fgColor indexed="64"/>
          <bgColor indexed="65"/>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alignment horizontal="center" vertical="center" textRotation="0" indent="0" justifyLastLine="0" shrinkToFit="0" readingOrder="0"/>
    </dxf>
    <dxf>
      <border>
        <bottom style="thin">
          <color indexed="64"/>
        </bottom>
      </border>
    </dxf>
    <dxf>
      <font>
        <b/>
        <i val="0"/>
        <strike val="0"/>
        <condense val="0"/>
        <extend val="0"/>
        <outline val="0"/>
        <shadow val="0"/>
        <u val="none"/>
        <vertAlign val="baseline"/>
        <sz val="8"/>
        <color theme="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theme="1"/>
        <name val="Arial"/>
        <family val="2"/>
        <scheme val="none"/>
      </font>
      <alignment horizontal="center" vertical="center" textRotation="0" wrapText="0" indent="0" justifyLastLine="0" shrinkToFit="0" readingOrder="0"/>
    </dxf>
    <dxf>
      <font>
        <strike val="0"/>
        <outline val="0"/>
        <shadow val="0"/>
        <u val="none"/>
        <vertAlign val="baseline"/>
        <sz val="8"/>
        <name val="Arial"/>
        <family val="2"/>
        <scheme val="none"/>
      </font>
      <alignment horizontal="center" vertical="center" wrapText="0"/>
    </dxf>
    <dxf>
      <font>
        <b val="0"/>
        <i val="0"/>
        <strike val="0"/>
        <condense val="0"/>
        <extend val="0"/>
        <outline val="0"/>
        <shadow val="0"/>
        <u val="none"/>
        <vertAlign val="baseline"/>
        <sz val="8"/>
        <color auto="1"/>
        <name val="Arial"/>
        <family val="2"/>
        <scheme val="none"/>
      </font>
      <alignment horizontal="general" vertical="bottom"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theme="1"/>
        <name val="Arial"/>
        <family val="2"/>
        <scheme val="none"/>
      </font>
      <alignment horizontal="center" vertical="center" textRotation="0" wrapText="0" indent="0" justifyLastLine="0" shrinkToFit="0" readingOrder="0"/>
    </dxf>
    <dxf>
      <font>
        <strike val="0"/>
        <outline val="0"/>
        <shadow val="0"/>
        <u val="none"/>
        <vertAlign val="baseline"/>
        <sz val="8"/>
        <name val="Arial"/>
        <family val="2"/>
        <scheme val="none"/>
      </font>
      <alignment horizontal="center" vertical="center" wrapText="0"/>
    </dxf>
    <dxf>
      <font>
        <b val="0"/>
        <i val="0"/>
        <strike val="0"/>
        <condense val="0"/>
        <extend val="0"/>
        <outline val="0"/>
        <shadow val="0"/>
        <u val="none"/>
        <vertAlign val="baseline"/>
        <sz val="8"/>
        <color theme="1"/>
        <name val="Arial"/>
        <family val="2"/>
        <scheme val="none"/>
      </font>
      <numFmt numFmtId="164" formatCode="dd/mm/yyyy;@"/>
      <alignment horizontal="center" vertical="bottom" textRotation="0" wrapText="0" indent="0" justifyLastLine="0" shrinkToFit="0" readingOrder="0"/>
    </dxf>
    <dxf>
      <font>
        <strike val="0"/>
        <outline val="0"/>
        <shadow val="0"/>
        <u val="none"/>
        <vertAlign val="baseline"/>
        <sz val="8"/>
        <name val="Arial"/>
        <family val="2"/>
        <scheme val="none"/>
      </font>
      <alignment horizontal="center" wrapText="0"/>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dxf>
    <dxf>
      <font>
        <strike val="0"/>
        <outline val="0"/>
        <shadow val="0"/>
        <u val="none"/>
        <vertAlign val="baseline"/>
        <sz val="8"/>
        <name val="Arial"/>
        <family val="2"/>
        <scheme val="none"/>
      </font>
      <alignment horizontal="center" wrapText="0"/>
    </dxf>
    <dxf>
      <font>
        <b val="0"/>
        <i val="0"/>
        <strike val="0"/>
        <condense val="0"/>
        <extend val="0"/>
        <outline val="0"/>
        <shadow val="0"/>
        <u val="none"/>
        <vertAlign val="baseline"/>
        <sz val="8"/>
        <color theme="1"/>
        <name val="Arial"/>
        <family val="2"/>
        <scheme val="none"/>
      </font>
      <alignment horizontal="general" vertical="bottom"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theme="1"/>
        <name val="Arial"/>
        <family val="2"/>
        <scheme val="none"/>
      </font>
      <numFmt numFmtId="164" formatCode="dd/mm/yyyy;@"/>
      <alignment horizontal="center" vertical="bottom" textRotation="0" wrapText="0" indent="0" justifyLastLine="0" shrinkToFit="0" readingOrder="0"/>
    </dxf>
    <dxf>
      <font>
        <strike val="0"/>
        <outline val="0"/>
        <shadow val="0"/>
        <u val="none"/>
        <vertAlign val="baseline"/>
        <sz val="8"/>
        <name val="Arial"/>
        <family val="2"/>
        <scheme val="none"/>
      </font>
      <numFmt numFmtId="164" formatCode="dd/mm/yyyy;@"/>
      <alignment horizontal="center" wrapText="0"/>
    </dxf>
    <dxf>
      <font>
        <b val="0"/>
        <i val="0"/>
        <strike val="0"/>
        <condense val="0"/>
        <extend val="0"/>
        <outline val="0"/>
        <shadow val="0"/>
        <u val="none"/>
        <vertAlign val="baseline"/>
        <sz val="8"/>
        <color theme="1"/>
        <name val="Arial"/>
        <family val="2"/>
        <scheme val="none"/>
      </font>
      <numFmt numFmtId="1" formatCode="0"/>
      <alignment horizontal="center" vertical="bottom" textRotation="0" wrapText="0" indent="0" justifyLastLine="0" shrinkToFit="0" readingOrder="0"/>
    </dxf>
    <dxf>
      <font>
        <strike val="0"/>
        <outline val="0"/>
        <shadow val="0"/>
        <u val="none"/>
        <vertAlign val="baseline"/>
        <sz val="8"/>
        <name val="Arial"/>
        <family val="2"/>
        <scheme val="none"/>
      </font>
      <alignment horizontal="center" vertical="bottom" textRotation="0" wrapText="0" indent="0" justifyLastLine="0" shrinkToFit="0" readingOrder="0"/>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dxf>
    <dxf>
      <font>
        <strike val="0"/>
        <outline val="0"/>
        <shadow val="0"/>
        <u val="none"/>
        <vertAlign val="baseline"/>
        <sz val="8"/>
        <name val="Arial"/>
        <family val="2"/>
        <scheme val="none"/>
      </font>
      <alignment horizontal="center" wrapText="0"/>
    </dxf>
    <dxf>
      <font>
        <b val="0"/>
        <i val="0"/>
        <strike val="0"/>
        <condense val="0"/>
        <extend val="0"/>
        <outline val="0"/>
        <shadow val="0"/>
        <u val="none"/>
        <vertAlign val="baseline"/>
        <sz val="8"/>
        <color theme="1"/>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alignment horizontal="general" vertical="bottom"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theme="1"/>
        <name val="Arial"/>
        <family val="2"/>
        <scheme val="none"/>
      </font>
      <numFmt numFmtId="1" formatCode="0"/>
      <alignment horizontal="center" vertical="bottom" textRotation="0" wrapText="0" indent="0" justifyLastLine="0" shrinkToFit="0" readingOrder="0"/>
    </dxf>
    <dxf>
      <font>
        <strike val="0"/>
        <outline val="0"/>
        <shadow val="0"/>
        <u val="none"/>
        <vertAlign val="baseline"/>
        <sz val="8"/>
        <name val="Arial"/>
        <family val="2"/>
        <scheme val="none"/>
      </font>
      <alignment horizontal="center" vertical="bottom" textRotation="0" wrapText="0" indent="0" justifyLastLine="0" shrinkToFit="0" readingOrder="0"/>
    </dxf>
    <dxf>
      <font>
        <b val="0"/>
        <i val="0"/>
        <strike val="0"/>
        <condense val="0"/>
        <extend val="0"/>
        <outline val="0"/>
        <shadow val="0"/>
        <u val="none"/>
        <vertAlign val="baseline"/>
        <sz val="8"/>
        <color theme="1"/>
        <name val="Arial"/>
        <family val="2"/>
        <scheme val="none"/>
      </font>
      <alignment horizontal="general" vertical="bottom"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theme="1"/>
        <name val="Arial"/>
        <family val="2"/>
        <scheme val="none"/>
      </font>
      <alignment horizontal="general" vertical="bottom"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theme="1"/>
        <name val="Arial"/>
        <family val="2"/>
        <scheme val="none"/>
      </font>
      <alignment horizontal="right" vertical="bottom" textRotation="0" wrapText="0" indent="0" justifyLastLine="0" shrinkToFit="0" readingOrder="0"/>
    </dxf>
    <dxf>
      <font>
        <strike val="0"/>
        <outline val="0"/>
        <shadow val="0"/>
        <u val="none"/>
        <vertAlign val="baseline"/>
        <sz val="8"/>
        <name val="Arial"/>
        <family val="2"/>
        <scheme val="none"/>
      </font>
      <alignment horizontal="right" vertical="bottom" textRotation="0" wrapText="0" indent="0" justifyLastLine="0" shrinkToFit="0" readingOrder="0"/>
    </dxf>
    <dxf>
      <font>
        <b val="0"/>
        <i val="0"/>
        <strike val="0"/>
        <condense val="0"/>
        <extend val="0"/>
        <outline val="0"/>
        <shadow val="0"/>
        <u val="none"/>
        <vertAlign val="baseline"/>
        <sz val="8"/>
        <color theme="1"/>
        <name val="Arial"/>
        <family val="2"/>
        <scheme val="none"/>
      </font>
      <numFmt numFmtId="12" formatCode="&quot;$&quot;\ #,##0.00;[Red]\-&quot;$&quot;\ #,##0.00"/>
      <alignment horizontal="right" vertical="bottom" textRotation="0" wrapText="0" indent="0" justifyLastLine="0" shrinkToFit="0" readingOrder="0"/>
    </dxf>
    <dxf>
      <font>
        <strike val="0"/>
        <outline val="0"/>
        <shadow val="0"/>
        <u val="none"/>
        <vertAlign val="baseline"/>
        <sz val="8"/>
        <name val="Arial"/>
        <family val="2"/>
        <scheme val="none"/>
      </font>
      <numFmt numFmtId="12" formatCode="&quot;$&quot;\ #,##0.00;[Red]\-&quot;$&quot;\ #,##0.00"/>
      <alignment horizontal="right" vertical="bottom" textRotation="0" wrapText="0" indent="0" justifyLastLine="0" shrinkToFit="0" readingOrder="0"/>
    </dxf>
    <dxf>
      <font>
        <b val="0"/>
        <i val="0"/>
        <strike val="0"/>
        <condense val="0"/>
        <extend val="0"/>
        <outline val="0"/>
        <shadow val="0"/>
        <u val="none"/>
        <vertAlign val="baseline"/>
        <sz val="8"/>
        <color theme="1"/>
        <name val="Arial"/>
        <family val="2"/>
        <scheme val="none"/>
      </font>
      <alignment horizontal="general" vertical="bottom"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theme="1"/>
        <name val="Arial"/>
        <family val="2"/>
        <scheme val="none"/>
      </font>
      <alignment horizontal="right" vertical="bottom" textRotation="0" wrapText="0" indent="0" justifyLastLine="0" shrinkToFit="0" readingOrder="0"/>
    </dxf>
    <dxf>
      <font>
        <strike val="0"/>
        <outline val="0"/>
        <shadow val="0"/>
        <u val="none"/>
        <vertAlign val="baseline"/>
        <sz val="8"/>
        <name val="Arial"/>
        <family val="2"/>
        <scheme val="none"/>
      </font>
      <alignment horizontal="right" vertical="bottom" textRotation="0" wrapText="0" indent="0" justifyLastLine="0" shrinkToFit="0" readingOrder="0"/>
    </dxf>
    <dxf>
      <font>
        <b val="0"/>
        <i val="0"/>
        <strike val="0"/>
        <condense val="0"/>
        <extend val="0"/>
        <outline val="0"/>
        <shadow val="0"/>
        <u val="none"/>
        <vertAlign val="baseline"/>
        <sz val="8"/>
        <color theme="1"/>
        <name val="Arial"/>
        <family val="2"/>
        <scheme val="none"/>
      </font>
      <alignment horizontal="general" vertical="bottom"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theme="1"/>
        <name val="Arial"/>
        <family val="2"/>
        <scheme val="none"/>
      </font>
      <alignment horizontal="general" vertical="bottom"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theme="1"/>
        <name val="Arial"/>
        <family val="2"/>
        <scheme val="none"/>
      </font>
      <alignment horizontal="general" vertical="bottom"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theme="1"/>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8"/>
        <color theme="1"/>
        <name val="Arial"/>
        <family val="2"/>
        <scheme val="none"/>
      </font>
      <alignment wrapText="0"/>
    </dxf>
    <dxf>
      <font>
        <b val="0"/>
        <i val="0"/>
        <strike val="0"/>
        <condense val="0"/>
        <extend val="0"/>
        <outline val="0"/>
        <shadow val="0"/>
        <u val="none"/>
        <vertAlign val="baseline"/>
        <sz val="8"/>
        <color theme="1"/>
        <name val="Arial"/>
        <family val="2"/>
        <scheme val="none"/>
      </font>
      <alignment horizontal="general" vertical="bottom"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theme="1"/>
        <name val="Arial"/>
        <family val="2"/>
        <scheme val="none"/>
      </font>
      <alignment horizontal="general" vertical="bottom"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dxf>
    <dxf>
      <font>
        <strike val="0"/>
        <outline val="0"/>
        <shadow val="0"/>
        <u val="none"/>
        <vertAlign val="baseline"/>
        <sz val="8"/>
        <name val="Arial"/>
        <family val="2"/>
        <scheme val="none"/>
      </font>
      <alignment horizontal="center" wrapText="0"/>
    </dxf>
    <dxf>
      <font>
        <b val="0"/>
        <i val="0"/>
        <strike val="0"/>
        <condense val="0"/>
        <extend val="0"/>
        <outline val="0"/>
        <shadow val="0"/>
        <u val="none"/>
        <vertAlign val="baseline"/>
        <sz val="8"/>
        <color theme="1"/>
        <name val="Arial"/>
        <family val="2"/>
        <scheme val="none"/>
      </font>
      <alignment horizontal="general" vertical="bottom" textRotation="0" wrapText="0" indent="0" justifyLastLine="0" shrinkToFit="0" readingOrder="0"/>
    </dxf>
    <dxf>
      <font>
        <strike val="0"/>
        <outline val="0"/>
        <shadow val="0"/>
        <u val="none"/>
        <vertAlign val="baseline"/>
        <sz val="8"/>
        <name val="Arial"/>
        <scheme val="none"/>
      </font>
      <alignment wrapText="0"/>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theme="1"/>
        <name val="Arial"/>
        <family val="2"/>
        <scheme val="none"/>
      </font>
      <alignment horizontal="general" vertical="bottom" textRotation="0" wrapText="0" indent="0" justifyLastLine="0" shrinkToFit="0" readingOrder="0"/>
    </dxf>
    <dxf>
      <font>
        <strike val="0"/>
        <outline val="0"/>
        <shadow val="0"/>
        <u val="none"/>
        <vertAlign val="baseline"/>
        <sz val="8"/>
        <name val="Arial"/>
        <family val="2"/>
        <scheme val="none"/>
      </font>
      <numFmt numFmtId="0" formatCode="General"/>
      <alignment wrapText="0"/>
    </dxf>
    <dxf>
      <font>
        <b val="0"/>
        <i val="0"/>
        <strike val="0"/>
        <condense val="0"/>
        <extend val="0"/>
        <outline val="0"/>
        <shadow val="0"/>
        <u val="none"/>
        <vertAlign val="baseline"/>
        <sz val="8"/>
        <color theme="0"/>
        <name val="Arial"/>
        <family val="2"/>
        <scheme val="none"/>
      </font>
      <numFmt numFmtId="0" formatCode="General"/>
      <alignment horizontal="center" vertical="bottom" textRotation="0" wrapText="0" indent="0" justifyLastLine="0" shrinkToFit="0" readingOrder="0"/>
    </dxf>
    <dxf>
      <font>
        <strike val="0"/>
        <outline val="0"/>
        <shadow val="0"/>
        <u val="none"/>
        <vertAlign val="baseline"/>
        <sz val="8"/>
        <color theme="0"/>
        <name val="Arial"/>
        <family val="2"/>
        <scheme val="none"/>
      </font>
      <numFmt numFmtId="0" formatCode="General"/>
      <alignment horizontal="center" vertical="bottom" textRotation="0" wrapText="0" indent="0" justifyLastLine="0" shrinkToFit="0" readingOrder="0"/>
    </dxf>
    <dxf>
      <font>
        <b val="0"/>
        <i val="0"/>
        <strike val="0"/>
        <condense val="0"/>
        <extend val="0"/>
        <outline val="0"/>
        <shadow val="0"/>
        <u val="none"/>
        <vertAlign val="baseline"/>
        <sz val="8"/>
        <color theme="1"/>
        <name val="Arial"/>
        <family val="2"/>
        <scheme val="none"/>
      </font>
      <alignment horizontal="general" vertical="bottom"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theme="1"/>
        <name val="Arial"/>
        <family val="2"/>
        <scheme val="none"/>
      </font>
      <numFmt numFmtId="172" formatCode="dd/mm/yyyy"/>
      <alignment horizontal="center" vertical="bottom" textRotation="0" wrapText="0" indent="0" justifyLastLine="0" shrinkToFit="0" readingOrder="0"/>
    </dxf>
    <dxf>
      <font>
        <strike val="0"/>
        <outline val="0"/>
        <shadow val="0"/>
        <u val="none"/>
        <vertAlign val="baseline"/>
        <sz val="8"/>
        <name val="Arial"/>
        <family val="2"/>
        <scheme val="none"/>
      </font>
      <alignment horizontal="center" wrapText="0"/>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dxf>
    <dxf>
      <font>
        <strike val="0"/>
        <outline val="0"/>
        <shadow val="0"/>
        <u val="none"/>
        <vertAlign val="baseline"/>
        <sz val="8"/>
        <name val="Arial"/>
        <family val="2"/>
        <scheme val="none"/>
      </font>
      <alignment wrapText="0"/>
    </dxf>
    <dxf>
      <font>
        <b val="0"/>
        <i val="0"/>
        <strike val="0"/>
        <condense val="0"/>
        <extend val="0"/>
        <outline val="0"/>
        <shadow val="0"/>
        <u val="none"/>
        <vertAlign val="baseline"/>
        <sz val="8"/>
        <color theme="1"/>
        <name val="Arial"/>
        <family val="2"/>
        <scheme val="none"/>
      </font>
      <alignment horizontal="center" vertical="bottom" textRotation="0" wrapText="0" indent="0" justifyLastLine="0" shrinkToFit="0" readingOrder="0"/>
    </dxf>
    <dxf>
      <font>
        <strike val="0"/>
        <outline val="0"/>
        <shadow val="0"/>
        <u val="none"/>
        <vertAlign val="baseline"/>
        <sz val="8"/>
        <name val="Arial"/>
        <family val="2"/>
        <scheme val="none"/>
      </font>
      <alignment wrapText="0"/>
    </dxf>
    <dxf>
      <font>
        <strike val="0"/>
        <outline val="0"/>
        <shadow val="0"/>
        <u val="none"/>
        <vertAlign val="baseline"/>
        <sz val="8"/>
        <name val="Arial"/>
        <family val="2"/>
        <scheme val="none"/>
      </font>
      <alignment wrapText="0"/>
    </dxf>
    <dxf>
      <border outline="0">
        <bottom style="medium">
          <color indexed="64"/>
        </bottom>
      </border>
    </dxf>
    <dxf>
      <font>
        <b val="0"/>
        <strike val="0"/>
        <outline val="0"/>
        <shadow val="0"/>
        <u val="none"/>
        <vertAlign val="baseline"/>
        <sz val="8"/>
        <color auto="1"/>
        <name val="Arial"/>
        <family val="2"/>
        <scheme val="none"/>
      </font>
      <fill>
        <patternFill patternType="none">
          <fgColor indexed="64"/>
          <bgColor auto="1"/>
        </patternFill>
      </fill>
      <alignment wrapText="1"/>
    </dxf>
    <dxf>
      <font>
        <b val="0"/>
        <i val="0"/>
        <strike val="0"/>
        <condense val="0"/>
        <extend val="0"/>
        <outline val="0"/>
        <shadow val="0"/>
        <u val="none"/>
        <vertAlign val="baseline"/>
        <sz val="8"/>
        <color rgb="FF000000"/>
        <name val="Arial"/>
        <family val="2"/>
        <scheme val="none"/>
      </font>
      <fill>
        <patternFill patternType="none">
          <fgColor indexed="64"/>
          <bgColor auto="1"/>
        </patternFill>
      </fill>
    </dxf>
    <dxf>
      <font>
        <b val="0"/>
        <i val="0"/>
        <strike val="0"/>
        <condense val="0"/>
        <extend val="0"/>
        <outline val="0"/>
        <shadow val="0"/>
        <u val="none"/>
        <vertAlign val="baseline"/>
        <sz val="8"/>
        <color rgb="FF000000"/>
        <name val="Arial"/>
        <family val="2"/>
        <scheme val="none"/>
      </font>
      <numFmt numFmtId="0" formatCode="General"/>
      <fill>
        <patternFill patternType="none">
          <fgColor indexed="64"/>
          <bgColor auto="1"/>
        </patternFill>
      </fill>
    </dxf>
    <dxf>
      <font>
        <b val="0"/>
        <i val="0"/>
        <strike val="0"/>
        <condense val="0"/>
        <extend val="0"/>
        <outline val="0"/>
        <shadow val="0"/>
        <u val="none"/>
        <vertAlign val="baseline"/>
        <sz val="8"/>
        <color rgb="FF000000"/>
        <name val="Arial"/>
        <family val="2"/>
        <scheme val="none"/>
      </font>
      <fill>
        <patternFill patternType="none">
          <fgColor indexed="64"/>
          <bgColor auto="1"/>
        </patternFill>
      </fill>
    </dxf>
    <dxf>
      <font>
        <b val="0"/>
        <i val="0"/>
        <strike val="0"/>
        <condense val="0"/>
        <extend val="0"/>
        <outline val="0"/>
        <shadow val="0"/>
        <u val="none"/>
        <vertAlign val="baseline"/>
        <sz val="8"/>
        <color theme="1"/>
        <name val="Arial"/>
        <family val="2"/>
        <scheme val="none"/>
      </font>
      <fill>
        <patternFill patternType="none">
          <fgColor indexed="64"/>
          <bgColor indexed="65"/>
        </patternFill>
      </fill>
    </dxf>
    <dxf>
      <font>
        <b val="0"/>
        <i val="0"/>
        <strike val="0"/>
        <condense val="0"/>
        <extend val="0"/>
        <outline val="0"/>
        <shadow val="0"/>
        <u val="none"/>
        <vertAlign val="baseline"/>
        <sz val="8"/>
        <color theme="1"/>
        <name val="Arial"/>
        <family val="2"/>
        <scheme val="none"/>
      </font>
      <fill>
        <patternFill patternType="none">
          <fgColor indexed="64"/>
          <bgColor auto="1"/>
        </patternFill>
      </fill>
    </dxf>
    <dxf>
      <font>
        <b val="0"/>
        <i val="0"/>
        <strike val="0"/>
        <condense val="0"/>
        <extend val="0"/>
        <outline val="0"/>
        <shadow val="0"/>
        <u val="none"/>
        <vertAlign val="baseline"/>
        <sz val="8"/>
        <color theme="1"/>
        <name val="Arial"/>
        <family val="2"/>
        <scheme val="none"/>
      </font>
      <numFmt numFmtId="165" formatCode="[$-1540A]dd\-mmm\-yy;@"/>
      <fill>
        <patternFill patternType="none">
          <fgColor indexed="64"/>
          <bgColor indexed="65"/>
        </patternFill>
      </fill>
    </dxf>
    <dxf>
      <font>
        <b val="0"/>
        <i val="0"/>
        <strike val="0"/>
        <condense val="0"/>
        <extend val="0"/>
        <outline val="0"/>
        <shadow val="0"/>
        <u val="none"/>
        <vertAlign val="baseline"/>
        <sz val="8"/>
        <color theme="1"/>
        <name val="Arial"/>
        <family val="2"/>
        <scheme val="none"/>
      </font>
      <numFmt numFmtId="165" formatCode="[$-1540A]dd\-mmm\-yy;@"/>
      <fill>
        <patternFill patternType="none">
          <fgColor indexed="64"/>
          <bgColor auto="1"/>
        </patternFill>
      </fill>
    </dxf>
    <dxf>
      <font>
        <b val="0"/>
        <i val="0"/>
        <strike val="0"/>
        <condense val="0"/>
        <extend val="0"/>
        <outline val="0"/>
        <shadow val="0"/>
        <u val="none"/>
        <vertAlign val="baseline"/>
        <sz val="8"/>
        <color theme="1"/>
        <name val="Arial"/>
        <family val="2"/>
        <scheme val="none"/>
      </font>
      <fill>
        <patternFill patternType="none">
          <fgColor indexed="64"/>
          <bgColor indexed="65"/>
        </patternFill>
      </fill>
    </dxf>
    <dxf>
      <font>
        <b val="0"/>
        <i val="0"/>
        <strike val="0"/>
        <condense val="0"/>
        <extend val="0"/>
        <outline val="0"/>
        <shadow val="0"/>
        <u val="none"/>
        <vertAlign val="baseline"/>
        <sz val="8"/>
        <color theme="1"/>
        <name val="Arial"/>
        <family val="2"/>
        <scheme val="none"/>
      </font>
      <fill>
        <patternFill patternType="none">
          <fgColor indexed="64"/>
          <bgColor auto="1"/>
        </patternFill>
      </fill>
    </dxf>
    <dxf>
      <font>
        <b val="0"/>
        <i val="0"/>
        <strike val="0"/>
        <condense val="0"/>
        <extend val="0"/>
        <outline val="0"/>
        <shadow val="0"/>
        <u val="none"/>
        <vertAlign val="baseline"/>
        <sz val="8"/>
        <color theme="1"/>
        <name val="Arial"/>
        <family val="2"/>
        <scheme val="none"/>
      </font>
      <numFmt numFmtId="165" formatCode="[$-1540A]dd\-mmm\-yy;@"/>
      <fill>
        <patternFill patternType="none">
          <fgColor indexed="64"/>
          <bgColor indexed="65"/>
        </patternFill>
      </fill>
    </dxf>
    <dxf>
      <font>
        <b val="0"/>
        <i val="0"/>
        <strike val="0"/>
        <condense val="0"/>
        <extend val="0"/>
        <outline val="0"/>
        <shadow val="0"/>
        <u val="none"/>
        <vertAlign val="baseline"/>
        <sz val="8"/>
        <color theme="1"/>
        <name val="Arial"/>
        <family val="2"/>
        <scheme val="none"/>
      </font>
      <numFmt numFmtId="165" formatCode="[$-1540A]dd\-mmm\-yy;@"/>
      <fill>
        <patternFill patternType="none">
          <fgColor indexed="64"/>
          <bgColor auto="1"/>
        </patternFill>
      </fill>
    </dxf>
    <dxf>
      <font>
        <b val="0"/>
        <i val="0"/>
        <strike val="0"/>
        <condense val="0"/>
        <extend val="0"/>
        <outline val="0"/>
        <shadow val="0"/>
        <u val="none"/>
        <vertAlign val="baseline"/>
        <sz val="8"/>
        <color theme="1"/>
        <name val="Arial"/>
        <family val="2"/>
        <scheme val="none"/>
      </font>
      <numFmt numFmtId="3" formatCode="#,##0"/>
      <fill>
        <patternFill patternType="none">
          <fgColor indexed="64"/>
          <bgColor indexed="65"/>
        </patternFill>
      </fill>
    </dxf>
    <dxf>
      <font>
        <b val="0"/>
        <i val="0"/>
        <strike val="0"/>
        <condense val="0"/>
        <extend val="0"/>
        <outline val="0"/>
        <shadow val="0"/>
        <u val="none"/>
        <vertAlign val="baseline"/>
        <sz val="8"/>
        <color theme="1"/>
        <name val="Arial"/>
        <family val="2"/>
        <scheme val="none"/>
      </font>
      <numFmt numFmtId="3" formatCode="#,##0"/>
      <fill>
        <patternFill patternType="none">
          <fgColor indexed="64"/>
          <bgColor auto="1"/>
        </patternFill>
      </fill>
    </dxf>
    <dxf>
      <font>
        <b val="0"/>
        <i val="0"/>
        <strike val="0"/>
        <condense val="0"/>
        <extend val="0"/>
        <outline val="0"/>
        <shadow val="0"/>
        <u val="none"/>
        <vertAlign val="baseline"/>
        <sz val="8"/>
        <color theme="1"/>
        <name val="Arial"/>
        <family val="2"/>
        <scheme val="none"/>
      </font>
      <numFmt numFmtId="3" formatCode="#,##0"/>
      <fill>
        <patternFill patternType="none">
          <fgColor indexed="64"/>
          <bgColor indexed="65"/>
        </patternFill>
      </fill>
    </dxf>
    <dxf>
      <font>
        <b val="0"/>
        <i val="0"/>
        <strike val="0"/>
        <condense val="0"/>
        <extend val="0"/>
        <outline val="0"/>
        <shadow val="0"/>
        <u val="none"/>
        <vertAlign val="baseline"/>
        <sz val="8"/>
        <color theme="1"/>
        <name val="Arial"/>
        <family val="2"/>
        <scheme val="none"/>
      </font>
      <numFmt numFmtId="3" formatCode="#,##0"/>
      <fill>
        <patternFill patternType="none">
          <fgColor indexed="64"/>
          <bgColor auto="1"/>
        </patternFill>
      </fill>
    </dxf>
    <dxf>
      <font>
        <b val="0"/>
        <i val="0"/>
        <strike val="0"/>
        <condense val="0"/>
        <extend val="0"/>
        <outline val="0"/>
        <shadow val="0"/>
        <u val="none"/>
        <vertAlign val="baseline"/>
        <sz val="8"/>
        <color theme="1"/>
        <name val="Arial"/>
        <family val="2"/>
        <scheme val="none"/>
      </font>
      <numFmt numFmtId="0" formatCode="General"/>
      <fill>
        <patternFill patternType="none">
          <fgColor indexed="64"/>
          <bgColor indexed="65"/>
        </patternFill>
      </fill>
    </dxf>
    <dxf>
      <font>
        <b val="0"/>
        <i val="0"/>
        <strike val="0"/>
        <condense val="0"/>
        <extend val="0"/>
        <outline val="0"/>
        <shadow val="0"/>
        <u val="none"/>
        <vertAlign val="baseline"/>
        <sz val="8"/>
        <color theme="1"/>
        <name val="Arial"/>
        <family val="2"/>
        <scheme val="none"/>
      </font>
      <numFmt numFmtId="3" formatCode="#,##0"/>
      <fill>
        <patternFill patternType="none">
          <fgColor indexed="64"/>
          <bgColor auto="1"/>
        </patternFill>
      </fill>
    </dxf>
    <dxf>
      <font>
        <b val="0"/>
        <i val="0"/>
        <strike val="0"/>
        <condense val="0"/>
        <extend val="0"/>
        <outline val="0"/>
        <shadow val="0"/>
        <u val="none"/>
        <vertAlign val="baseline"/>
        <sz val="8"/>
        <color theme="1"/>
        <name val="Arial"/>
        <family val="2"/>
        <scheme val="none"/>
      </font>
      <fill>
        <patternFill patternType="none">
          <fgColor indexed="64"/>
          <bgColor indexed="65"/>
        </patternFill>
      </fill>
    </dxf>
    <dxf>
      <font>
        <b val="0"/>
        <i val="0"/>
        <strike val="0"/>
        <condense val="0"/>
        <extend val="0"/>
        <outline val="0"/>
        <shadow val="0"/>
        <u val="none"/>
        <vertAlign val="baseline"/>
        <sz val="8"/>
        <color theme="1"/>
        <name val="Arial"/>
        <family val="2"/>
        <scheme val="none"/>
      </font>
      <fill>
        <patternFill patternType="none">
          <fgColor indexed="64"/>
          <bgColor auto="1"/>
        </patternFill>
      </fill>
    </dxf>
    <dxf>
      <font>
        <b val="0"/>
        <i val="0"/>
        <strike val="0"/>
        <condense val="0"/>
        <extend val="0"/>
        <outline val="0"/>
        <shadow val="0"/>
        <u val="none"/>
        <vertAlign val="baseline"/>
        <sz val="8"/>
        <color theme="1"/>
        <name val="Arial"/>
        <family val="2"/>
        <scheme val="none"/>
      </font>
      <numFmt numFmtId="30" formatCode="@"/>
      <alignment horizontal="left" vertical="bottom" textRotation="0" wrapText="0" indent="0" justifyLastLine="0" shrinkToFit="0" readingOrder="0"/>
    </dxf>
    <dxf>
      <font>
        <b val="0"/>
        <i val="0"/>
        <strike val="0"/>
        <condense val="0"/>
        <extend val="0"/>
        <outline val="0"/>
        <shadow val="0"/>
        <u val="none"/>
        <vertAlign val="baseline"/>
        <sz val="8"/>
        <color theme="1"/>
        <name val="Arial"/>
        <family val="2"/>
        <scheme val="none"/>
      </font>
      <numFmt numFmtId="30" formatCode="@"/>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8"/>
        <color theme="1"/>
        <name val="Arial"/>
        <family val="2"/>
        <scheme val="none"/>
      </font>
      <numFmt numFmtId="1" formatCode="0"/>
      <fill>
        <patternFill patternType="none">
          <fgColor indexed="64"/>
          <bgColor indexed="65"/>
        </patternFill>
      </fill>
      <alignment horizontal="left" vertical="bottom" textRotation="0" wrapText="0" indent="0" justifyLastLine="0" shrinkToFit="0" readingOrder="0"/>
    </dxf>
    <dxf>
      <font>
        <b val="0"/>
        <i val="0"/>
        <strike val="0"/>
        <condense val="0"/>
        <extend val="0"/>
        <outline val="0"/>
        <shadow val="0"/>
        <u val="none"/>
        <vertAlign val="baseline"/>
        <sz val="8"/>
        <color theme="1"/>
        <name val="Arial"/>
        <family val="2"/>
        <scheme val="none"/>
      </font>
      <numFmt numFmtId="1" formatCode="0"/>
      <fill>
        <patternFill patternType="none">
          <fgColor indexed="64"/>
          <bgColor auto="1"/>
        </patternFill>
      </fill>
      <alignment horizontal="left"/>
    </dxf>
    <dxf>
      <font>
        <b val="0"/>
        <i val="0"/>
        <strike val="0"/>
        <condense val="0"/>
        <extend val="0"/>
        <outline val="0"/>
        <shadow val="0"/>
        <u val="none"/>
        <vertAlign val="baseline"/>
        <sz val="8"/>
        <color theme="1"/>
        <name val="Arial"/>
        <family val="2"/>
        <scheme val="none"/>
      </font>
      <fill>
        <patternFill patternType="none">
          <fgColor indexed="64"/>
          <bgColor indexed="65"/>
        </patternFill>
      </fill>
    </dxf>
    <dxf>
      <font>
        <b val="0"/>
        <i val="0"/>
        <strike val="0"/>
        <condense val="0"/>
        <extend val="0"/>
        <outline val="0"/>
        <shadow val="0"/>
        <u val="none"/>
        <vertAlign val="baseline"/>
        <sz val="8"/>
        <color theme="1"/>
        <name val="Arial"/>
        <family val="2"/>
        <scheme val="none"/>
      </font>
      <fill>
        <patternFill patternType="none">
          <fgColor indexed="64"/>
          <bgColor auto="1"/>
        </patternFill>
      </fill>
    </dxf>
    <dxf>
      <font>
        <b val="0"/>
        <i val="0"/>
        <strike val="0"/>
        <condense val="0"/>
        <extend val="0"/>
        <outline val="0"/>
        <shadow val="0"/>
        <u val="none"/>
        <vertAlign val="baseline"/>
        <sz val="8"/>
        <color theme="1"/>
        <name val="Arial"/>
        <family val="2"/>
        <scheme val="none"/>
      </font>
      <fill>
        <patternFill patternType="none">
          <fgColor indexed="64"/>
          <bgColor indexed="65"/>
        </patternFill>
      </fill>
    </dxf>
    <dxf>
      <font>
        <b val="0"/>
        <i val="0"/>
        <strike val="0"/>
        <condense val="0"/>
        <extend val="0"/>
        <outline val="0"/>
        <shadow val="0"/>
        <u val="none"/>
        <vertAlign val="baseline"/>
        <sz val="8"/>
        <color theme="1"/>
        <name val="Arial"/>
        <family val="2"/>
        <scheme val="none"/>
      </font>
      <fill>
        <patternFill patternType="none">
          <fgColor indexed="64"/>
          <bgColor auto="1"/>
        </patternFill>
      </fill>
    </dxf>
    <dxf>
      <font>
        <b val="0"/>
        <i val="0"/>
        <strike val="0"/>
        <condense val="0"/>
        <extend val="0"/>
        <outline val="0"/>
        <shadow val="0"/>
        <u val="none"/>
        <vertAlign val="baseline"/>
        <sz val="8"/>
        <color theme="1"/>
        <name val="Arial"/>
        <family val="2"/>
        <scheme val="none"/>
      </font>
      <fill>
        <patternFill patternType="none">
          <fgColor indexed="64"/>
          <bgColor indexed="65"/>
        </patternFill>
      </fill>
    </dxf>
    <dxf>
      <font>
        <b val="0"/>
        <i val="0"/>
        <strike val="0"/>
        <condense val="0"/>
        <extend val="0"/>
        <outline val="0"/>
        <shadow val="0"/>
        <u val="none"/>
        <vertAlign val="baseline"/>
        <sz val="8"/>
        <color theme="1"/>
        <name val="Arial"/>
        <family val="2"/>
        <scheme val="none"/>
      </font>
      <fill>
        <patternFill patternType="none">
          <fgColor indexed="64"/>
          <bgColor auto="1"/>
        </patternFill>
      </fill>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indexed="65"/>
        </patternFill>
      </fill>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auto="1"/>
        </patternFill>
      </fill>
    </dxf>
    <dxf>
      <font>
        <b val="0"/>
        <i val="0"/>
        <strike val="0"/>
        <condense val="0"/>
        <extend val="0"/>
        <outline val="0"/>
        <shadow val="0"/>
        <u val="none"/>
        <vertAlign val="baseline"/>
        <sz val="8"/>
        <color theme="1"/>
        <name val="Arial"/>
        <family val="2"/>
        <scheme val="none"/>
      </font>
      <numFmt numFmtId="165" formatCode="[$-1540A]dd\-mmm\-yy;@"/>
      <fill>
        <patternFill patternType="none">
          <fgColor indexed="64"/>
          <bgColor indexed="65"/>
        </patternFill>
      </fill>
    </dxf>
    <dxf>
      <font>
        <b val="0"/>
        <i val="0"/>
        <strike val="0"/>
        <condense val="0"/>
        <extend val="0"/>
        <outline val="0"/>
        <shadow val="0"/>
        <u val="none"/>
        <vertAlign val="baseline"/>
        <sz val="8"/>
        <color theme="1"/>
        <name val="Arial"/>
        <family val="2"/>
        <scheme val="none"/>
      </font>
      <numFmt numFmtId="165" formatCode="[$-1540A]dd\-mmm\-yy;@"/>
      <fill>
        <patternFill patternType="none">
          <fgColor indexed="64"/>
          <bgColor auto="1"/>
        </patternFill>
      </fill>
    </dxf>
    <dxf>
      <font>
        <b val="0"/>
        <i val="0"/>
        <strike val="0"/>
        <condense val="0"/>
        <extend val="0"/>
        <outline val="0"/>
        <shadow val="0"/>
        <u val="none"/>
        <vertAlign val="baseline"/>
        <sz val="8"/>
        <color theme="1"/>
        <name val="Arial"/>
        <family val="2"/>
        <scheme val="none"/>
      </font>
      <fill>
        <patternFill patternType="none">
          <fgColor indexed="64"/>
          <bgColor indexed="65"/>
        </patternFill>
      </fill>
    </dxf>
    <dxf>
      <font>
        <b val="0"/>
        <i val="0"/>
        <strike val="0"/>
        <condense val="0"/>
        <extend val="0"/>
        <outline val="0"/>
        <shadow val="0"/>
        <u val="none"/>
        <vertAlign val="baseline"/>
        <sz val="8"/>
        <color theme="1"/>
        <name val="Arial"/>
        <family val="2"/>
        <scheme val="none"/>
      </font>
      <fill>
        <patternFill patternType="none">
          <fgColor indexed="64"/>
          <bgColor auto="1"/>
        </patternFill>
      </fill>
    </dxf>
    <dxf>
      <font>
        <b val="0"/>
        <i val="0"/>
        <strike val="0"/>
        <condense val="0"/>
        <extend val="0"/>
        <outline val="0"/>
        <shadow val="0"/>
        <u val="none"/>
        <vertAlign val="baseline"/>
        <sz val="8"/>
        <color theme="1"/>
        <name val="Arial"/>
        <family val="2"/>
        <scheme val="none"/>
      </font>
      <numFmt numFmtId="1" formatCode="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8"/>
        <color theme="1"/>
        <name val="Arial"/>
        <family val="2"/>
        <scheme val="none"/>
      </font>
      <numFmt numFmtId="1" formatCode="0"/>
      <fill>
        <patternFill patternType="none">
          <fgColor indexed="64"/>
          <bgColor auto="1"/>
        </patternFill>
      </fill>
      <alignment horizontal="right" vertical="bottom" textRotation="0" wrapText="0" indent="0" justifyLastLine="0" shrinkToFit="0" readingOrder="0"/>
    </dxf>
    <dxf>
      <border outline="0">
        <top style="thin">
          <color rgb="FF8EA9DB"/>
        </top>
      </border>
    </dxf>
    <dxf>
      <font>
        <b val="0"/>
        <i val="0"/>
        <strike val="0"/>
        <condense val="0"/>
        <extend val="0"/>
        <outline val="0"/>
        <shadow val="0"/>
        <u val="none"/>
        <vertAlign val="baseline"/>
        <sz val="8"/>
        <color rgb="FF000000"/>
        <name val="Arial"/>
        <family val="2"/>
        <scheme val="none"/>
      </font>
      <fill>
        <patternFill patternType="none">
          <fgColor indexed="64"/>
          <bgColor auto="1"/>
        </patternFill>
      </fill>
    </dxf>
    <dxf>
      <border outline="0">
        <bottom style="medium">
          <color rgb="FF000000"/>
        </bottom>
      </border>
    </dxf>
    <dxf>
      <font>
        <strike val="0"/>
        <outline val="0"/>
        <shadow val="0"/>
        <u val="none"/>
        <vertAlign val="baseline"/>
        <sz val="8"/>
        <color auto="1"/>
        <name val="Arial"/>
        <family val="2"/>
        <scheme val="none"/>
      </font>
      <fill>
        <patternFill patternType="none">
          <fgColor indexed="64"/>
          <bgColor auto="1"/>
        </patternFill>
      </fill>
    </dxf>
    <dxf>
      <font>
        <b val="0"/>
        <i val="0"/>
        <strike val="0"/>
        <condense val="0"/>
        <extend val="0"/>
        <outline val="0"/>
        <shadow val="0"/>
        <u val="none"/>
        <vertAlign val="baseline"/>
        <sz val="8"/>
        <color theme="1"/>
        <name val="Arial"/>
        <family val="2"/>
        <scheme val="none"/>
      </font>
      <alignment horizontal="center" vertical="center" textRotation="0" wrapText="0" indent="0" justifyLastLine="0" shrinkToFit="0" readingOrder="0"/>
    </dxf>
    <dxf>
      <font>
        <b val="0"/>
        <i val="0"/>
        <strike val="0"/>
        <condense val="0"/>
        <extend val="0"/>
        <outline val="0"/>
        <shadow val="0"/>
        <u val="none"/>
        <vertAlign val="baseline"/>
        <sz val="8"/>
        <color theme="1"/>
        <name val="Arial"/>
        <family val="2"/>
        <scheme val="none"/>
      </font>
      <numFmt numFmtId="35" formatCode="_-* #,##0.00_-;\-* #,##0.00_-;_-* &quot;-&quot;??_-;_-@_-"/>
      <alignment horizontal="center" vertical="center" textRotation="0" wrapText="0" indent="0" justifyLastLine="0" shrinkToFit="0" readingOrder="0"/>
    </dxf>
    <dxf>
      <font>
        <b val="0"/>
        <i val="0"/>
        <strike val="0"/>
        <condense val="0"/>
        <extend val="0"/>
        <outline val="0"/>
        <shadow val="0"/>
        <u val="none"/>
        <vertAlign val="baseline"/>
        <sz val="8"/>
        <color theme="1"/>
        <name val="Arial"/>
        <family val="2"/>
        <scheme val="none"/>
      </font>
      <numFmt numFmtId="35" formatCode="_-* #,##0.00_-;\-* #,##0.00_-;_-* &quot;-&quot;??_-;_-@_-"/>
      <alignment horizontal="center" vertical="center" textRotation="0" wrapText="0" indent="0" justifyLastLine="0" shrinkToFit="0" readingOrder="0"/>
    </dxf>
    <dxf>
      <font>
        <b val="0"/>
        <i val="0"/>
        <strike val="0"/>
        <condense val="0"/>
        <extend val="0"/>
        <outline val="0"/>
        <shadow val="0"/>
        <u val="none"/>
        <vertAlign val="baseline"/>
        <sz val="8"/>
        <color theme="1"/>
        <name val="Arial"/>
        <family val="2"/>
        <scheme val="none"/>
      </font>
      <numFmt numFmtId="0" formatCode="General"/>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numFmt numFmtId="0" formatCode="Genera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165" formatCode="[$-1540A]dd\-mmm\-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165" formatCode="[$-1540A]dd\-mmm\-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165" formatCode="[$-1540A]dd\-mmm\-yy;@"/>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165" formatCode="[$-1540A]dd\-mmm\-yy;@"/>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165" formatCode="[$-1540A]dd\-mmm\-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1" formatCode="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0" formatCode="General"/>
      <fill>
        <patternFill patternType="none">
          <fgColor indexed="64"/>
          <bgColor indexed="65"/>
        </patternFill>
      </fill>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0" formatCode="General"/>
      <fill>
        <patternFill patternType="none">
          <fgColor indexed="64"/>
          <bgColor indexed="65"/>
        </patternFill>
      </fill>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168" formatCode="0.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168" formatCode="0.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fill>
        <patternFill patternType="none">
          <fgColor indexed="64"/>
          <bgColor indexed="65"/>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3"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3"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3" formatCode="#,##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3" formatCode="#,##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1" formatCode="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8"/>
        <color theme="1"/>
        <name val="Arial"/>
        <family val="2"/>
        <scheme val="none"/>
      </font>
      <numFmt numFmtId="3" formatCode="#,##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165" formatCode="[$-1540A]dd\-mmm\-yy;@"/>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1" formatCode="0"/>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numFmt numFmtId="1" formatCode="0"/>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8"/>
        <color auto="1"/>
        <name val="Arial"/>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top style="thin">
          <color indexed="64"/>
        </top>
      </border>
    </dxf>
    <dxf>
      <font>
        <b val="0"/>
        <i val="0"/>
        <strike val="0"/>
        <condense val="0"/>
        <extend val="0"/>
        <outline val="0"/>
        <shadow val="0"/>
        <u val="none"/>
        <vertAlign val="baseline"/>
        <sz val="8"/>
        <color theme="1"/>
        <name val="Arial"/>
        <family val="2"/>
        <scheme val="none"/>
      </font>
      <alignment horizontal="center" vertical="center" textRotation="0" wrapText="0" indent="0" justifyLastLine="0" shrinkToFit="0" readingOrder="0"/>
    </dxf>
    <dxf>
      <border outline="0">
        <bottom style="medium">
          <color indexed="64"/>
        </bottom>
      </border>
    </dxf>
    <dxf>
      <font>
        <b/>
        <i val="0"/>
        <strike val="0"/>
        <condense val="0"/>
        <extend val="0"/>
        <outline val="0"/>
        <shadow val="0"/>
        <u val="none"/>
        <vertAlign val="baseline"/>
        <sz val="8"/>
        <color auto="1"/>
        <name val="Arial"/>
        <family val="2"/>
        <scheme val="none"/>
      </font>
      <numFmt numFmtId="165" formatCode="[$-1540A]dd\-mmm\-yy;@"/>
      <fill>
        <patternFill patternType="solid">
          <fgColor indexed="64"/>
          <bgColor theme="0" tint="-0.34998626667073579"/>
        </patternFill>
      </fill>
      <alignment horizontal="center" vertical="center" textRotation="0" wrapText="1" indent="0" justifyLastLine="0" shrinkToFit="0" readingOrder="0"/>
    </dxf>
    <dxf>
      <font>
        <b val="0"/>
        <i val="0"/>
        <strike val="0"/>
        <condense val="0"/>
        <extend val="0"/>
        <outline val="0"/>
        <shadow val="0"/>
        <u val="none"/>
        <vertAlign val="baseline"/>
        <sz val="8"/>
        <color rgb="FF000000"/>
        <name val="Arial"/>
        <scheme val="none"/>
      </font>
      <numFmt numFmtId="0" formatCode="General"/>
      <fill>
        <patternFill patternType="none">
          <fgColor indexed="64"/>
          <bgColor auto="1"/>
        </patternFill>
      </fill>
      <alignment wrapText="0"/>
    </dxf>
    <dxf>
      <font>
        <b val="0"/>
        <i val="0"/>
        <strike val="0"/>
        <condense val="0"/>
        <extend val="0"/>
        <outline val="0"/>
        <shadow val="0"/>
        <u val="none"/>
        <vertAlign val="baseline"/>
        <sz val="8"/>
        <color rgb="FF000000"/>
        <name val="Arial"/>
        <scheme val="none"/>
      </font>
      <numFmt numFmtId="0" formatCode="General"/>
      <fill>
        <patternFill patternType="none">
          <fgColor indexed="64"/>
          <bgColor auto="1"/>
        </patternFill>
      </fill>
      <alignment wrapText="0"/>
    </dxf>
    <dxf>
      <font>
        <b val="0"/>
        <i val="0"/>
        <strike val="0"/>
        <condense val="0"/>
        <extend val="0"/>
        <outline val="0"/>
        <shadow val="0"/>
        <u val="none"/>
        <vertAlign val="baseline"/>
        <sz val="8"/>
        <color rgb="FF000000"/>
        <name val="Arial"/>
        <scheme val="none"/>
      </font>
      <fill>
        <patternFill patternType="none">
          <fgColor indexed="64"/>
          <bgColor auto="1"/>
        </patternFill>
      </fill>
      <alignment wrapText="0"/>
    </dxf>
    <dxf>
      <font>
        <b val="0"/>
        <i val="0"/>
        <strike val="0"/>
        <condense val="0"/>
        <extend val="0"/>
        <outline val="0"/>
        <shadow val="0"/>
        <u val="none"/>
        <vertAlign val="baseline"/>
        <sz val="8"/>
        <color rgb="FF000000"/>
        <name val="Arial"/>
        <scheme val="none"/>
      </font>
      <fill>
        <patternFill patternType="none">
          <fgColor indexed="64"/>
          <bgColor auto="1"/>
        </patternFill>
      </fill>
      <alignment wrapText="0"/>
    </dxf>
    <dxf>
      <font>
        <b val="0"/>
        <i val="0"/>
        <strike val="0"/>
        <condense val="0"/>
        <extend val="0"/>
        <outline val="0"/>
        <shadow val="0"/>
        <u val="none"/>
        <vertAlign val="baseline"/>
        <sz val="8"/>
        <color theme="1"/>
        <name val="Arial"/>
        <scheme val="none"/>
      </font>
      <numFmt numFmtId="165" formatCode="[$-1540A]dd\-mmm\-yy;@"/>
      <fill>
        <patternFill patternType="none">
          <fgColor indexed="64"/>
          <bgColor auto="1"/>
        </patternFill>
      </fill>
      <alignment wrapText="0"/>
    </dxf>
    <dxf>
      <font>
        <b val="0"/>
        <i val="0"/>
        <strike val="0"/>
        <condense val="0"/>
        <extend val="0"/>
        <outline val="0"/>
        <shadow val="0"/>
        <u val="none"/>
        <vertAlign val="baseline"/>
        <sz val="8"/>
        <color theme="1"/>
        <name val="Arial"/>
        <scheme val="none"/>
      </font>
      <fill>
        <patternFill patternType="none">
          <fgColor indexed="64"/>
          <bgColor indexed="65"/>
        </patternFill>
      </fill>
      <alignment wrapText="0"/>
    </dxf>
    <dxf>
      <font>
        <b val="0"/>
        <i val="0"/>
        <strike val="0"/>
        <condense val="0"/>
        <extend val="0"/>
        <outline val="0"/>
        <shadow val="0"/>
        <u val="none"/>
        <vertAlign val="baseline"/>
        <sz val="8"/>
        <color theme="1"/>
        <name val="Arial"/>
        <scheme val="none"/>
      </font>
      <numFmt numFmtId="165" formatCode="[$-1540A]dd\-mmm\-yy;@"/>
      <fill>
        <patternFill patternType="none">
          <fgColor indexed="64"/>
          <bgColor auto="1"/>
        </patternFill>
      </fill>
      <alignment wrapText="0"/>
    </dxf>
    <dxf>
      <font>
        <b val="0"/>
        <i val="0"/>
        <strike val="0"/>
        <condense val="0"/>
        <extend val="0"/>
        <outline val="0"/>
        <shadow val="0"/>
        <u val="none"/>
        <vertAlign val="baseline"/>
        <sz val="8"/>
        <color theme="1"/>
        <name val="Arial"/>
        <scheme val="none"/>
      </font>
      <numFmt numFmtId="3" formatCode="#,##0"/>
      <fill>
        <patternFill patternType="none">
          <fgColor indexed="64"/>
          <bgColor auto="1"/>
        </patternFill>
      </fill>
      <alignment wrapText="0"/>
    </dxf>
    <dxf>
      <font>
        <b val="0"/>
        <i val="0"/>
        <strike val="0"/>
        <condense val="0"/>
        <extend val="0"/>
        <outline val="0"/>
        <shadow val="0"/>
        <u val="none"/>
        <vertAlign val="baseline"/>
        <sz val="8"/>
        <color theme="1"/>
        <name val="Arial"/>
        <scheme val="none"/>
      </font>
      <numFmt numFmtId="3" formatCode="#,##0"/>
      <fill>
        <patternFill patternType="none">
          <fgColor indexed="64"/>
          <bgColor auto="1"/>
        </patternFill>
      </fill>
      <alignment wrapText="0"/>
    </dxf>
    <dxf>
      <font>
        <b val="0"/>
        <i val="0"/>
        <strike val="0"/>
        <condense val="0"/>
        <extend val="0"/>
        <outline val="0"/>
        <shadow val="0"/>
        <u val="none"/>
        <vertAlign val="baseline"/>
        <sz val="8"/>
        <color theme="1"/>
        <name val="Arial"/>
        <scheme val="none"/>
      </font>
      <numFmt numFmtId="3" formatCode="#,##0"/>
      <fill>
        <patternFill patternType="none">
          <fgColor indexed="64"/>
          <bgColor auto="1"/>
        </patternFill>
      </fill>
      <alignment wrapText="0"/>
    </dxf>
    <dxf>
      <font>
        <b val="0"/>
        <i val="0"/>
        <strike val="0"/>
        <condense val="0"/>
        <extend val="0"/>
        <outline val="0"/>
        <shadow val="0"/>
        <u val="none"/>
        <vertAlign val="baseline"/>
        <sz val="8"/>
        <color theme="1"/>
        <name val="Arial"/>
        <scheme val="none"/>
      </font>
      <fill>
        <patternFill patternType="none">
          <fgColor indexed="64"/>
          <bgColor indexed="65"/>
        </patternFill>
      </fill>
      <alignment wrapText="0"/>
    </dxf>
    <dxf>
      <font>
        <b val="0"/>
        <i val="0"/>
        <strike val="0"/>
        <condense val="0"/>
        <extend val="0"/>
        <outline val="0"/>
        <shadow val="0"/>
        <u val="none"/>
        <vertAlign val="baseline"/>
        <sz val="8"/>
        <color theme="1"/>
        <name val="Arial"/>
        <scheme val="none"/>
      </font>
      <numFmt numFmtId="30" formatCode="@"/>
      <alignment horizontal="left" vertical="bottom" textRotation="0" wrapText="0" indent="0" justifyLastLine="0" shrinkToFit="0" readingOrder="0"/>
    </dxf>
    <dxf>
      <font>
        <b val="0"/>
        <i val="0"/>
        <strike val="0"/>
        <condense val="0"/>
        <extend val="0"/>
        <outline val="0"/>
        <shadow val="0"/>
        <u val="none"/>
        <vertAlign val="baseline"/>
        <sz val="8"/>
        <color theme="1"/>
        <name val="Arial"/>
        <scheme val="none"/>
      </font>
      <numFmt numFmtId="1" formatCode="0"/>
      <fill>
        <patternFill patternType="none">
          <fgColor indexed="64"/>
          <bgColor auto="1"/>
        </patternFill>
      </fill>
      <alignment horizontal="left" wrapText="0"/>
    </dxf>
    <dxf>
      <font>
        <b val="0"/>
        <i val="0"/>
        <strike val="0"/>
        <condense val="0"/>
        <extend val="0"/>
        <outline val="0"/>
        <shadow val="0"/>
        <u val="none"/>
        <vertAlign val="baseline"/>
        <sz val="8"/>
        <color theme="1"/>
        <name val="Arial"/>
        <scheme val="none"/>
      </font>
      <fill>
        <patternFill patternType="none">
          <fgColor indexed="64"/>
          <bgColor indexed="65"/>
        </patternFill>
      </fill>
      <alignment wrapText="0"/>
    </dxf>
    <dxf>
      <font>
        <b val="0"/>
        <i val="0"/>
        <strike val="0"/>
        <condense val="0"/>
        <extend val="0"/>
        <outline val="0"/>
        <shadow val="0"/>
        <u val="none"/>
        <vertAlign val="baseline"/>
        <sz val="8"/>
        <color theme="1"/>
        <name val="Arial"/>
        <scheme val="none"/>
      </font>
      <fill>
        <patternFill patternType="none">
          <fgColor indexed="64"/>
          <bgColor indexed="65"/>
        </patternFill>
      </fill>
      <alignment wrapText="0"/>
    </dxf>
    <dxf>
      <font>
        <b val="0"/>
        <i val="0"/>
        <strike val="0"/>
        <condense val="0"/>
        <extend val="0"/>
        <outline val="0"/>
        <shadow val="0"/>
        <u val="none"/>
        <vertAlign val="baseline"/>
        <sz val="8"/>
        <color theme="1"/>
        <name val="Arial"/>
        <scheme val="none"/>
      </font>
      <numFmt numFmtId="0" formatCode="General"/>
      <fill>
        <patternFill patternType="none">
          <fgColor indexed="64"/>
          <bgColor indexed="65"/>
        </patternFill>
      </fill>
      <alignment wrapText="0"/>
    </dxf>
    <dxf>
      <font>
        <b val="0"/>
        <i val="0"/>
        <strike val="0"/>
        <condense val="0"/>
        <extend val="0"/>
        <outline val="0"/>
        <shadow val="0"/>
        <u val="none"/>
        <vertAlign val="baseline"/>
        <sz val="8"/>
        <color theme="1"/>
        <name val="Arial"/>
        <scheme val="none"/>
      </font>
      <fill>
        <patternFill patternType="none">
          <fgColor indexed="64"/>
          <bgColor auto="1"/>
        </patternFill>
      </fill>
      <alignment wrapText="0"/>
    </dxf>
    <dxf>
      <font>
        <b val="0"/>
        <i val="0"/>
        <strike val="0"/>
        <condense val="0"/>
        <extend val="0"/>
        <outline val="0"/>
        <shadow val="0"/>
        <u val="none"/>
        <vertAlign val="baseline"/>
        <sz val="8"/>
        <color auto="1"/>
        <name val="Arial"/>
        <scheme val="none"/>
      </font>
      <numFmt numFmtId="0" formatCode="General"/>
      <fill>
        <patternFill patternType="none">
          <fgColor indexed="64"/>
          <bgColor indexed="65"/>
        </patternFill>
      </fill>
      <alignment wrapText="0"/>
    </dxf>
    <dxf>
      <font>
        <b val="0"/>
        <i val="0"/>
        <strike val="0"/>
        <condense val="0"/>
        <extend val="0"/>
        <outline val="0"/>
        <shadow val="0"/>
        <u val="none"/>
        <vertAlign val="baseline"/>
        <sz val="8"/>
        <color theme="1"/>
        <name val="Arial"/>
        <scheme val="none"/>
      </font>
      <numFmt numFmtId="165" formatCode="[$-1540A]dd\-mmm\-yy;@"/>
      <fill>
        <patternFill patternType="none">
          <fgColor indexed="64"/>
          <bgColor auto="1"/>
        </patternFill>
      </fill>
      <alignment wrapText="0"/>
    </dxf>
    <dxf>
      <font>
        <b val="0"/>
        <i val="0"/>
        <strike val="0"/>
        <condense val="0"/>
        <extend val="0"/>
        <outline val="0"/>
        <shadow val="0"/>
        <u val="none"/>
        <vertAlign val="baseline"/>
        <sz val="8"/>
        <color theme="1"/>
        <name val="Arial"/>
        <scheme val="none"/>
      </font>
      <fill>
        <patternFill patternType="none">
          <fgColor indexed="64"/>
          <bgColor auto="1"/>
        </patternFill>
      </fill>
      <alignment wrapText="0"/>
    </dxf>
    <dxf>
      <font>
        <b val="0"/>
        <i val="0"/>
        <strike val="0"/>
        <condense val="0"/>
        <extend val="0"/>
        <outline val="0"/>
        <shadow val="0"/>
        <u val="none"/>
        <vertAlign val="baseline"/>
        <sz val="8"/>
        <color theme="1"/>
        <name val="Arial"/>
        <scheme val="none"/>
      </font>
      <numFmt numFmtId="30" formatCode="@"/>
      <alignment horizontal="right" vertical="bottom" textRotation="0" wrapText="0" indent="0" justifyLastLine="0" shrinkToFit="0" readingOrder="0"/>
    </dxf>
    <dxf>
      <font>
        <b val="0"/>
        <i val="0"/>
        <strike val="0"/>
        <condense val="0"/>
        <extend val="0"/>
        <outline val="0"/>
        <shadow val="0"/>
        <u val="none"/>
        <vertAlign val="baseline"/>
        <sz val="8"/>
        <color theme="1"/>
        <name val="Arial"/>
        <scheme val="none"/>
      </font>
      <numFmt numFmtId="30" formatCode="@"/>
      <fill>
        <patternFill patternType="none">
          <fgColor indexed="64"/>
          <bgColor auto="1"/>
        </patternFill>
      </fill>
      <alignment horizontal="right" vertical="bottom" textRotation="0" wrapText="0" indent="0" justifyLastLine="0" shrinkToFit="0" readingOrder="0"/>
    </dxf>
    <dxf>
      <border outline="0">
        <top style="thin">
          <color rgb="FF8EA9DB"/>
        </top>
      </border>
    </dxf>
    <dxf>
      <font>
        <b val="0"/>
        <i val="0"/>
        <strike val="0"/>
        <condense val="0"/>
        <extend val="0"/>
        <outline val="0"/>
        <shadow val="0"/>
        <u val="none"/>
        <vertAlign val="baseline"/>
        <sz val="8"/>
        <color rgb="FF000000"/>
        <name val="Arial"/>
        <scheme val="none"/>
      </font>
      <fill>
        <patternFill patternType="none">
          <fgColor indexed="64"/>
          <bgColor auto="1"/>
        </patternFill>
      </fill>
      <alignment wrapText="0"/>
    </dxf>
    <dxf>
      <border outline="0">
        <bottom style="medium">
          <color rgb="FF000000"/>
        </bottom>
      </border>
    </dxf>
    <dxf>
      <font>
        <strike val="0"/>
        <outline val="0"/>
        <shadow val="0"/>
        <u val="none"/>
        <vertAlign val="baseline"/>
        <sz val="8"/>
        <color auto="1"/>
        <name val="Arial"/>
        <scheme val="none"/>
      </font>
      <fill>
        <patternFill patternType="none">
          <fgColor indexed="64"/>
          <bgColor auto="1"/>
        </patternFill>
      </fill>
      <alignment wrapText="0"/>
    </dxf>
    <dxf>
      <fill>
        <patternFill>
          <bgColor theme="2"/>
        </patternFill>
      </fill>
    </dxf>
  </dxfs>
  <tableStyles count="1" defaultTableStyle="TableStyleMedium2" defaultPivotStyle="PivotStyleLight16">
    <tableStyle name="Estilo de tabla 3" pivot="0" count="1" xr9:uid="{4DA5FF66-636F-4F17-A3CF-9A539A2F0DC0}">
      <tableStyleElement type="firstRowStripe" dxfId="392"/>
    </tableStyle>
  </tableStyles>
  <colors>
    <mruColors>
      <color rgb="FFFF66FF"/>
      <color rgb="FF99FF66"/>
      <color rgb="FFE6EBF6"/>
      <color rgb="FFFFFF99"/>
      <color rgb="FFCC3399"/>
      <color rgb="FFCC99FF"/>
      <color rgb="FF66FF66"/>
      <color rgb="FF9966FF"/>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830CAB1B-0E8B-4075-9629-849B9375FAAB}"/>
</namedSheetViews>
</file>

<file path=xl/namedSheetViews/namedSheetView2.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AB49B64-1F9F-4849-87B2-1ABE59EE0CD2}" name="Calidad" displayName="Calidad" ref="A1:AG654" totalsRowShown="0" headerRowDxfId="365" dataDxfId="363" headerRowBorderDxfId="364" totalsRowBorderDxfId="362">
  <tableColumns count="33">
    <tableColumn id="1" xr3:uid="{6CB108E5-BD85-4DFE-9A78-DDE483FEBD99}" name="Carpeta Destino" dataDxfId="361"/>
    <tableColumn id="2" xr3:uid="{3217A5CA-C497-4779-A2AB-DE7BFFF83D16}" name="# Carpeta" dataDxfId="360"/>
    <tableColumn id="3" xr3:uid="{A7465397-07D3-48DF-946D-4D33FAB79A63}" name="Componente" dataDxfId="359"/>
    <tableColumn id="4" xr3:uid="{93CF5DDC-010D-4C27-94A1-5B9AF6F3779A}" name="Entidad" dataDxfId="358"/>
    <tableColumn id="5" xr3:uid="{37DFA956-4DFC-4400-A945-8B96E18D1766}" name="No. Proceso" dataDxfId="357"/>
    <tableColumn id="6" xr3:uid="{3DE40619-F873-4F46-8CFB-2E10DA066B17}" name="No. Memorando" dataDxfId="356"/>
    <tableColumn id="7" xr3:uid="{9DB1C63E-4521-46D3-A564-78BEA730A07C}" name="Recibido en Calidad" dataDxfId="355"/>
    <tableColumn id="8" xr3:uid="{FF3379E9-4F23-410B-8557-6D49BAE5ED4B}" name="Responsable Concepto Técnico" dataDxfId="354"/>
    <tableColumn id="9" xr3:uid="{18B671C9-EE3A-4082-A618-A6446DC96437}" name="Causal" dataDxfId="353"/>
    <tableColumn id="10" xr3:uid="{0CF32D13-78B7-4B3F-A03A-E48DA9BB8BAD}" name="Cantidad de ítems del proceso" dataDxfId="352" dataCellStyle="Porcentaje 2"/>
    <tableColumn id="11" xr3:uid="{F52E9BDF-94B3-4AF8-ADCA-5B9FF73C1B57}" name="# Muestra Verificada en Calidad " dataDxfId="351" dataCellStyle="Porcentaje 2"/>
    <tableColumn id="12" xr3:uid="{07DA571B-2B2E-485D-9847-FC8CC8A6D9C3}" name="% Muestra Verificada en Calidad" dataDxfId="350" dataCellStyle="Porcentaje 2"/>
    <tableColumn id="13" xr3:uid="{B7A6B257-E692-440E-B28B-52F31A696C03}" name="Procede" dataDxfId="349" dataCellStyle="Porcentaje 2"/>
    <tableColumn id="14" xr3:uid="{262B3241-9993-480F-9BDD-44DF98FDE83E}" name="No Procede" dataDxfId="348"/>
    <tableColumn id="15" xr3:uid="{498257B1-C746-4A4D-BC36-0BDBBA252037}" name="Sin concepto" dataDxfId="347"/>
    <tableColumn id="16" xr3:uid="{75BAAEAF-1CF8-454F-85BF-5F1D579FE4FE}" name="Cancelar" dataDxfId="346"/>
    <tableColumn id="17" xr3:uid="{E4F0AB11-BC6E-49F4-A6F7-A06694FBED2D}" name="Valor involucrado en el proceso" dataDxfId="345"/>
    <tableColumn id="18" xr3:uid="{02BFF37F-586A-400E-8FEF-B6443FB4AD56}" name="Calidad CT" dataDxfId="344" dataCellStyle="Porcentaje 2"/>
    <tableColumn id="19" xr3:uid="{0385DD90-CA75-4BC5-B9D2-1579DCF70F9F}" name="Calidad ODT" dataDxfId="343" dataCellStyle="Porcentaje 2"/>
    <tableColumn id="20" xr3:uid="{D74C5244-DE38-44DB-BC31-1061CC668304}" name="Responsable Calidad" dataDxfId="342" dataCellStyle="Porcentaje 2"/>
    <tableColumn id="21" xr3:uid="{62680F0F-22B7-4F54-9FEB-617EA1ACB90D}" name="Quien verifica _x000a_(Posterior a Calidad)" dataDxfId="341" dataCellStyle="Porcentaje 2"/>
    <tableColumn id="22" xr3:uid="{7ACA6715-40F2-4990-9AD5-7228F14DF4D6}" name="Orfeo repuesta" dataDxfId="340" dataCellStyle="Porcentaje 2"/>
    <tableColumn id="23" xr3:uid="{22BB2C59-BC07-4931-BB43-17839998177F}" name="Enviado a GR" dataDxfId="339"/>
    <tableColumn id="24" xr3:uid="{F5FE5415-B529-414D-B318-BCF5D5802C9D}" name="Estado" dataDxfId="338"/>
    <tableColumn id="25" xr3:uid="{FEEB99F2-BF0D-4E3A-B3BB-4A59A3CC624D}" name="Observación" dataDxfId="337"/>
    <tableColumn id="26" xr3:uid="{6B672535-5079-4953-A801-7FE70FCF5340}" name="Inicio de verificación de Calidad" dataDxfId="336"/>
    <tableColumn id="27" xr3:uid="{D1733D39-4BE2-4CFC-AFA5-8DA2E3265B4C}" name="Fin de verificación de Calidad" dataDxfId="335"/>
    <tableColumn id="30" xr3:uid="{4E2ADF39-2220-4052-9CB9-E9E5DC17090C}" name="Duración calidad (hábiles)" dataDxfId="334">
      <calculatedColumnFormula>NETWORKDAYS(Calidad[[#This Row],[Inicio de verificación de Calidad]],Calidad[[#This Row],[Fin de verificación de Calidad]],Festivos!$C$4:$C$21)</calculatedColumnFormula>
    </tableColumn>
    <tableColumn id="29" xr3:uid="{84504A9B-EF40-40C9-8417-9AF2D0D623A0}" name="Meta" dataDxfId="333"/>
    <tableColumn id="28" xr3:uid="{347F140A-5E7E-4161-B886-CED4CC7A87C0}" name="Diferencia" dataDxfId="332">
      <calculatedColumnFormula>+Calidad[[#This Row],[Meta]]-Calidad[[#This Row],[Duración calidad (hábiles)]]</calculatedColumnFormula>
    </tableColumn>
    <tableColumn id="31" xr3:uid="{C2C1C9A7-6DF8-4E84-B984-C6F3DF0EDF4C}" name="OK" dataDxfId="331">
      <calculatedColumnFormula>+Calidad[[#This Row],[Cantidad de ítems del proceso]]</calculatedColumnFormula>
    </tableColumn>
    <tableColumn id="32" xr3:uid="{63F3AD2B-21D6-457B-8F65-30118B5F96DE}" name="Error" dataDxfId="330">
      <calculatedColumnFormula>+Calidad[[#This Row],[Cantidad de ítems del proceso]]-Calidad[[#This Row],[OK]]</calculatedColumnFormula>
    </tableColumn>
    <tableColumn id="33" xr3:uid="{CBFE894E-789F-4438-9A6D-5AEC74B29204}" name="%" dataDxfId="329"/>
  </tableColumns>
  <tableStyleInfo name="Estilo de tabla 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4598272D-CD59-415F-A06E-4336753DFE21}" name="Tabla11012" displayName="Tabla11012" ref="A1:T41" totalsRowShown="0" headerRowDxfId="328" dataDxfId="326" headerRowBorderDxfId="327" tableBorderDxfId="325">
  <tableColumns count="20">
    <tableColumn id="1" xr3:uid="{2BD78CE2-8D25-4D89-9BC0-F694210630E9}" name="No." dataDxfId="324" totalsRowDxfId="323"/>
    <tableColumn id="2" xr3:uid="{4635B060-E88D-4B67-807C-48059F40A524}" name="Vigencia" dataDxfId="322" totalsRowDxfId="321"/>
    <tableColumn id="3" xr3:uid="{2A144ACC-5F93-4869-81FF-37DF624A4A35}" name="Fecha de Solicitud " dataDxfId="320" totalsRowDxfId="319"/>
    <tableColumn id="4" xr3:uid="{8536225D-C5E5-4685-89E0-D85EAAD9F06A}" name="Estado" dataDxfId="318" totalsRowDxfId="317"/>
    <tableColumn id="6" xr3:uid="{2B931BDC-1DBD-4E49-AAA7-D2A70EAFE729}" name="Apoderado OAJ " dataDxfId="316" totalsRowDxfId="315"/>
    <tableColumn id="7" xr3:uid="{790D1297-EB1F-4E6F-943C-6FD70D5FE437}" name="Grupo OAJ" dataDxfId="314" totalsRowDxfId="313"/>
    <tableColumn id="8" xr3:uid="{BFAC8726-DF2A-48B4-ADA1-AD9331423F5B}" name="Línea" dataDxfId="312" totalsRowDxfId="311"/>
    <tableColumn id="10" xr3:uid="{3877F4CE-D488-4929-9838-49C497AA7EAD}" name="Proceso" dataDxfId="310" totalsRowDxfId="309"/>
    <tableColumn id="5" xr3:uid="{C62C6C9E-A06A-41B8-A7F6-72A1D367DAFD}" name="Últimos 6 Dígitos del Proceso" dataDxfId="308" totalsRowDxfId="307"/>
    <tableColumn id="11" xr3:uid="{E4A599AF-FEF2-4017-B213-A76866D172F8}" name="Entidad" dataDxfId="306" totalsRowDxfId="305"/>
    <tableColumn id="12" xr3:uid="{250C23E8-9CC9-4A72-8E4F-4EEEFAD59306}" name="Expediente" dataDxfId="304" totalsRowDxfId="303">
      <calculatedColumnFormula>+Tabla110[[#This Row],[Orden]]&amp;" ("&amp;Tabla110[[#This Row],[Vigencia]]&amp;") "&amp;Tabla110[[#This Row],[Entidad]]&amp;" "&amp;Tabla110[[#This Row],[Últimos 6 Dígitos del Proceso]]</calculatedColumnFormula>
    </tableColumn>
    <tableColumn id="13" xr3:uid="{06EE94A9-2869-4555-AB95-A4842AF2057B}" name="Registros" dataDxfId="302" totalsRowDxfId="301"/>
    <tableColumn id="14" xr3:uid="{B545C80F-982E-4432-91D2-C1CD8AA51822}" name="Valor Presentado ($)" dataDxfId="300" totalsRowDxfId="299"/>
    <tableColumn id="20" xr3:uid="{EA76CB74-BA72-4A53-9EC1-B690048D612A}" name="Fecha Respuesta" dataDxfId="298" totalsRowDxfId="297"/>
    <tableColumn id="22" xr3:uid="{DD903185-8539-416F-B37C-5DAFFFBE957E}" name="Responsable" dataDxfId="296" totalsRowDxfId="295"/>
    <tableColumn id="23" xr3:uid="{07DC8CEF-9EBA-42A1-A25D-9ABCF527546C}" name="Fecha de Asignación" dataDxfId="294" totalsRowDxfId="293"/>
    <tableColumn id="30" xr3:uid="{CE5D8B64-2FC6-4B79-A8F3-7C8763516289}" name="Obs." dataDxfId="292" totalsRowDxfId="291"/>
    <tableColumn id="15" xr3:uid="{338B22B5-12E9-44CE-8DBC-7ECB37D2F2DB}" name="Meta" dataDxfId="290"/>
    <tableColumn id="16" xr3:uid="{D9236C46-C43C-4AFE-A1D3-AACF72A20D76}" name="Meta2" dataDxfId="289"/>
    <tableColumn id="9" xr3:uid="{92660377-4696-4F03-B2FE-95F2BF01B4B5}" name="Cumplimiento" dataDxfId="288"/>
  </tableColumns>
  <tableStyleInfo name="TableStyleMedium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38EEA7F-B580-4638-9C6A-CFFB5A1EBB8C}" name="Tabla2" displayName="Tabla2" ref="A1:AG797" totalsRowShown="0" headerRowDxfId="287" dataDxfId="285" headerRowBorderDxfId="286">
  <autoFilter ref="A1:AG797" xr:uid="{338EEA7F-B580-4638-9C6A-CFFB5A1EBB8C}"/>
  <tableColumns count="33">
    <tableColumn id="1" xr3:uid="{DE0CFB04-3B24-4253-9464-0EC95EB84ED4}" name="No." dataDxfId="284" totalsRowDxfId="283"/>
    <tableColumn id="2" xr3:uid="{F884076E-207E-4195-954D-8C2B95AF7591}" name="Año" dataDxfId="282" totalsRowDxfId="281"/>
    <tableColumn id="3" xr3:uid="{8776437C-64F9-4EF3-9854-4582615E5380}" name="Fecha Solicitud" dataDxfId="280" totalsRowDxfId="279"/>
    <tableColumn id="4" xr3:uid="{D9793A5A-F6BA-4085-A1A2-22600BE0E6C5}" name="Abogado OAJ" dataDxfId="278" totalsRowDxfId="277"/>
    <tableColumn id="5" xr3:uid="{0D88699A-21AF-4C65-BD1A-7ED0B106BAC8}" name="Edo" dataDxfId="276" totalsRowDxfId="275">
      <calculatedColumnFormula>IF(F2="01 Pendiente",0,1)</calculatedColumnFormula>
    </tableColumn>
    <tableColumn id="6" xr3:uid="{6B8A40E2-6042-43A8-91BE-D0302D8E1A74}" name="Estado" dataDxfId="274" totalsRowDxfId="273">
      <calculatedColumnFormula>IF(AC2="","01 Pendiente","02 Finalizado")</calculatedColumnFormula>
    </tableColumn>
    <tableColumn id="7" xr3:uid="{6FD53C83-16CD-4F51-967F-2DBBBBE7BB25}" name="Proceso" dataDxfId="272" totalsRowDxfId="271"/>
    <tableColumn id="8" xr3:uid="{F00E0733-5A50-49D8-AEF2-A7B93D1BCDD9}" name="Carpeta" dataDxfId="270" totalsRowDxfId="269">
      <calculatedColumnFormula>CONCATENATE(A2," ",G2," ",O2," (",Q2,")")</calculatedColumnFormula>
    </tableColumn>
    <tableColumn id="9" xr3:uid="{5463AC10-18E6-4081-98A9-661A74C89A7D}" name="Fecha Proceso" dataDxfId="268" totalsRowDxfId="267"/>
    <tableColumn id="10" xr3:uid="{9EC4B7AB-0599-4899-A4D2-BA2CAE0E6FB2}" name="Tipo Proceso" dataDxfId="266" totalsRowDxfId="265"/>
    <tableColumn id="11" xr3:uid="{8715806B-5D9D-4D0A-81A9-681329A1800E}" name="Tema Macro" dataDxfId="264" totalsRowDxfId="263"/>
    <tableColumn id="31" xr3:uid="{E70C9C37-D0EF-4C53-A498-FCB05B76FFB5}" name="Procedimiento" dataDxfId="262" totalsRowDxfId="261"/>
    <tableColumn id="12" xr3:uid="{2DF2E7BC-10EA-4A0B-A524-6D4A3E0A4461}" name="Apoderado" dataDxfId="260" totalsRowDxfId="259"/>
    <tableColumn id="13" xr3:uid="{01856A5A-FA3B-4B34-B86F-A446FC2A541A}" name="Documento Apoderado" dataDxfId="258" totalsRowDxfId="257"/>
    <tableColumn id="14" xr3:uid="{6025AA01-31DE-413D-BFA2-34793A8F2660}" name="Tercero / Reclamante" dataDxfId="256" totalsRowDxfId="255"/>
    <tableColumn id="15" xr3:uid="{D980FADE-65EE-4156-87E8-ADCD7964083A}" name="Documento Tercero / Reclamante" dataDxfId="254" totalsRowDxfId="253"/>
    <tableColumn id="16" xr3:uid="{53868B57-881B-4B05-A41F-E82AE3F6F5B1}" name="Reclamación" dataDxfId="252" totalsRowDxfId="251"/>
    <tableColumn id="17" xr3:uid="{C0B648E9-CACD-4167-B735-8114F8DC4154}" name="Valor Reclamado" dataDxfId="250" totalsRowDxfId="249"/>
    <tableColumn id="18" xr3:uid="{00FBA473-6DDE-4D59-9B30-487429E5C648}" name="Paquete" dataDxfId="248" totalsRowDxfId="247"/>
    <tableColumn id="19" xr3:uid="{1CAD2AA9-BAB2-4EBB-B3AA-42D09E23B3CF}" name="Estado Reclamación" dataDxfId="246" totalsRowDxfId="245"/>
    <tableColumn id="20" xr3:uid="{DFBE6C72-F9B5-40F9-AC9D-EBB6B0333B32}" name="Detalle de la Solicitud" dataDxfId="244" totalsRowDxfId="243"/>
    <tableColumn id="21" xr3:uid="{2FCD2523-A035-48BC-BBEC-8086D57C573F}" name="Numero de Radicado de Entrada" dataDxfId="242" totalsRowDxfId="241"/>
    <tableColumn id="22" xr3:uid="{3C49D402-8FD9-4DAC-87CD-26072E41D10C}" name="Enviado A" dataDxfId="240" totalsRowDxfId="239"/>
    <tableColumn id="33" xr3:uid="{16664E1B-BA93-480A-8589-F982C97ACDDA}" name="Abogado Determinación del Deudor" dataDxfId="238" totalsRowDxfId="237"/>
    <tableColumn id="23" xr3:uid="{8129A840-ECCE-4CFE-B1DE-2D3694663478}" name="Fecha de Envío a Responsable" dataDxfId="236" totalsRowDxfId="235"/>
    <tableColumn id="24" xr3:uid="{EBB5932C-D83E-4B58-A7ED-DA1CBB8018BC}" name="Número de Oficio de Salida" dataDxfId="234" totalsRowDxfId="233"/>
    <tableColumn id="25" xr3:uid="{82C7F2C2-0B23-45F5-9592-EAD2E4B2E815}" name="Fecha de Oficio Salida" dataDxfId="232" totalsRowDxfId="231"/>
    <tableColumn id="26" xr3:uid="{D3DC1632-BC89-4778-9EA7-80CF0CF96A9B}" name="Observación" dataDxfId="230" totalsRowDxfId="229"/>
    <tableColumn id="27" xr3:uid="{22FE754F-1AF3-415D-9E05-BF709B09E625}" name="Fecha de Respuesta a la OAJ" dataDxfId="228" totalsRowDxfId="227"/>
    <tableColumn id="28" xr3:uid="{E219066A-35C8-4D4A-95A0-84B1CFD5C197}" name="Fecha de Envío Comprobante" dataDxfId="226" totalsRowDxfId="225"/>
    <tableColumn id="29" xr3:uid="{4903A563-96B4-47B7-9E52-D530EF4EC612}" name="Estado Comprobante" dataDxfId="224" totalsRowDxfId="223"/>
    <tableColumn id="30" xr3:uid="{29C1D3C6-6B0F-49FC-A1D3-5746E6F98BF7}" name="Guía de Entrega Física" dataDxfId="222" totalsRowDxfId="221"/>
    <tableColumn id="32" xr3:uid="{B29AAE80-97DD-416E-9EC3-3294A29CDF8B}" name="Meta" dataDxfId="220" totalsRowDxfId="219"/>
  </tableColumns>
  <tableStyleInfo name="TableStyleMedium4"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5FF9BB85-4D26-4DD0-851E-8A779F82BD6A}" name="Tabla110" displayName="Tabla110" ref="A1:V538" totalsRowShown="0" headerRowDxfId="391" dataDxfId="389" headerRowBorderDxfId="390" tableBorderDxfId="388">
  <autoFilter ref="A1:V538" xr:uid="{5FF9BB85-4D26-4DD0-851E-8A779F82BD6A}">
    <filterColumn colId="4">
      <filters>
        <filter val="01 En Trámite"/>
      </filters>
    </filterColumn>
    <filterColumn colId="16">
      <filters>
        <filter val="Nidia Esperanza Muñoz Villamil"/>
      </filters>
    </filterColumn>
  </autoFilter>
  <tableColumns count="22">
    <tableColumn id="1" xr3:uid="{2C4F8C86-070E-4E11-A156-87F1EB7308AB}" name="Orden" dataDxfId="387"/>
    <tableColumn id="24" xr3:uid="{D2F1BA35-4131-4031-99B8-073806AC63C8}" name="No." dataDxfId="386"/>
    <tableColumn id="2" xr3:uid="{09D047F9-8E64-4677-8360-97A66CF8D5F2}" name="Vigencia" dataDxfId="385"/>
    <tableColumn id="3" xr3:uid="{593C41DE-D4AD-4881-A974-B3ABC367D914}" name="Fecha de Solicitud " dataDxfId="384"/>
    <tableColumn id="4" xr3:uid="{F5AD6646-6AFF-485B-A2D3-19CD508673D2}" name="Estado" dataDxfId="383">
      <calculatedColumnFormula>+IF(Tabla110[[#This Row],[Fecha Respuesta]],"02 Finalizado","01 En Trámite")</calculatedColumnFormula>
    </tableColumn>
    <tableColumn id="6" xr3:uid="{03517ED5-CD3A-442F-8667-D01D42649BE2}" name="ABOGADO" dataDxfId="382"/>
    <tableColumn id="7" xr3:uid="{14D605EF-AE0A-4D51-9FB9-EE5CFE53961E}" name="Grupo" dataDxfId="381">
      <calculatedColumnFormula>VLOOKUP(Tabla110[[#This Row],[ABOGADO]],'|'!A47:B90,2,0)</calculatedColumnFormula>
    </tableColumn>
    <tableColumn id="8" xr3:uid="{85156E5D-8923-4C50-BC27-9532444A49C5}" name="Componente" dataDxfId="380"/>
    <tableColumn id="9" xr3:uid="{2FE7B920-5913-4797-BFD9-43355A7E4449}" name="Tipo de Solicitud" dataDxfId="379"/>
    <tableColumn id="10" xr3:uid="{1ACF5E9E-751D-494C-9ACD-5EDE837387B3}" name="Proceso" dataDxfId="378"/>
    <tableColumn id="15" xr3:uid="{E76BBD87-0FA1-4D11-9188-46042F1D4842}" name="Últimos 6 Dígitos del Proceso" dataDxfId="377"/>
    <tableColumn id="11" xr3:uid="{1AD33432-8FD2-4AA7-8A8F-FCD8939C620F}" name="Entidad" dataDxfId="376"/>
    <tableColumn id="12" xr3:uid="{8D20418C-F1FC-4E0C-AFB8-14FF4148E551}" name="Expediente" dataDxfId="375">
      <calculatedColumnFormula>+Tabla110[[#This Row],[Orden]]&amp;" ("&amp;Tabla110[[#This Row],[Vigencia]]&amp;") "&amp;Tabla110[[#This Row],[Entidad]]&amp;" "&amp;Tabla110[[#This Row],[Últimos 6 Dígitos del Proceso]]</calculatedColumnFormula>
    </tableColumn>
    <tableColumn id="13" xr3:uid="{6F8EF5A8-ED5D-4B8F-9ED9-DCCF50F840F8}" name="Registros" dataDxfId="374"/>
    <tableColumn id="14" xr3:uid="{728F36F8-16A1-4D5D-8DD7-F466290EEF26}" name="Valor Presentado ($)" dataDxfId="373"/>
    <tableColumn id="20" xr3:uid="{0CA0CF46-D824-4814-B5FF-43812B169B4A}" name="Fecha Respuesta" dataDxfId="372"/>
    <tableColumn id="22" xr3:uid="{40E130BE-EE8F-4EEF-942A-D7B2586910AB}" name="Responsable" dataDxfId="371"/>
    <tableColumn id="23" xr3:uid="{E81A74BA-8372-4258-9460-7F82525B3E8A}" name="Fecha de Asignación2" dataDxfId="370"/>
    <tableColumn id="17" xr3:uid="{04F20BB8-E16E-455F-9B71-CC714F6DC23F}" name="Observación" dataDxfId="369"/>
    <tableColumn id="18" xr3:uid="{40A12351-5F41-4BD7-9BA9-C8E10ED06CF0}" name="Meta" dataDxfId="368"/>
    <tableColumn id="19" xr3:uid="{0C34CCC8-8C5F-4B3F-B36A-DC12207AA07B}" name="Meta2" dataDxfId="367"/>
    <tableColumn id="21" xr3:uid="{8D117C5B-FB0C-41C8-A1CD-1BB4EE9706A4}" name="Cumplimiento" dataDxfId="366"/>
  </tableColumns>
  <tableStyleInfo name="TableStyleMedium4"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ECE3B2C-B8BD-4CDE-B88C-A9136C0BE952}" name="Tabla4" displayName="Tabla4" ref="A1:AD201" totalsRowShown="0" headerRowDxfId="218" dataDxfId="216" headerRowBorderDxfId="217">
  <autoFilter ref="A1:AD201" xr:uid="{4ECE3B2C-B8BD-4CDE-B88C-A9136C0BE952}">
    <filterColumn colId="9">
      <filters>
        <filter val="Mired Barranquilla IPS S.A.S"/>
      </filters>
    </filterColumn>
  </autoFilter>
  <tableColumns count="30">
    <tableColumn id="1" xr3:uid="{07108F63-7515-4628-84BD-FDF1E7E63B88}" name="#" dataDxfId="215"/>
    <tableColumn id="2" xr3:uid="{4AA2A4D1-DC52-46FF-BFA7-6F76346FC121}" name="Año" dataDxfId="214"/>
    <tableColumn id="3" xr3:uid="{B4B91AC0-BE25-4A85-A546-41D40A33365E}" name="Fecha de Solicitud" dataDxfId="213"/>
    <tableColumn id="4" xr3:uid="{6CDA57F9-EE7C-42A6-B8EB-9E5F4FE0D440}" name="Estado" dataDxfId="212"/>
    <tableColumn id="5" xr3:uid="{01C0C761-B9F9-4BC8-BD1B-78FBCE6751E6}" name="Solicitud de Concepto Técnico" dataDxfId="211"/>
    <tableColumn id="6" xr3:uid="{FAAC416A-C9FA-440C-AD7A-59A1DF98C0C3}" name="Solicitante GR" dataDxfId="210"/>
    <tableColumn id="8" xr3:uid="{2C711798-6688-415B-972E-76CFA3D9E157}" name="Proceso GGR" dataDxfId="209"/>
    <tableColumn id="25" xr3:uid="{C330A56A-F53F-4918-85D3-9A2353A5EA13}" name="¿En Liquidación?" dataDxfId="208"/>
    <tableColumn id="18" xr3:uid="{F92F705D-2ECA-42E7-A849-E1B3959E5EC6}" name="Procedimiento Administrativo" dataDxfId="207"/>
    <tableColumn id="9" xr3:uid="{AB50F476-5FE7-4F7A-A679-9F36394C8C6C}" name="Entidad Reclamante" dataDxfId="206"/>
    <tableColumn id="10" xr3:uid="{F754FFE8-6FC2-4D78-8AC5-62E7296C47CE}" name="Expediente" dataDxfId="205">
      <calculatedColumnFormula>Tabla4[[#This Row],['#]]&amp;" ("&amp;Tabla4[[#This Row],[Año]]&amp;") "&amp;Tabla4[[#This Row],[Entidad Reclamante]]&amp;" "&amp;Tabla4[[#This Row],[Proceso GGR]]</calculatedColumnFormula>
    </tableColumn>
    <tableColumn id="11" xr3:uid="{AED01FBB-CCD8-4081-9E9B-B27CD3912771}" name="Causal(es)" dataDxfId="204"/>
    <tableColumn id="12" xr3:uid="{800C8903-578E-469D-AB06-7EAE43D574F8}" name="Ítems" dataDxfId="203"/>
    <tableColumn id="13" xr3:uid="{03FEC94A-A5CA-4310-B187-2B8C76D432FD}" name="Valor ($)" dataDxfId="202"/>
    <tableColumn id="14" xr3:uid="{4C6B45E6-BAC2-48CA-82F9-D6BECD384425}" name="Memorando Respuesta" dataDxfId="201"/>
    <tableColumn id="15" xr3:uid="{0089F3CE-A5D4-4FE5-9407-15AB7FB931B0}" name="Fecha Respuesta" dataDxfId="200"/>
    <tableColumn id="29" xr3:uid="{B0EE4CCE-62DE-4EFE-9E49-F09337C49781}" name="Ítems NO PROCEDE" dataDxfId="199"/>
    <tableColumn id="7" xr3:uid="{47422260-C753-48F9-82D4-353467554B08}" name="Valor Final Concepto ($)" dataDxfId="198"/>
    <tableColumn id="16" xr3:uid="{D4AAA783-E1C5-42FB-B303-A1FAD3235852}" name="Profesional" dataDxfId="197"/>
    <tableColumn id="17" xr3:uid="{D214C600-CC9D-4A70-991D-8CEC1B4DBD21}" name="Fecha de Asignación" dataDxfId="196"/>
    <tableColumn id="27" xr3:uid="{5374F925-9FB7-4EFF-BB42-D0BAC4E8A95F}" name="Fecha Envío Calidad" dataDxfId="195"/>
    <tableColumn id="28" xr3:uid="{FBFB33D5-457F-4BEC-9806-86C0FD02BF04}" name="Fecha Respuesta Calidad" dataDxfId="194"/>
    <tableColumn id="33" xr3:uid="{CCDC8ED3-AFE0-4084-B416-6CD0DF62C5EC}" name="Fecha Envío Firma" dataDxfId="193"/>
    <tableColumn id="21" xr3:uid="{74AE0B2D-D777-405C-87B4-FFD4C3EEB108}" name="ESTADO2" dataDxfId="192"/>
    <tableColumn id="22" xr3:uid="{8FA67FAC-326B-4D53-B4FC-A69164E82309}" name="Observación" dataDxfId="191"/>
    <tableColumn id="19" xr3:uid="{AD668BE3-69A4-4C02-8969-139CCB402D7E}" name="Meta" dataDxfId="190"/>
    <tableColumn id="23" xr3:uid="{51988E77-CB5E-460D-86C0-261D64692BB0}" name="Inicio" dataDxfId="189"/>
    <tableColumn id="24" xr3:uid="{A06C0124-8C71-4530-B57A-0EFB2687FA36}" name="Fin" dataDxfId="188"/>
    <tableColumn id="26" xr3:uid="{CE0F006B-2F30-4618-8BC9-760614683CF8}" name="Cálculo" dataDxfId="187"/>
    <tableColumn id="30" xr3:uid="{3BB2B3DF-F1D7-480D-B7C8-9FAF615EE783}" name="Cumplimiento" dataDxfId="186"/>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E93DF13B-534D-4B5D-81CD-6DA9FAE0C8ED}" name="Tabla1101213" displayName="Tabla1101213" ref="A1:Q25" totalsRowShown="0" headerRowDxfId="185" dataDxfId="183" headerRowBorderDxfId="184" tableBorderDxfId="182">
  <tableColumns count="17">
    <tableColumn id="1" xr3:uid="{D2FE892F-9AA4-424B-9D3A-25B2D9758069}" name="#" dataDxfId="181"/>
    <tableColumn id="2" xr3:uid="{405D67CE-BBC4-404F-BD97-2447733A918A}" name="Vigencia" dataDxfId="180">
      <calculatedColumnFormula>YEAR(Tabla1101213[[#This Row],[Fecha de Solicitud ]])</calculatedColumnFormula>
    </tableColumn>
    <tableColumn id="3" xr3:uid="{B81767C7-A078-4B37-90DB-B5945D17EF7E}" name="Fecha de Solicitud " dataDxfId="179"/>
    <tableColumn id="4" xr3:uid="{9C5E3212-D1E9-412D-9DC1-0FB3740126CF}" name="Estado" dataDxfId="178"/>
    <tableColumn id="6" xr3:uid="{4B641E8A-73E4-4DA6-8286-48AC0DB2F219}" name="Solicitante DD" dataDxfId="177"/>
    <tableColumn id="10" xr3:uid="{084E84C5-8251-415F-886C-98A9250A9EBF}" name="Memorando Solicitud" dataDxfId="176"/>
    <tableColumn id="5" xr3:uid="{D2B6E561-E2D8-4E79-AB61-AC082E0238DB}" name="Número de Documento Tercero" dataDxfId="175"/>
    <tableColumn id="11" xr3:uid="{A845743C-C82E-49DD-BA49-F9A36FCD065D}" name="Tercero" dataDxfId="174"/>
    <tableColumn id="7" xr3:uid="{112317E6-EB4B-43DC-86D4-CE5F4EA24921}" name="Reclamación" dataDxfId="173"/>
    <tableColumn id="12" xr3:uid="{D6B2E375-4901-4A64-8F11-0D827C907A5F}" name="Expediente" dataDxfId="172">
      <calculatedColumnFormula>Tabla1101213[[#This Row],['#]]&amp;" ("&amp;Tabla1101213[[#This Row],[Vigencia]]&amp;") "&amp;Tabla1101213[[#This Row],[Tercero]]&amp;" "&amp;Tabla1101213[[#This Row],[Memorando Solicitud]]</calculatedColumnFormula>
    </tableColumn>
    <tableColumn id="13" xr3:uid="{D5AACF7A-BFDF-4224-9E40-FA52EE040C94}" name="Registros" dataDxfId="171"/>
    <tableColumn id="14" xr3:uid="{96B63E2B-770A-49C7-ADD8-BE5EC82D01C4}" name="Valor Presentado ($)" dataDxfId="170"/>
    <tableColumn id="20" xr3:uid="{8B4E131E-D932-4A77-8CBB-075AA6E6AB7B}" name="Fecha Respuesta" dataDxfId="169"/>
    <tableColumn id="22" xr3:uid="{6634DBB8-E787-4D1D-917D-3A2ECC8C2137}" name="Responsable" dataDxfId="168"/>
    <tableColumn id="23" xr3:uid="{D5936785-3FEC-4594-8127-6C03D8FEDA91}" name="Fecha de Asignación" dataDxfId="167"/>
    <tableColumn id="30" xr3:uid="{FBB8EC95-EF48-45D8-BC80-FF253A7C531C}" name="Obs." dataDxfId="166"/>
    <tableColumn id="8" xr3:uid="{79B72B49-A176-42B8-A387-FFA0F521C102}" name="Meta" dataDxfId="165"/>
  </tableColumns>
  <tableStyleInfo name="TableStyleMedium4"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microsoft.com/office/2019/04/relationships/namedSheetView" Target="../namedSheetViews/namedSheetView1.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3" Type="http://schemas.microsoft.com/office/2019/04/relationships/namedSheetView" Target="../namedSheetViews/namedSheetView2.xml"/><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43DFD-76B1-417D-AD19-083CD3AE0F50}">
  <sheetPr>
    <tabColor rgb="FF66FF66"/>
  </sheetPr>
  <dimension ref="A1:K148"/>
  <sheetViews>
    <sheetView showGridLines="0" topLeftCell="A15" zoomScale="130" zoomScaleNormal="100" workbookViewId="0">
      <selection activeCell="A93" sqref="A93"/>
    </sheetView>
  </sheetViews>
  <sheetFormatPr baseColWidth="10" defaultColWidth="0" defaultRowHeight="12" x14ac:dyDescent="0.2"/>
  <cols>
    <col min="1" max="1" width="31.28515625" style="1" bestFit="1" customWidth="1"/>
    <col min="2" max="2" width="21.7109375" style="1" bestFit="1" customWidth="1"/>
    <col min="3" max="3" width="11.42578125" style="1" customWidth="1"/>
    <col min="4" max="4" width="31.7109375" style="1" bestFit="1" customWidth="1"/>
    <col min="5" max="10" width="11.42578125" style="1" customWidth="1"/>
    <col min="11" max="11" width="0" style="1" hidden="1" customWidth="1"/>
    <col min="12" max="16384" width="11.42578125" style="1" hidden="1"/>
  </cols>
  <sheetData>
    <row r="1" spans="1:11" x14ac:dyDescent="0.2">
      <c r="A1" s="2"/>
      <c r="B1" s="2" t="s">
        <v>0</v>
      </c>
      <c r="D1" s="2" t="s">
        <v>1</v>
      </c>
    </row>
    <row r="2" spans="1:11" x14ac:dyDescent="0.2">
      <c r="B2" s="1" t="s">
        <v>2</v>
      </c>
      <c r="D2" s="1" t="s">
        <v>3</v>
      </c>
      <c r="G2" s="2" t="s">
        <v>4</v>
      </c>
      <c r="J2" s="2" t="s">
        <v>5</v>
      </c>
      <c r="K2" s="2"/>
    </row>
    <row r="3" spans="1:11" x14ac:dyDescent="0.2">
      <c r="B3" s="1" t="s">
        <v>6</v>
      </c>
      <c r="D3" s="1" t="s">
        <v>7</v>
      </c>
      <c r="G3" s="1" t="s">
        <v>8</v>
      </c>
      <c r="J3" s="1" t="s">
        <v>9</v>
      </c>
      <c r="K3" s="3"/>
    </row>
    <row r="4" spans="1:11" x14ac:dyDescent="0.2">
      <c r="D4" s="1" t="s">
        <v>10</v>
      </c>
      <c r="G4" s="1" t="s">
        <v>11</v>
      </c>
      <c r="K4" s="3"/>
    </row>
    <row r="5" spans="1:11" x14ac:dyDescent="0.2">
      <c r="D5" s="1" t="s">
        <v>12</v>
      </c>
      <c r="G5" s="1" t="s">
        <v>13</v>
      </c>
      <c r="K5" s="3"/>
    </row>
    <row r="6" spans="1:11" x14ac:dyDescent="0.2">
      <c r="B6" s="2" t="s">
        <v>14</v>
      </c>
      <c r="D6" s="1" t="s">
        <v>15</v>
      </c>
      <c r="G6" s="1" t="s">
        <v>16</v>
      </c>
      <c r="K6" s="3"/>
    </row>
    <row r="7" spans="1:11" x14ac:dyDescent="0.2">
      <c r="B7" s="1" t="s">
        <v>17</v>
      </c>
      <c r="D7" s="1" t="s">
        <v>18</v>
      </c>
      <c r="G7" s="1" t="s">
        <v>19</v>
      </c>
      <c r="K7" s="3"/>
    </row>
    <row r="8" spans="1:11" x14ac:dyDescent="0.2">
      <c r="B8" s="1" t="s">
        <v>20</v>
      </c>
      <c r="D8" s="1" t="s">
        <v>21</v>
      </c>
      <c r="G8" s="1" t="s">
        <v>22</v>
      </c>
    </row>
    <row r="9" spans="1:11" x14ac:dyDescent="0.2">
      <c r="B9" s="1" t="s">
        <v>23</v>
      </c>
      <c r="D9" s="1" t="s">
        <v>24</v>
      </c>
      <c r="G9" s="1" t="s">
        <v>25</v>
      </c>
    </row>
    <row r="10" spans="1:11" x14ac:dyDescent="0.2">
      <c r="B10" s="1" t="s">
        <v>26</v>
      </c>
      <c r="D10" s="1" t="s">
        <v>27</v>
      </c>
      <c r="G10" s="1" t="s">
        <v>28</v>
      </c>
    </row>
    <row r="11" spans="1:11" x14ac:dyDescent="0.2">
      <c r="D11" s="1" t="s">
        <v>29</v>
      </c>
      <c r="G11" s="1" t="s">
        <v>30</v>
      </c>
    </row>
    <row r="12" spans="1:11" x14ac:dyDescent="0.2">
      <c r="G12" s="1" t="s">
        <v>31</v>
      </c>
    </row>
    <row r="13" spans="1:11" x14ac:dyDescent="0.2">
      <c r="G13" s="1" t="s">
        <v>32</v>
      </c>
    </row>
    <row r="14" spans="1:11" x14ac:dyDescent="0.2">
      <c r="B14" s="2" t="s">
        <v>33</v>
      </c>
      <c r="D14" s="2" t="s">
        <v>34</v>
      </c>
      <c r="G14" s="1" t="s">
        <v>35</v>
      </c>
    </row>
    <row r="15" spans="1:11" ht="15" x14ac:dyDescent="0.2">
      <c r="B15" s="1" t="s">
        <v>36</v>
      </c>
      <c r="D15" s="145" t="s">
        <v>37</v>
      </c>
      <c r="G15" s="1" t="s">
        <v>38</v>
      </c>
    </row>
    <row r="16" spans="1:11" ht="15" x14ac:dyDescent="0.2">
      <c r="B16" s="1" t="s">
        <v>39</v>
      </c>
      <c r="D16" s="145" t="s">
        <v>40</v>
      </c>
      <c r="G16" s="1" t="s">
        <v>41</v>
      </c>
    </row>
    <row r="17" spans="2:7" ht="15" x14ac:dyDescent="0.2">
      <c r="B17" s="1" t="s">
        <v>42</v>
      </c>
      <c r="D17" s="145" t="s">
        <v>43</v>
      </c>
      <c r="G17" s="1" t="s">
        <v>44</v>
      </c>
    </row>
    <row r="18" spans="2:7" ht="15" x14ac:dyDescent="0.2">
      <c r="D18" s="145" t="s">
        <v>45</v>
      </c>
      <c r="G18" s="1" t="s">
        <v>46</v>
      </c>
    </row>
    <row r="19" spans="2:7" ht="15" x14ac:dyDescent="0.2">
      <c r="D19" s="145" t="s">
        <v>47</v>
      </c>
      <c r="G19" s="1" t="s">
        <v>48</v>
      </c>
    </row>
    <row r="20" spans="2:7" ht="15" x14ac:dyDescent="0.2">
      <c r="D20" s="145" t="s">
        <v>49</v>
      </c>
      <c r="G20" s="1" t="s">
        <v>50</v>
      </c>
    </row>
    <row r="21" spans="2:7" ht="15" x14ac:dyDescent="0.2">
      <c r="D21" s="145" t="s">
        <v>51</v>
      </c>
      <c r="G21" s="1" t="s">
        <v>52</v>
      </c>
    </row>
    <row r="22" spans="2:7" ht="15" x14ac:dyDescent="0.2">
      <c r="B22" s="2" t="s">
        <v>53</v>
      </c>
      <c r="D22" s="145" t="s">
        <v>54</v>
      </c>
      <c r="G22" s="1" t="s">
        <v>55</v>
      </c>
    </row>
    <row r="23" spans="2:7" ht="15" x14ac:dyDescent="0.2">
      <c r="B23" s="1" t="s">
        <v>56</v>
      </c>
      <c r="D23" s="145" t="s">
        <v>57</v>
      </c>
      <c r="G23" s="1" t="s">
        <v>58</v>
      </c>
    </row>
    <row r="24" spans="2:7" ht="15" x14ac:dyDescent="0.2">
      <c r="B24" s="1" t="s">
        <v>59</v>
      </c>
      <c r="D24" s="145" t="s">
        <v>60</v>
      </c>
      <c r="G24" s="1" t="s">
        <v>61</v>
      </c>
    </row>
    <row r="25" spans="2:7" ht="15" x14ac:dyDescent="0.2">
      <c r="B25" s="1" t="s">
        <v>62</v>
      </c>
      <c r="D25" s="145" t="s">
        <v>63</v>
      </c>
    </row>
    <row r="26" spans="2:7" ht="15" x14ac:dyDescent="0.2">
      <c r="B26" s="1" t="s">
        <v>64</v>
      </c>
      <c r="D26" s="145" t="s">
        <v>65</v>
      </c>
    </row>
    <row r="27" spans="2:7" ht="15" x14ac:dyDescent="0.2">
      <c r="D27" s="145" t="s">
        <v>66</v>
      </c>
    </row>
    <row r="28" spans="2:7" ht="15" x14ac:dyDescent="0.2">
      <c r="D28" s="145" t="s">
        <v>67</v>
      </c>
    </row>
    <row r="29" spans="2:7" ht="15" x14ac:dyDescent="0.2">
      <c r="D29" s="145" t="s">
        <v>68</v>
      </c>
    </row>
    <row r="30" spans="2:7" ht="15" x14ac:dyDescent="0.2">
      <c r="D30" s="145" t="s">
        <v>69</v>
      </c>
    </row>
    <row r="31" spans="2:7" ht="18" x14ac:dyDescent="0.25">
      <c r="B31" s="4" t="s">
        <v>70</v>
      </c>
      <c r="D31" s="145" t="s">
        <v>71</v>
      </c>
      <c r="G31" s="4" t="s">
        <v>72</v>
      </c>
    </row>
    <row r="32" spans="2:7" ht="15" x14ac:dyDescent="0.2">
      <c r="B32" s="1" t="s">
        <v>73</v>
      </c>
      <c r="D32" s="145" t="s">
        <v>74</v>
      </c>
      <c r="G32" s="3" t="s">
        <v>75</v>
      </c>
    </row>
    <row r="33" spans="1:11" ht="15" x14ac:dyDescent="0.2">
      <c r="B33" s="1" t="s">
        <v>76</v>
      </c>
      <c r="D33" s="145" t="s">
        <v>77</v>
      </c>
      <c r="G33" s="3" t="s">
        <v>78</v>
      </c>
    </row>
    <row r="34" spans="1:11" ht="15" x14ac:dyDescent="0.2">
      <c r="B34" s="1" t="s">
        <v>79</v>
      </c>
      <c r="D34" s="145" t="s">
        <v>80</v>
      </c>
      <c r="G34" s="3" t="s">
        <v>81</v>
      </c>
    </row>
    <row r="35" spans="1:11" ht="15" x14ac:dyDescent="0.2">
      <c r="B35" s="1" t="s">
        <v>82</v>
      </c>
      <c r="D35" s="145" t="s">
        <v>83</v>
      </c>
      <c r="G35" s="3" t="s">
        <v>84</v>
      </c>
    </row>
    <row r="36" spans="1:11" ht="15" x14ac:dyDescent="0.2">
      <c r="B36" s="1" t="s">
        <v>85</v>
      </c>
      <c r="D36" s="145" t="s">
        <v>86</v>
      </c>
      <c r="G36" s="3" t="s">
        <v>87</v>
      </c>
    </row>
    <row r="37" spans="1:11" ht="15" x14ac:dyDescent="0.2">
      <c r="B37" s="1" t="s">
        <v>88</v>
      </c>
      <c r="D37" s="145" t="s">
        <v>89</v>
      </c>
      <c r="G37" s="3" t="s">
        <v>90</v>
      </c>
      <c r="K37" s="3"/>
    </row>
    <row r="38" spans="1:11" ht="15" x14ac:dyDescent="0.2">
      <c r="D38" s="145" t="s">
        <v>91</v>
      </c>
      <c r="G38" s="3" t="s">
        <v>92</v>
      </c>
      <c r="K38" s="3"/>
    </row>
    <row r="39" spans="1:11" ht="18" x14ac:dyDescent="0.25">
      <c r="B39" s="4"/>
      <c r="D39" s="145" t="s">
        <v>93</v>
      </c>
      <c r="G39" s="3" t="s">
        <v>94</v>
      </c>
      <c r="K39" s="3"/>
    </row>
    <row r="40" spans="1:11" ht="15" x14ac:dyDescent="0.2">
      <c r="D40" s="145" t="s">
        <v>95</v>
      </c>
      <c r="G40" s="3" t="s">
        <v>96</v>
      </c>
      <c r="K40" s="3"/>
    </row>
    <row r="41" spans="1:11" ht="15" x14ac:dyDescent="0.2">
      <c r="D41" s="145" t="s">
        <v>97</v>
      </c>
      <c r="G41" s="3" t="s">
        <v>98</v>
      </c>
      <c r="K41" s="3"/>
    </row>
    <row r="42" spans="1:11" x14ac:dyDescent="0.2">
      <c r="G42" s="3" t="s">
        <v>99</v>
      </c>
    </row>
    <row r="43" spans="1:11" x14ac:dyDescent="0.2">
      <c r="G43" s="3"/>
    </row>
    <row r="44" spans="1:11" x14ac:dyDescent="0.2">
      <c r="G44" s="3"/>
    </row>
    <row r="46" spans="1:11" ht="18" x14ac:dyDescent="0.25">
      <c r="A46" s="2" t="s">
        <v>100</v>
      </c>
      <c r="G46" s="4" t="s">
        <v>101</v>
      </c>
    </row>
    <row r="47" spans="1:11" x14ac:dyDescent="0.2">
      <c r="A47" s="1" t="s">
        <v>102</v>
      </c>
      <c r="B47" s="11" t="s">
        <v>17</v>
      </c>
      <c r="G47" s="3" t="s">
        <v>103</v>
      </c>
    </row>
    <row r="48" spans="1:11" x14ac:dyDescent="0.2">
      <c r="A48" s="1" t="s">
        <v>104</v>
      </c>
      <c r="B48" s="11" t="s">
        <v>17</v>
      </c>
      <c r="D48" s="1" t="s">
        <v>105</v>
      </c>
      <c r="G48" s="3" t="s">
        <v>106</v>
      </c>
    </row>
    <row r="49" spans="1:7" x14ac:dyDescent="0.2">
      <c r="A49" s="1" t="s">
        <v>107</v>
      </c>
      <c r="B49" s="11" t="s">
        <v>17</v>
      </c>
      <c r="D49" s="1" t="s">
        <v>108</v>
      </c>
      <c r="G49" s="3" t="s">
        <v>109</v>
      </c>
    </row>
    <row r="50" spans="1:7" x14ac:dyDescent="0.2">
      <c r="A50" s="1" t="s">
        <v>110</v>
      </c>
      <c r="B50" s="11" t="s">
        <v>17</v>
      </c>
      <c r="D50" s="1" t="s">
        <v>111</v>
      </c>
      <c r="G50" s="3" t="s">
        <v>112</v>
      </c>
    </row>
    <row r="51" spans="1:7" x14ac:dyDescent="0.2">
      <c r="A51" s="1" t="s">
        <v>113</v>
      </c>
      <c r="B51" s="12" t="s">
        <v>114</v>
      </c>
      <c r="D51" s="1" t="s">
        <v>115</v>
      </c>
      <c r="G51" s="3" t="s">
        <v>116</v>
      </c>
    </row>
    <row r="52" spans="1:7" x14ac:dyDescent="0.2">
      <c r="A52" s="1" t="s">
        <v>117</v>
      </c>
      <c r="B52" s="12" t="s">
        <v>114</v>
      </c>
      <c r="D52" s="1" t="s">
        <v>118</v>
      </c>
      <c r="G52" s="3" t="s">
        <v>119</v>
      </c>
    </row>
    <row r="53" spans="1:7" x14ac:dyDescent="0.2">
      <c r="A53" s="1" t="s">
        <v>120</v>
      </c>
      <c r="B53" s="11" t="s">
        <v>17</v>
      </c>
      <c r="D53" s="1" t="s">
        <v>121</v>
      </c>
      <c r="G53" s="3" t="s">
        <v>122</v>
      </c>
    </row>
    <row r="54" spans="1:7" x14ac:dyDescent="0.2">
      <c r="A54" s="1" t="s">
        <v>123</v>
      </c>
      <c r="B54" s="12" t="s">
        <v>114</v>
      </c>
      <c r="G54" s="3" t="s">
        <v>124</v>
      </c>
    </row>
    <row r="55" spans="1:7" x14ac:dyDescent="0.2">
      <c r="A55" s="1" t="s">
        <v>125</v>
      </c>
      <c r="B55" s="11" t="s">
        <v>17</v>
      </c>
      <c r="G55" s="3" t="s">
        <v>126</v>
      </c>
    </row>
    <row r="56" spans="1:7" x14ac:dyDescent="0.2">
      <c r="A56" s="1" t="s">
        <v>127</v>
      </c>
      <c r="B56" s="11" t="s">
        <v>17</v>
      </c>
      <c r="G56" s="3" t="s">
        <v>128</v>
      </c>
    </row>
    <row r="57" spans="1:7" x14ac:dyDescent="0.2">
      <c r="A57" s="1" t="s">
        <v>129</v>
      </c>
      <c r="B57" s="11" t="s">
        <v>17</v>
      </c>
      <c r="G57" s="3" t="s">
        <v>130</v>
      </c>
    </row>
    <row r="58" spans="1:7" x14ac:dyDescent="0.2">
      <c r="A58" s="1" t="s">
        <v>131</v>
      </c>
      <c r="B58" s="11" t="s">
        <v>17</v>
      </c>
      <c r="G58" s="3" t="s">
        <v>132</v>
      </c>
    </row>
    <row r="59" spans="1:7" ht="9.75" customHeight="1" x14ac:dyDescent="0.25">
      <c r="A59" s="1" t="s">
        <v>133</v>
      </c>
      <c r="B59" s="11" t="s">
        <v>17</v>
      </c>
      <c r="G59" s="4"/>
    </row>
    <row r="60" spans="1:7" x14ac:dyDescent="0.2">
      <c r="A60" s="1" t="s">
        <v>134</v>
      </c>
      <c r="B60" s="11" t="s">
        <v>17</v>
      </c>
      <c r="G60" s="3"/>
    </row>
    <row r="61" spans="1:7" ht="18" x14ac:dyDescent="0.25">
      <c r="A61" s="1" t="s">
        <v>135</v>
      </c>
      <c r="B61" s="11" t="s">
        <v>17</v>
      </c>
      <c r="G61" s="4" t="s">
        <v>136</v>
      </c>
    </row>
    <row r="62" spans="1:7" x14ac:dyDescent="0.2">
      <c r="A62" s="1" t="s">
        <v>137</v>
      </c>
      <c r="B62" s="12" t="s">
        <v>114</v>
      </c>
      <c r="G62" s="3" t="s">
        <v>138</v>
      </c>
    </row>
    <row r="63" spans="1:7" x14ac:dyDescent="0.2">
      <c r="A63" s="1" t="s">
        <v>139</v>
      </c>
      <c r="B63" s="11" t="s">
        <v>17</v>
      </c>
      <c r="G63" s="3" t="s">
        <v>43</v>
      </c>
    </row>
    <row r="64" spans="1:7" x14ac:dyDescent="0.2">
      <c r="A64" s="1" t="s">
        <v>140</v>
      </c>
      <c r="B64" s="12" t="s">
        <v>114</v>
      </c>
      <c r="G64" s="3" t="s">
        <v>141</v>
      </c>
    </row>
    <row r="65" spans="1:7" x14ac:dyDescent="0.2">
      <c r="A65" s="1" t="s">
        <v>142</v>
      </c>
      <c r="B65" s="12" t="s">
        <v>114</v>
      </c>
      <c r="G65" s="3" t="s">
        <v>143</v>
      </c>
    </row>
    <row r="66" spans="1:7" x14ac:dyDescent="0.2">
      <c r="A66" s="1" t="s">
        <v>144</v>
      </c>
      <c r="B66" s="11" t="s">
        <v>17</v>
      </c>
      <c r="G66" s="3" t="s">
        <v>145</v>
      </c>
    </row>
    <row r="67" spans="1:7" x14ac:dyDescent="0.2">
      <c r="A67" s="1" t="s">
        <v>146</v>
      </c>
      <c r="B67" s="12" t="s">
        <v>114</v>
      </c>
      <c r="G67" s="3" t="s">
        <v>147</v>
      </c>
    </row>
    <row r="68" spans="1:7" x14ac:dyDescent="0.2">
      <c r="A68" s="1" t="s">
        <v>148</v>
      </c>
      <c r="B68" s="12" t="s">
        <v>114</v>
      </c>
      <c r="G68" s="1" t="s">
        <v>149</v>
      </c>
    </row>
    <row r="69" spans="1:7" x14ac:dyDescent="0.2">
      <c r="A69" s="1" t="s">
        <v>150</v>
      </c>
      <c r="B69" s="12" t="s">
        <v>114</v>
      </c>
      <c r="G69" s="3" t="s">
        <v>151</v>
      </c>
    </row>
    <row r="70" spans="1:7" x14ac:dyDescent="0.2">
      <c r="A70" s="1" t="s">
        <v>152</v>
      </c>
      <c r="B70" s="12" t="s">
        <v>114</v>
      </c>
      <c r="G70" s="3" t="s">
        <v>153</v>
      </c>
    </row>
    <row r="71" spans="1:7" x14ac:dyDescent="0.2">
      <c r="A71" s="1" t="s">
        <v>154</v>
      </c>
      <c r="B71" s="11" t="s">
        <v>17</v>
      </c>
      <c r="G71" s="3" t="s">
        <v>155</v>
      </c>
    </row>
    <row r="72" spans="1:7" x14ac:dyDescent="0.2">
      <c r="A72" s="1" t="s">
        <v>156</v>
      </c>
      <c r="B72" s="11" t="s">
        <v>17</v>
      </c>
      <c r="G72" s="3" t="s">
        <v>157</v>
      </c>
    </row>
    <row r="73" spans="1:7" x14ac:dyDescent="0.2">
      <c r="A73" s="1" t="s">
        <v>158</v>
      </c>
      <c r="B73" s="11" t="s">
        <v>17</v>
      </c>
      <c r="G73" s="3" t="s">
        <v>159</v>
      </c>
    </row>
    <row r="74" spans="1:7" x14ac:dyDescent="0.2">
      <c r="A74" s="1" t="s">
        <v>160</v>
      </c>
      <c r="B74" s="11" t="s">
        <v>17</v>
      </c>
      <c r="G74" s="3" t="s">
        <v>161</v>
      </c>
    </row>
    <row r="75" spans="1:7" x14ac:dyDescent="0.2">
      <c r="A75" s="1" t="s">
        <v>162</v>
      </c>
      <c r="B75" s="11" t="s">
        <v>17</v>
      </c>
      <c r="G75" s="3" t="s">
        <v>163</v>
      </c>
    </row>
    <row r="76" spans="1:7" x14ac:dyDescent="0.2">
      <c r="A76" s="1" t="s">
        <v>164</v>
      </c>
      <c r="B76" s="11" t="s">
        <v>17</v>
      </c>
      <c r="G76" s="3" t="s">
        <v>165</v>
      </c>
    </row>
    <row r="77" spans="1:7" x14ac:dyDescent="0.2">
      <c r="A77" s="1" t="s">
        <v>166</v>
      </c>
      <c r="B77" s="12" t="s">
        <v>114</v>
      </c>
      <c r="G77" s="3" t="s">
        <v>167</v>
      </c>
    </row>
    <row r="78" spans="1:7" x14ac:dyDescent="0.2">
      <c r="A78" s="1" t="s">
        <v>168</v>
      </c>
      <c r="B78" s="12" t="s">
        <v>114</v>
      </c>
    </row>
    <row r="79" spans="1:7" x14ac:dyDescent="0.2">
      <c r="A79" s="1" t="s">
        <v>169</v>
      </c>
      <c r="B79" s="11" t="s">
        <v>17</v>
      </c>
    </row>
    <row r="80" spans="1:7" ht="18" x14ac:dyDescent="0.25">
      <c r="A80" s="1" t="s">
        <v>170</v>
      </c>
      <c r="B80" s="11" t="s">
        <v>17</v>
      </c>
      <c r="G80" s="4" t="s">
        <v>171</v>
      </c>
    </row>
    <row r="81" spans="1:7" x14ac:dyDescent="0.2">
      <c r="A81" s="1" t="s">
        <v>172</v>
      </c>
      <c r="B81" s="11" t="s">
        <v>17</v>
      </c>
      <c r="G81" s="3" t="s">
        <v>173</v>
      </c>
    </row>
    <row r="82" spans="1:7" x14ac:dyDescent="0.2">
      <c r="A82" s="1" t="s">
        <v>174</v>
      </c>
      <c r="B82" s="11" t="s">
        <v>17</v>
      </c>
      <c r="G82" s="3" t="s">
        <v>175</v>
      </c>
    </row>
    <row r="83" spans="1:7" x14ac:dyDescent="0.2">
      <c r="A83" s="1" t="s">
        <v>176</v>
      </c>
      <c r="B83" s="11" t="s">
        <v>17</v>
      </c>
      <c r="G83" s="3" t="s">
        <v>177</v>
      </c>
    </row>
    <row r="84" spans="1:7" x14ac:dyDescent="0.2">
      <c r="A84" s="1" t="s">
        <v>178</v>
      </c>
      <c r="B84" s="11" t="s">
        <v>17</v>
      </c>
      <c r="G84" s="3" t="s">
        <v>179</v>
      </c>
    </row>
    <row r="85" spans="1:7" x14ac:dyDescent="0.2">
      <c r="A85" s="1" t="s">
        <v>180</v>
      </c>
      <c r="B85" s="12" t="s">
        <v>114</v>
      </c>
      <c r="G85" s="3" t="s">
        <v>181</v>
      </c>
    </row>
    <row r="86" spans="1:7" x14ac:dyDescent="0.2">
      <c r="A86" s="1" t="s">
        <v>182</v>
      </c>
      <c r="B86" s="12" t="s">
        <v>114</v>
      </c>
      <c r="G86" s="3" t="s">
        <v>183</v>
      </c>
    </row>
    <row r="87" spans="1:7" x14ac:dyDescent="0.2">
      <c r="A87" s="1" t="s">
        <v>184</v>
      </c>
      <c r="B87" s="11" t="s">
        <v>17</v>
      </c>
      <c r="G87" s="3" t="s">
        <v>185</v>
      </c>
    </row>
    <row r="88" spans="1:7" x14ac:dyDescent="0.2">
      <c r="A88" s="1" t="s">
        <v>186</v>
      </c>
      <c r="B88" s="11" t="s">
        <v>17</v>
      </c>
      <c r="G88" s="3" t="s">
        <v>187</v>
      </c>
    </row>
    <row r="89" spans="1:7" x14ac:dyDescent="0.2">
      <c r="A89" s="1" t="s">
        <v>188</v>
      </c>
      <c r="B89" s="12" t="s">
        <v>114</v>
      </c>
      <c r="G89" s="3" t="s">
        <v>189</v>
      </c>
    </row>
    <row r="90" spans="1:7" x14ac:dyDescent="0.2">
      <c r="A90" s="1" t="s">
        <v>190</v>
      </c>
      <c r="B90" s="11" t="s">
        <v>17</v>
      </c>
      <c r="G90" s="3" t="s">
        <v>191</v>
      </c>
    </row>
    <row r="91" spans="1:7" x14ac:dyDescent="0.2">
      <c r="A91" s="1" t="s">
        <v>192</v>
      </c>
      <c r="B91" s="11" t="s">
        <v>17</v>
      </c>
      <c r="G91" s="3" t="s">
        <v>193</v>
      </c>
    </row>
    <row r="92" spans="1:7" x14ac:dyDescent="0.2">
      <c r="A92" s="1" t="s">
        <v>194</v>
      </c>
      <c r="B92" s="11" t="s">
        <v>17</v>
      </c>
      <c r="G92" s="3" t="s">
        <v>195</v>
      </c>
    </row>
    <row r="93" spans="1:7" x14ac:dyDescent="0.2">
      <c r="A93" s="1" t="s">
        <v>196</v>
      </c>
      <c r="B93" s="11" t="s">
        <v>17</v>
      </c>
      <c r="G93" s="3" t="s">
        <v>197</v>
      </c>
    </row>
    <row r="94" spans="1:7" x14ac:dyDescent="0.2">
      <c r="A94" s="1" t="s">
        <v>198</v>
      </c>
      <c r="B94" s="11" t="s">
        <v>17</v>
      </c>
      <c r="G94" s="3" t="s">
        <v>199</v>
      </c>
    </row>
    <row r="95" spans="1:7" x14ac:dyDescent="0.2">
      <c r="A95" s="1" t="s">
        <v>200</v>
      </c>
      <c r="B95" s="11" t="s">
        <v>17</v>
      </c>
      <c r="G95" s="1" t="s">
        <v>201</v>
      </c>
    </row>
    <row r="96" spans="1:7" x14ac:dyDescent="0.2">
      <c r="A96" s="1" t="s">
        <v>146</v>
      </c>
      <c r="B96" s="11" t="s">
        <v>17</v>
      </c>
      <c r="G96" s="3" t="s">
        <v>202</v>
      </c>
    </row>
    <row r="97" spans="1:7" x14ac:dyDescent="0.2">
      <c r="A97" s="1" t="s">
        <v>190</v>
      </c>
      <c r="B97" s="11" t="s">
        <v>17</v>
      </c>
      <c r="G97" s="3" t="s">
        <v>203</v>
      </c>
    </row>
    <row r="98" spans="1:7" x14ac:dyDescent="0.2">
      <c r="A98" s="158" t="s">
        <v>204</v>
      </c>
      <c r="B98" s="11" t="s">
        <v>17</v>
      </c>
      <c r="G98" s="3" t="s">
        <v>205</v>
      </c>
    </row>
    <row r="99" spans="1:7" x14ac:dyDescent="0.2">
      <c r="A99" s="158" t="s">
        <v>198</v>
      </c>
      <c r="B99" s="11" t="s">
        <v>17</v>
      </c>
      <c r="G99" s="3" t="s">
        <v>206</v>
      </c>
    </row>
    <row r="100" spans="1:7" x14ac:dyDescent="0.2">
      <c r="A100" s="158" t="s">
        <v>190</v>
      </c>
      <c r="B100" s="11" t="s">
        <v>17</v>
      </c>
      <c r="G100" s="3" t="s">
        <v>207</v>
      </c>
    </row>
    <row r="101" spans="1:7" x14ac:dyDescent="0.2">
      <c r="A101" s="158" t="s">
        <v>208</v>
      </c>
      <c r="B101" s="11" t="s">
        <v>17</v>
      </c>
      <c r="G101" s="3" t="s">
        <v>209</v>
      </c>
    </row>
    <row r="102" spans="1:7" x14ac:dyDescent="0.2">
      <c r="A102" s="158" t="s">
        <v>210</v>
      </c>
      <c r="B102" s="11" t="s">
        <v>17</v>
      </c>
    </row>
    <row r="103" spans="1:7" x14ac:dyDescent="0.2">
      <c r="A103" s="158" t="s">
        <v>211</v>
      </c>
      <c r="B103" s="11" t="s">
        <v>17</v>
      </c>
    </row>
    <row r="104" spans="1:7" x14ac:dyDescent="0.2">
      <c r="A104" s="158" t="s">
        <v>212</v>
      </c>
      <c r="B104" s="11" t="s">
        <v>17</v>
      </c>
    </row>
    <row r="105" spans="1:7" ht="15" x14ac:dyDescent="0.25">
      <c r="A105"/>
      <c r="B105" s="11"/>
    </row>
    <row r="106" spans="1:7" x14ac:dyDescent="0.2">
      <c r="A106" s="158"/>
      <c r="B106" s="11"/>
    </row>
    <row r="107" spans="1:7" x14ac:dyDescent="0.2">
      <c r="A107" s="1" t="s">
        <v>213</v>
      </c>
    </row>
    <row r="108" spans="1:7" x14ac:dyDescent="0.2">
      <c r="A108" s="1" t="s">
        <v>214</v>
      </c>
    </row>
    <row r="109" spans="1:7" x14ac:dyDescent="0.2">
      <c r="A109" s="1" t="s">
        <v>215</v>
      </c>
    </row>
    <row r="110" spans="1:7" x14ac:dyDescent="0.2">
      <c r="A110" s="1" t="s">
        <v>216</v>
      </c>
    </row>
    <row r="111" spans="1:7" x14ac:dyDescent="0.2">
      <c r="A111" s="1" t="s">
        <v>217</v>
      </c>
    </row>
    <row r="112" spans="1:7" x14ac:dyDescent="0.2">
      <c r="A112" s="1" t="s">
        <v>218</v>
      </c>
    </row>
    <row r="113" spans="1:1" x14ac:dyDescent="0.2">
      <c r="A113" s="1" t="s">
        <v>219</v>
      </c>
    </row>
    <row r="114" spans="1:1" x14ac:dyDescent="0.2">
      <c r="A114" s="1" t="s">
        <v>220</v>
      </c>
    </row>
    <row r="115" spans="1:1" x14ac:dyDescent="0.2">
      <c r="A115" s="1" t="s">
        <v>221</v>
      </c>
    </row>
    <row r="116" spans="1:1" x14ac:dyDescent="0.2">
      <c r="A116" s="1" t="s">
        <v>222</v>
      </c>
    </row>
    <row r="117" spans="1:1" x14ac:dyDescent="0.2">
      <c r="A117" s="1" t="s">
        <v>223</v>
      </c>
    </row>
    <row r="118" spans="1:1" x14ac:dyDescent="0.2">
      <c r="A118" s="1" t="s">
        <v>224</v>
      </c>
    </row>
    <row r="119" spans="1:1" x14ac:dyDescent="0.2">
      <c r="A119" s="1" t="s">
        <v>225</v>
      </c>
    </row>
    <row r="120" spans="1:1" x14ac:dyDescent="0.2">
      <c r="A120" s="1" t="s">
        <v>225</v>
      </c>
    </row>
    <row r="121" spans="1:1" x14ac:dyDescent="0.2">
      <c r="A121" s="1" t="s">
        <v>226</v>
      </c>
    </row>
    <row r="122" spans="1:1" x14ac:dyDescent="0.2">
      <c r="A122" s="1" t="s">
        <v>227</v>
      </c>
    </row>
    <row r="123" spans="1:1" x14ac:dyDescent="0.2">
      <c r="A123" s="1" t="s">
        <v>228</v>
      </c>
    </row>
    <row r="124" spans="1:1" x14ac:dyDescent="0.2">
      <c r="A124" s="1" t="s">
        <v>229</v>
      </c>
    </row>
    <row r="125" spans="1:1" x14ac:dyDescent="0.2">
      <c r="A125" s="1" t="s">
        <v>230</v>
      </c>
    </row>
    <row r="126" spans="1:1" x14ac:dyDescent="0.2">
      <c r="A126" s="1" t="s">
        <v>231</v>
      </c>
    </row>
    <row r="127" spans="1:1" x14ac:dyDescent="0.2">
      <c r="A127" s="1" t="s">
        <v>232</v>
      </c>
    </row>
    <row r="128" spans="1:1" x14ac:dyDescent="0.2">
      <c r="A128" s="1" t="s">
        <v>233</v>
      </c>
    </row>
    <row r="129" spans="1:1" x14ac:dyDescent="0.2">
      <c r="A129" s="1" t="s">
        <v>234</v>
      </c>
    </row>
    <row r="130" spans="1:1" x14ac:dyDescent="0.2">
      <c r="A130" s="1" t="s">
        <v>235</v>
      </c>
    </row>
    <row r="131" spans="1:1" x14ac:dyDescent="0.2">
      <c r="A131" s="1" t="s">
        <v>236</v>
      </c>
    </row>
    <row r="132" spans="1:1" x14ac:dyDescent="0.2">
      <c r="A132" s="1" t="s">
        <v>237</v>
      </c>
    </row>
    <row r="133" spans="1:1" x14ac:dyDescent="0.2">
      <c r="A133" s="1" t="s">
        <v>238</v>
      </c>
    </row>
    <row r="137" spans="1:1" x14ac:dyDescent="0.2">
      <c r="A137" s="2" t="s">
        <v>239</v>
      </c>
    </row>
    <row r="138" spans="1:1" x14ac:dyDescent="0.2">
      <c r="A138" s="1" t="s">
        <v>240</v>
      </c>
    </row>
    <row r="139" spans="1:1" x14ac:dyDescent="0.2">
      <c r="A139" s="1" t="s">
        <v>241</v>
      </c>
    </row>
    <row r="140" spans="1:1" x14ac:dyDescent="0.2">
      <c r="A140" s="1" t="s">
        <v>242</v>
      </c>
    </row>
    <row r="141" spans="1:1" x14ac:dyDescent="0.2">
      <c r="A141" s="1" t="s">
        <v>3</v>
      </c>
    </row>
    <row r="142" spans="1:1" x14ac:dyDescent="0.2">
      <c r="A142" s="1" t="s">
        <v>243</v>
      </c>
    </row>
    <row r="143" spans="1:1" x14ac:dyDescent="0.2">
      <c r="A143" s="1" t="s">
        <v>24</v>
      </c>
    </row>
    <row r="144" spans="1:1" x14ac:dyDescent="0.2">
      <c r="A144" s="1" t="s">
        <v>244</v>
      </c>
    </row>
    <row r="145" spans="1:1" x14ac:dyDescent="0.2">
      <c r="A145" s="1" t="s">
        <v>21</v>
      </c>
    </row>
    <row r="146" spans="1:1" x14ac:dyDescent="0.2">
      <c r="A146" s="1" t="s">
        <v>245</v>
      </c>
    </row>
    <row r="147" spans="1:1" x14ac:dyDescent="0.2">
      <c r="A147" s="1" t="s">
        <v>246</v>
      </c>
    </row>
    <row r="148" spans="1:1" x14ac:dyDescent="0.2">
      <c r="A148" s="1" t="s">
        <v>247</v>
      </c>
    </row>
  </sheetData>
  <sortState xmlns:xlrd2="http://schemas.microsoft.com/office/spreadsheetml/2017/richdata2" ref="G81:G101">
    <sortCondition ref="G81:G101"/>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3A340-6D47-4725-BF03-465ABA6AC21B}">
  <dimension ref="B3:C21"/>
  <sheetViews>
    <sheetView workbookViewId="0"/>
  </sheetViews>
  <sheetFormatPr baseColWidth="10" defaultColWidth="13.140625" defaultRowHeight="15" x14ac:dyDescent="0.25"/>
  <cols>
    <col min="2" max="2" width="17.7109375" customWidth="1"/>
    <col min="3" max="3" width="18.42578125" customWidth="1"/>
  </cols>
  <sheetData>
    <row r="3" spans="2:3" x14ac:dyDescent="0.25">
      <c r="B3" s="85" t="s">
        <v>248</v>
      </c>
      <c r="C3" s="85" t="s">
        <v>249</v>
      </c>
    </row>
    <row r="4" spans="2:3" x14ac:dyDescent="0.25">
      <c r="B4" s="94">
        <v>45658</v>
      </c>
      <c r="C4" s="94">
        <v>46023</v>
      </c>
    </row>
    <row r="5" spans="2:3" x14ac:dyDescent="0.25">
      <c r="B5" s="94">
        <v>45663</v>
      </c>
      <c r="C5" s="94">
        <v>46034</v>
      </c>
    </row>
    <row r="6" spans="2:3" x14ac:dyDescent="0.25">
      <c r="B6" s="94">
        <v>45740</v>
      </c>
      <c r="C6" s="94">
        <v>46104</v>
      </c>
    </row>
    <row r="7" spans="2:3" x14ac:dyDescent="0.25">
      <c r="B7" s="94">
        <v>45734</v>
      </c>
      <c r="C7" s="94">
        <v>46114</v>
      </c>
    </row>
    <row r="8" spans="2:3" x14ac:dyDescent="0.25">
      <c r="B8" s="94">
        <v>45764</v>
      </c>
      <c r="C8" s="94">
        <v>46115</v>
      </c>
    </row>
    <row r="9" spans="2:3" x14ac:dyDescent="0.25">
      <c r="B9" s="94">
        <v>45765</v>
      </c>
      <c r="C9" s="94">
        <v>46143</v>
      </c>
    </row>
    <row r="10" spans="2:3" x14ac:dyDescent="0.25">
      <c r="B10" s="94">
        <v>45778</v>
      </c>
      <c r="C10" s="94">
        <v>46160</v>
      </c>
    </row>
    <row r="11" spans="2:3" x14ac:dyDescent="0.25">
      <c r="B11" s="94">
        <v>45810</v>
      </c>
      <c r="C11" s="94">
        <v>46181</v>
      </c>
    </row>
    <row r="12" spans="2:3" x14ac:dyDescent="0.25">
      <c r="B12" s="94">
        <v>45831</v>
      </c>
      <c r="C12" s="94">
        <v>46188</v>
      </c>
    </row>
    <row r="13" spans="2:3" x14ac:dyDescent="0.25">
      <c r="B13" s="94">
        <v>45838</v>
      </c>
      <c r="C13" s="94">
        <v>46202</v>
      </c>
    </row>
    <row r="14" spans="2:3" x14ac:dyDescent="0.25">
      <c r="B14" s="94">
        <v>45858</v>
      </c>
      <c r="C14" s="94">
        <v>46223</v>
      </c>
    </row>
    <row r="15" spans="2:3" x14ac:dyDescent="0.25">
      <c r="B15" s="94">
        <v>45876</v>
      </c>
      <c r="C15" s="94">
        <v>46241</v>
      </c>
    </row>
    <row r="16" spans="2:3" x14ac:dyDescent="0.25">
      <c r="B16" s="94">
        <v>45887</v>
      </c>
      <c r="C16" s="94">
        <v>46251</v>
      </c>
    </row>
    <row r="17" spans="2:3" x14ac:dyDescent="0.25">
      <c r="B17" s="94">
        <v>45943</v>
      </c>
      <c r="C17" s="94">
        <v>46307</v>
      </c>
    </row>
    <row r="18" spans="2:3" x14ac:dyDescent="0.25">
      <c r="B18" s="94">
        <v>45964</v>
      </c>
      <c r="C18" s="94">
        <v>46328</v>
      </c>
    </row>
    <row r="19" spans="2:3" x14ac:dyDescent="0.25">
      <c r="B19" s="94">
        <v>45978</v>
      </c>
      <c r="C19" s="94">
        <v>46342</v>
      </c>
    </row>
    <row r="20" spans="2:3" x14ac:dyDescent="0.25">
      <c r="B20" s="94">
        <v>45999</v>
      </c>
      <c r="C20" s="94">
        <v>46364</v>
      </c>
    </row>
    <row r="21" spans="2:3" x14ac:dyDescent="0.25">
      <c r="B21" s="94">
        <v>46016</v>
      </c>
      <c r="C21" s="94">
        <v>46381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40336-5FFD-425F-9C77-C87084538D5E}">
  <sheetPr>
    <tabColor theme="1"/>
  </sheetPr>
  <dimension ref="A1:AG655"/>
  <sheetViews>
    <sheetView topLeftCell="C31" zoomScale="85" zoomScaleNormal="85" workbookViewId="0">
      <selection activeCell="M153" sqref="M153"/>
    </sheetView>
  </sheetViews>
  <sheetFormatPr baseColWidth="10" defaultColWidth="11.42578125" defaultRowHeight="11.25" x14ac:dyDescent="0.25"/>
  <cols>
    <col min="1" max="1" width="40.85546875" style="30" customWidth="1"/>
    <col min="2" max="2" width="10.42578125" style="74" customWidth="1"/>
    <col min="3" max="3" width="24.85546875" style="75" customWidth="1"/>
    <col min="4" max="4" width="29.28515625" style="30" customWidth="1"/>
    <col min="5" max="5" width="23.140625" style="76" customWidth="1"/>
    <col min="6" max="6" width="23.140625" style="30" customWidth="1"/>
    <col min="7" max="7" width="11.85546875" style="45" customWidth="1"/>
    <col min="8" max="8" width="28" style="75" customWidth="1"/>
    <col min="9" max="9" width="30" style="30" customWidth="1"/>
    <col min="10" max="10" width="11.85546875" style="77" customWidth="1"/>
    <col min="11" max="12" width="10.42578125" style="74" customWidth="1"/>
    <col min="13" max="16" width="11.28515625" style="45" customWidth="1"/>
    <col min="17" max="17" width="21.7109375" style="129" customWidth="1"/>
    <col min="18" max="18" width="12.42578125" style="79" customWidth="1"/>
    <col min="19" max="19" width="12.42578125" style="80" customWidth="1"/>
    <col min="20" max="20" width="24.42578125" style="81" customWidth="1"/>
    <col min="21" max="21" width="24.7109375" style="81" customWidth="1"/>
    <col min="22" max="22" width="19.42578125" style="82" customWidth="1"/>
    <col min="23" max="23" width="15.42578125" style="83" customWidth="1"/>
    <col min="24" max="24" width="23" style="84" customWidth="1"/>
    <col min="25" max="25" width="27.42578125" style="84" customWidth="1"/>
    <col min="26" max="27" width="12.28515625" style="45" customWidth="1"/>
    <col min="28" max="30" width="10.85546875" style="45" customWidth="1"/>
    <col min="31" max="31" width="11.42578125" style="45" customWidth="1"/>
    <col min="32" max="16384" width="11.42578125" style="45"/>
  </cols>
  <sheetData>
    <row r="1" spans="1:33" ht="40.5" customHeight="1" thickBot="1" x14ac:dyDescent="0.3">
      <c r="A1" s="65" t="s">
        <v>250</v>
      </c>
      <c r="B1" s="65" t="s">
        <v>251</v>
      </c>
      <c r="C1" s="65" t="s">
        <v>252</v>
      </c>
      <c r="D1" s="65" t="s">
        <v>253</v>
      </c>
      <c r="E1" s="65" t="s">
        <v>254</v>
      </c>
      <c r="F1" s="65" t="s">
        <v>255</v>
      </c>
      <c r="G1" s="65" t="s">
        <v>256</v>
      </c>
      <c r="H1" s="65" t="s">
        <v>257</v>
      </c>
      <c r="I1" s="65" t="s">
        <v>258</v>
      </c>
      <c r="J1" s="65" t="s">
        <v>259</v>
      </c>
      <c r="K1" s="190" t="s">
        <v>260</v>
      </c>
      <c r="L1" s="65" t="s">
        <v>261</v>
      </c>
      <c r="M1" s="65" t="s">
        <v>262</v>
      </c>
      <c r="N1" s="65" t="s">
        <v>263</v>
      </c>
      <c r="O1" s="65" t="s">
        <v>264</v>
      </c>
      <c r="P1" s="65" t="s">
        <v>265</v>
      </c>
      <c r="Q1" s="191" t="s">
        <v>266</v>
      </c>
      <c r="R1" s="191" t="s">
        <v>267</v>
      </c>
      <c r="S1" s="191" t="s">
        <v>268</v>
      </c>
      <c r="T1" s="191" t="s">
        <v>269</v>
      </c>
      <c r="U1" s="65" t="s">
        <v>270</v>
      </c>
      <c r="V1" s="65" t="s">
        <v>271</v>
      </c>
      <c r="W1" s="65" t="s">
        <v>272</v>
      </c>
      <c r="X1" s="65" t="s">
        <v>273</v>
      </c>
      <c r="Y1" s="65" t="s">
        <v>274</v>
      </c>
      <c r="Z1" s="65" t="s">
        <v>275</v>
      </c>
      <c r="AA1" s="65" t="s">
        <v>276</v>
      </c>
      <c r="AB1" s="65" t="s">
        <v>277</v>
      </c>
      <c r="AC1" s="65" t="s">
        <v>278</v>
      </c>
      <c r="AD1" s="101" t="s">
        <v>279</v>
      </c>
      <c r="AE1" s="65" t="s">
        <v>280</v>
      </c>
      <c r="AF1" s="65" t="s">
        <v>281</v>
      </c>
      <c r="AG1" s="65" t="s">
        <v>282</v>
      </c>
    </row>
    <row r="2" spans="1:33" ht="12" customHeight="1" x14ac:dyDescent="0.25">
      <c r="A2" s="66" t="s">
        <v>283</v>
      </c>
      <c r="B2" s="67">
        <v>64</v>
      </c>
      <c r="C2" s="34" t="s">
        <v>284</v>
      </c>
      <c r="D2" s="35" t="s">
        <v>285</v>
      </c>
      <c r="E2" s="64" t="s">
        <v>286</v>
      </c>
      <c r="F2" s="40">
        <v>20264200016303</v>
      </c>
      <c r="G2" s="37">
        <v>46094</v>
      </c>
      <c r="H2" s="34" t="s">
        <v>65</v>
      </c>
      <c r="I2" s="35" t="s">
        <v>221</v>
      </c>
      <c r="J2" s="181">
        <v>4675</v>
      </c>
      <c r="K2" s="182">
        <v>935</v>
      </c>
      <c r="L2" s="183">
        <f t="shared" ref="L2:L17" si="0">IFERROR(K2/J2,"-")</f>
        <v>0.2</v>
      </c>
      <c r="M2" s="182">
        <v>4674</v>
      </c>
      <c r="N2" s="54">
        <v>2</v>
      </c>
      <c r="O2" s="54">
        <v>0</v>
      </c>
      <c r="P2" s="54">
        <v>0</v>
      </c>
      <c r="Q2" s="184">
        <v>525768895.60000002</v>
      </c>
      <c r="R2" s="185">
        <v>0.99909999999999999</v>
      </c>
      <c r="S2" s="185" t="s">
        <v>9</v>
      </c>
      <c r="T2" s="186" t="s">
        <v>63</v>
      </c>
      <c r="U2" s="186" t="s">
        <v>37</v>
      </c>
      <c r="V2" s="187">
        <v>20264300031933</v>
      </c>
      <c r="W2" s="37">
        <v>46128</v>
      </c>
      <c r="X2" s="55" t="s">
        <v>287</v>
      </c>
      <c r="Y2" s="55" t="s">
        <v>280</v>
      </c>
      <c r="Z2" s="37">
        <v>46100</v>
      </c>
      <c r="AA2" s="37">
        <v>46108</v>
      </c>
      <c r="AB2" s="38">
        <f>NETWORKDAYS(Calidad[[#This Row],[Inicio de verificación de Calidad]],Calidad[[#This Row],[Fin de verificación de Calidad]],Festivos!$C$4:$C$21)</f>
        <v>6</v>
      </c>
      <c r="AC2" s="38"/>
      <c r="AD2" s="38"/>
      <c r="AE2" s="105"/>
      <c r="AF2" s="105"/>
    </row>
    <row r="3" spans="1:33" ht="12" customHeight="1" x14ac:dyDescent="0.25">
      <c r="A3" s="66" t="s">
        <v>283</v>
      </c>
      <c r="B3" s="67">
        <v>64</v>
      </c>
      <c r="C3" s="34" t="s">
        <v>284</v>
      </c>
      <c r="D3" s="35" t="s">
        <v>285</v>
      </c>
      <c r="E3" s="64" t="s">
        <v>286</v>
      </c>
      <c r="F3" s="40">
        <v>20264200016303</v>
      </c>
      <c r="G3" s="37">
        <v>46094</v>
      </c>
      <c r="H3" s="34" t="s">
        <v>65</v>
      </c>
      <c r="I3" s="35" t="s">
        <v>288</v>
      </c>
      <c r="J3" s="181">
        <v>58</v>
      </c>
      <c r="K3" s="182">
        <v>13</v>
      </c>
      <c r="L3" s="183">
        <f t="shared" si="0"/>
        <v>0.22413793103448276</v>
      </c>
      <c r="M3" s="182">
        <v>58</v>
      </c>
      <c r="N3" s="54">
        <v>0</v>
      </c>
      <c r="O3" s="54">
        <v>0</v>
      </c>
      <c r="P3" s="54">
        <v>0</v>
      </c>
      <c r="Q3" s="184">
        <v>48215900</v>
      </c>
      <c r="R3" s="185">
        <v>0.99909999999999999</v>
      </c>
      <c r="S3" s="185" t="s">
        <v>9</v>
      </c>
      <c r="T3" s="186" t="s">
        <v>63</v>
      </c>
      <c r="U3" s="186" t="s">
        <v>37</v>
      </c>
      <c r="V3" s="187">
        <v>20264300031933</v>
      </c>
      <c r="W3" s="37">
        <v>46128</v>
      </c>
      <c r="X3" s="55" t="s">
        <v>287</v>
      </c>
      <c r="Y3" s="55" t="s">
        <v>280</v>
      </c>
      <c r="Z3" s="37">
        <v>46100</v>
      </c>
      <c r="AA3" s="37">
        <v>46108</v>
      </c>
      <c r="AB3" s="38">
        <f>NETWORKDAYS(Calidad[[#This Row],[Inicio de verificación de Calidad]],Calidad[[#This Row],[Fin de verificación de Calidad]],Festivos!$C$4:$C$21)</f>
        <v>6</v>
      </c>
      <c r="AC3" s="38"/>
      <c r="AD3" s="38"/>
      <c r="AE3" s="105"/>
      <c r="AF3" s="105"/>
    </row>
    <row r="4" spans="1:33" ht="12" customHeight="1" x14ac:dyDescent="0.25">
      <c r="A4" s="66" t="s">
        <v>283</v>
      </c>
      <c r="B4" s="67">
        <v>64</v>
      </c>
      <c r="C4" s="34" t="s">
        <v>284</v>
      </c>
      <c r="D4" s="35" t="s">
        <v>285</v>
      </c>
      <c r="E4" s="64" t="s">
        <v>286</v>
      </c>
      <c r="F4" s="40">
        <v>20264200016303</v>
      </c>
      <c r="G4" s="37">
        <v>46094</v>
      </c>
      <c r="H4" s="34" t="s">
        <v>65</v>
      </c>
      <c r="I4" s="35" t="s">
        <v>232</v>
      </c>
      <c r="J4" s="181">
        <v>708</v>
      </c>
      <c r="K4" s="182">
        <v>141</v>
      </c>
      <c r="L4" s="183">
        <f t="shared" si="0"/>
        <v>0.19915254237288135</v>
      </c>
      <c r="M4" s="182">
        <v>708</v>
      </c>
      <c r="N4" s="54">
        <v>0</v>
      </c>
      <c r="O4" s="54">
        <v>0</v>
      </c>
      <c r="P4" s="54">
        <v>0</v>
      </c>
      <c r="Q4" s="184">
        <v>583232700</v>
      </c>
      <c r="R4" s="185">
        <v>0.99909999999999999</v>
      </c>
      <c r="S4" s="185" t="s">
        <v>9</v>
      </c>
      <c r="T4" s="186" t="s">
        <v>63</v>
      </c>
      <c r="U4" s="186" t="s">
        <v>37</v>
      </c>
      <c r="V4" s="187">
        <v>20264300031933</v>
      </c>
      <c r="W4" s="37">
        <v>46128</v>
      </c>
      <c r="X4" s="55" t="s">
        <v>287</v>
      </c>
      <c r="Y4" s="55" t="s">
        <v>280</v>
      </c>
      <c r="Z4" s="37">
        <v>46100</v>
      </c>
      <c r="AA4" s="37">
        <v>46108</v>
      </c>
      <c r="AB4" s="38">
        <f>NETWORKDAYS(Calidad[[#This Row],[Inicio de verificación de Calidad]],Calidad[[#This Row],[Fin de verificación de Calidad]],Festivos!$C$4:$C$21)</f>
        <v>6</v>
      </c>
      <c r="AC4" s="38"/>
      <c r="AD4" s="38"/>
      <c r="AE4" s="105"/>
      <c r="AF4" s="105"/>
    </row>
    <row r="5" spans="1:33" ht="12" customHeight="1" x14ac:dyDescent="0.25">
      <c r="A5" s="66" t="s">
        <v>283</v>
      </c>
      <c r="B5" s="67">
        <v>64</v>
      </c>
      <c r="C5" s="34" t="s">
        <v>284</v>
      </c>
      <c r="D5" s="35" t="s">
        <v>285</v>
      </c>
      <c r="E5" s="64" t="s">
        <v>286</v>
      </c>
      <c r="F5" s="40">
        <v>20264200016303</v>
      </c>
      <c r="G5" s="37">
        <v>46094</v>
      </c>
      <c r="H5" s="34" t="s">
        <v>49</v>
      </c>
      <c r="I5" s="35" t="s">
        <v>221</v>
      </c>
      <c r="J5" s="181">
        <v>4676</v>
      </c>
      <c r="K5" s="182">
        <v>935</v>
      </c>
      <c r="L5" s="183">
        <f t="shared" si="0"/>
        <v>0.19995722840034216</v>
      </c>
      <c r="M5" s="182">
        <v>4676</v>
      </c>
      <c r="N5" s="54">
        <v>0</v>
      </c>
      <c r="O5" s="54">
        <v>0</v>
      </c>
      <c r="P5" s="54">
        <v>0</v>
      </c>
      <c r="Q5" s="184">
        <v>565647500.63999999</v>
      </c>
      <c r="R5" s="185">
        <v>0.99960000000000004</v>
      </c>
      <c r="S5" s="185" t="s">
        <v>9</v>
      </c>
      <c r="T5" s="186" t="s">
        <v>63</v>
      </c>
      <c r="U5" s="186" t="s">
        <v>37</v>
      </c>
      <c r="V5" s="187">
        <v>20264300031933</v>
      </c>
      <c r="W5" s="37">
        <v>46128</v>
      </c>
      <c r="X5" s="55" t="s">
        <v>287</v>
      </c>
      <c r="Y5" s="55" t="s">
        <v>280</v>
      </c>
      <c r="Z5" s="37">
        <v>46100</v>
      </c>
      <c r="AA5" s="37">
        <v>46108</v>
      </c>
      <c r="AB5" s="38">
        <f>NETWORKDAYS(Calidad[[#This Row],[Inicio de verificación de Calidad]],Calidad[[#This Row],[Fin de verificación de Calidad]],Festivos!$C$4:$C$21)</f>
        <v>6</v>
      </c>
      <c r="AC5" s="38"/>
      <c r="AD5" s="38"/>
      <c r="AE5" s="105"/>
      <c r="AF5" s="105"/>
    </row>
    <row r="6" spans="1:33" ht="12" customHeight="1" x14ac:dyDescent="0.25">
      <c r="A6" s="66" t="s">
        <v>283</v>
      </c>
      <c r="B6" s="67">
        <v>64</v>
      </c>
      <c r="C6" s="34" t="s">
        <v>284</v>
      </c>
      <c r="D6" s="35" t="s">
        <v>285</v>
      </c>
      <c r="E6" s="64" t="s">
        <v>286</v>
      </c>
      <c r="F6" s="40">
        <v>20264200016303</v>
      </c>
      <c r="G6" s="37">
        <v>46094</v>
      </c>
      <c r="H6" s="34" t="s">
        <v>49</v>
      </c>
      <c r="I6" s="35" t="s">
        <v>288</v>
      </c>
      <c r="J6" s="181">
        <v>67</v>
      </c>
      <c r="K6" s="182">
        <v>13</v>
      </c>
      <c r="L6" s="183">
        <f t="shared" si="0"/>
        <v>0.19402985074626866</v>
      </c>
      <c r="M6" s="182">
        <v>67</v>
      </c>
      <c r="N6" s="54">
        <v>0</v>
      </c>
      <c r="O6" s="54">
        <v>0</v>
      </c>
      <c r="P6" s="54">
        <v>0</v>
      </c>
      <c r="Q6" s="184">
        <v>49408100</v>
      </c>
      <c r="R6" s="185">
        <v>0.99960000000000004</v>
      </c>
      <c r="S6" s="185" t="s">
        <v>9</v>
      </c>
      <c r="T6" s="186" t="s">
        <v>63</v>
      </c>
      <c r="U6" s="186" t="s">
        <v>37</v>
      </c>
      <c r="V6" s="187">
        <v>20264300031933</v>
      </c>
      <c r="W6" s="37">
        <v>46128</v>
      </c>
      <c r="X6" s="55" t="s">
        <v>287</v>
      </c>
      <c r="Y6" s="55" t="s">
        <v>280</v>
      </c>
      <c r="Z6" s="37">
        <v>46100</v>
      </c>
      <c r="AA6" s="37">
        <v>46108</v>
      </c>
      <c r="AB6" s="38">
        <f>NETWORKDAYS(Calidad[[#This Row],[Inicio de verificación de Calidad]],Calidad[[#This Row],[Fin de verificación de Calidad]],Festivos!$C$4:$C$21)</f>
        <v>6</v>
      </c>
      <c r="AC6" s="38"/>
      <c r="AD6" s="38"/>
      <c r="AE6" s="105"/>
      <c r="AF6" s="105"/>
    </row>
    <row r="7" spans="1:33" ht="12" customHeight="1" x14ac:dyDescent="0.25">
      <c r="A7" s="66" t="s">
        <v>283</v>
      </c>
      <c r="B7" s="67">
        <v>64</v>
      </c>
      <c r="C7" s="34" t="s">
        <v>284</v>
      </c>
      <c r="D7" s="35" t="s">
        <v>285</v>
      </c>
      <c r="E7" s="64" t="s">
        <v>286</v>
      </c>
      <c r="F7" s="40">
        <v>20264200016303</v>
      </c>
      <c r="G7" s="37">
        <v>46094</v>
      </c>
      <c r="H7" s="34" t="s">
        <v>49</v>
      </c>
      <c r="I7" s="35" t="s">
        <v>232</v>
      </c>
      <c r="J7" s="181">
        <v>699</v>
      </c>
      <c r="K7" s="182">
        <v>141</v>
      </c>
      <c r="L7" s="183">
        <f t="shared" si="0"/>
        <v>0.20171673819742489</v>
      </c>
      <c r="M7" s="182">
        <v>699</v>
      </c>
      <c r="N7" s="54">
        <v>0</v>
      </c>
      <c r="O7" s="54">
        <v>0</v>
      </c>
      <c r="P7" s="54">
        <v>0</v>
      </c>
      <c r="Q7" s="184">
        <v>548799800</v>
      </c>
      <c r="R7" s="185">
        <v>0.99960000000000004</v>
      </c>
      <c r="S7" s="185" t="s">
        <v>9</v>
      </c>
      <c r="T7" s="186" t="s">
        <v>63</v>
      </c>
      <c r="U7" s="186" t="s">
        <v>37</v>
      </c>
      <c r="V7" s="187">
        <v>20264300031933</v>
      </c>
      <c r="W7" s="37">
        <v>46128</v>
      </c>
      <c r="X7" s="55" t="s">
        <v>287</v>
      </c>
      <c r="Y7" s="55" t="s">
        <v>280</v>
      </c>
      <c r="Z7" s="37">
        <v>46100</v>
      </c>
      <c r="AA7" s="37">
        <v>46108</v>
      </c>
      <c r="AB7" s="38">
        <f>NETWORKDAYS(Calidad[[#This Row],[Inicio de verificación de Calidad]],Calidad[[#This Row],[Fin de verificación de Calidad]],Festivos!$C$4:$C$21)</f>
        <v>6</v>
      </c>
      <c r="AC7" s="38"/>
      <c r="AD7" s="38"/>
      <c r="AE7" s="105"/>
      <c r="AF7" s="105"/>
    </row>
    <row r="8" spans="1:33" ht="12" customHeight="1" x14ac:dyDescent="0.25">
      <c r="A8" s="66" t="s">
        <v>283</v>
      </c>
      <c r="B8" s="67">
        <v>64</v>
      </c>
      <c r="C8" s="34" t="s">
        <v>284</v>
      </c>
      <c r="D8" s="35" t="s">
        <v>285</v>
      </c>
      <c r="E8" s="64" t="s">
        <v>286</v>
      </c>
      <c r="F8" s="40">
        <v>20264200016303</v>
      </c>
      <c r="G8" s="37">
        <v>46094</v>
      </c>
      <c r="H8" s="34" t="s">
        <v>57</v>
      </c>
      <c r="I8" s="35" t="s">
        <v>221</v>
      </c>
      <c r="J8" s="181">
        <v>4670</v>
      </c>
      <c r="K8" s="182">
        <v>935</v>
      </c>
      <c r="L8" s="183">
        <f t="shared" si="0"/>
        <v>0.20021413276231265</v>
      </c>
      <c r="M8" s="182">
        <v>4670</v>
      </c>
      <c r="N8" s="54">
        <v>0</v>
      </c>
      <c r="O8" s="54">
        <v>0</v>
      </c>
      <c r="P8" s="54">
        <v>0</v>
      </c>
      <c r="Q8" s="184">
        <v>545541306.80999994</v>
      </c>
      <c r="R8" s="185">
        <v>0.99970000000000003</v>
      </c>
      <c r="S8" s="185" t="s">
        <v>9</v>
      </c>
      <c r="T8" s="186" t="s">
        <v>63</v>
      </c>
      <c r="U8" s="186" t="s">
        <v>37</v>
      </c>
      <c r="V8" s="187">
        <v>20264300031933</v>
      </c>
      <c r="W8" s="37">
        <v>46128</v>
      </c>
      <c r="X8" s="55" t="s">
        <v>287</v>
      </c>
      <c r="Y8" s="55" t="s">
        <v>280</v>
      </c>
      <c r="Z8" s="37">
        <v>46100</v>
      </c>
      <c r="AA8" s="37">
        <v>46108</v>
      </c>
      <c r="AB8" s="38">
        <f>NETWORKDAYS(Calidad[[#This Row],[Inicio de verificación de Calidad]],Calidad[[#This Row],[Fin de verificación de Calidad]],Festivos!$C$4:$C$21)</f>
        <v>6</v>
      </c>
      <c r="AC8" s="38"/>
      <c r="AD8" s="38"/>
      <c r="AE8" s="105"/>
      <c r="AF8" s="105"/>
    </row>
    <row r="9" spans="1:33" ht="12" customHeight="1" x14ac:dyDescent="0.25">
      <c r="A9" s="66" t="s">
        <v>283</v>
      </c>
      <c r="B9" s="67">
        <v>64</v>
      </c>
      <c r="C9" s="34" t="s">
        <v>284</v>
      </c>
      <c r="D9" s="35" t="s">
        <v>285</v>
      </c>
      <c r="E9" s="64" t="s">
        <v>286</v>
      </c>
      <c r="F9" s="40">
        <v>20264200016303</v>
      </c>
      <c r="G9" s="37">
        <v>46094</v>
      </c>
      <c r="H9" s="34" t="s">
        <v>57</v>
      </c>
      <c r="I9" s="35" t="s">
        <v>288</v>
      </c>
      <c r="J9" s="181">
        <v>63</v>
      </c>
      <c r="K9" s="182">
        <v>13</v>
      </c>
      <c r="L9" s="183">
        <f t="shared" si="0"/>
        <v>0.20634920634920634</v>
      </c>
      <c r="M9" s="182">
        <v>63</v>
      </c>
      <c r="N9" s="54">
        <v>0</v>
      </c>
      <c r="O9" s="54">
        <v>0</v>
      </c>
      <c r="P9" s="54">
        <v>0</v>
      </c>
      <c r="Q9" s="184">
        <v>46456400</v>
      </c>
      <c r="R9" s="185">
        <v>0.99970000000000003</v>
      </c>
      <c r="S9" s="185" t="s">
        <v>9</v>
      </c>
      <c r="T9" s="186" t="s">
        <v>63</v>
      </c>
      <c r="U9" s="186" t="s">
        <v>37</v>
      </c>
      <c r="V9" s="187">
        <v>20264300031933</v>
      </c>
      <c r="W9" s="37">
        <v>46128</v>
      </c>
      <c r="X9" s="55" t="s">
        <v>287</v>
      </c>
      <c r="Y9" s="55" t="s">
        <v>280</v>
      </c>
      <c r="Z9" s="37">
        <v>46100</v>
      </c>
      <c r="AA9" s="37">
        <v>46108</v>
      </c>
      <c r="AB9" s="38">
        <f>NETWORKDAYS(Calidad[[#This Row],[Inicio de verificación de Calidad]],Calidad[[#This Row],[Fin de verificación de Calidad]],Festivos!$C$4:$C$21)</f>
        <v>6</v>
      </c>
      <c r="AC9" s="38"/>
      <c r="AD9" s="38"/>
      <c r="AE9" s="105"/>
      <c r="AF9" s="105"/>
    </row>
    <row r="10" spans="1:33" ht="12" customHeight="1" x14ac:dyDescent="0.25">
      <c r="A10" s="66" t="s">
        <v>283</v>
      </c>
      <c r="B10" s="67">
        <v>64</v>
      </c>
      <c r="C10" s="34" t="s">
        <v>284</v>
      </c>
      <c r="D10" s="35" t="s">
        <v>285</v>
      </c>
      <c r="E10" s="64" t="s">
        <v>286</v>
      </c>
      <c r="F10" s="40">
        <v>20264200016303</v>
      </c>
      <c r="G10" s="37">
        <v>46094</v>
      </c>
      <c r="H10" s="34" t="s">
        <v>57</v>
      </c>
      <c r="I10" s="35" t="s">
        <v>232</v>
      </c>
      <c r="J10" s="181">
        <v>692</v>
      </c>
      <c r="K10" s="182">
        <v>124</v>
      </c>
      <c r="L10" s="183">
        <f t="shared" si="0"/>
        <v>0.1791907514450867</v>
      </c>
      <c r="M10" s="182">
        <v>692</v>
      </c>
      <c r="N10" s="54">
        <v>0</v>
      </c>
      <c r="O10" s="54">
        <v>0</v>
      </c>
      <c r="P10" s="54">
        <v>0</v>
      </c>
      <c r="Q10" s="184">
        <v>522192425</v>
      </c>
      <c r="R10" s="185">
        <v>0.99970000000000003</v>
      </c>
      <c r="S10" s="185" t="s">
        <v>9</v>
      </c>
      <c r="T10" s="186" t="s">
        <v>63</v>
      </c>
      <c r="U10" s="186" t="s">
        <v>37</v>
      </c>
      <c r="V10" s="187">
        <v>20264300031933</v>
      </c>
      <c r="W10" s="37">
        <v>46128</v>
      </c>
      <c r="X10" s="55" t="s">
        <v>287</v>
      </c>
      <c r="Y10" s="55" t="s">
        <v>280</v>
      </c>
      <c r="Z10" s="37">
        <v>46100</v>
      </c>
      <c r="AA10" s="37">
        <v>46108</v>
      </c>
      <c r="AB10" s="38">
        <f>NETWORKDAYS(Calidad[[#This Row],[Inicio de verificación de Calidad]],Calidad[[#This Row],[Fin de verificación de Calidad]],Festivos!$C$4:$C$21)</f>
        <v>6</v>
      </c>
      <c r="AC10" s="38"/>
      <c r="AD10" s="38"/>
      <c r="AE10" s="105"/>
      <c r="AF10" s="105"/>
    </row>
    <row r="11" spans="1:33" ht="12" customHeight="1" x14ac:dyDescent="0.25">
      <c r="A11" s="66" t="s">
        <v>283</v>
      </c>
      <c r="B11" s="67">
        <v>64</v>
      </c>
      <c r="C11" s="34" t="s">
        <v>284</v>
      </c>
      <c r="D11" s="35" t="s">
        <v>285</v>
      </c>
      <c r="E11" s="64" t="s">
        <v>286</v>
      </c>
      <c r="F11" s="40">
        <v>20264200016303</v>
      </c>
      <c r="G11" s="37">
        <v>46094</v>
      </c>
      <c r="H11" s="34" t="s">
        <v>57</v>
      </c>
      <c r="I11" s="35" t="s">
        <v>236</v>
      </c>
      <c r="J11" s="181">
        <v>17</v>
      </c>
      <c r="K11" s="182">
        <v>17</v>
      </c>
      <c r="L11" s="183">
        <f t="shared" si="0"/>
        <v>1</v>
      </c>
      <c r="M11" s="182">
        <v>17</v>
      </c>
      <c r="N11" s="54">
        <v>0</v>
      </c>
      <c r="O11" s="54">
        <v>0</v>
      </c>
      <c r="P11" s="54">
        <v>0</v>
      </c>
      <c r="Q11" s="184">
        <v>1125986</v>
      </c>
      <c r="R11" s="185">
        <v>0.99970000000000003</v>
      </c>
      <c r="S11" s="185" t="s">
        <v>9</v>
      </c>
      <c r="T11" s="186" t="s">
        <v>63</v>
      </c>
      <c r="U11" s="186" t="s">
        <v>37</v>
      </c>
      <c r="V11" s="187">
        <v>20264300031933</v>
      </c>
      <c r="W11" s="37">
        <v>46128</v>
      </c>
      <c r="X11" s="55" t="s">
        <v>287</v>
      </c>
      <c r="Y11" s="55" t="s">
        <v>280</v>
      </c>
      <c r="Z11" s="37">
        <v>46100</v>
      </c>
      <c r="AA11" s="37">
        <v>46108</v>
      </c>
      <c r="AB11" s="38">
        <f>NETWORKDAYS(Calidad[[#This Row],[Inicio de verificación de Calidad]],Calidad[[#This Row],[Fin de verificación de Calidad]],Festivos!$C$4:$C$21)</f>
        <v>6</v>
      </c>
      <c r="AC11" s="38"/>
      <c r="AD11" s="38"/>
      <c r="AE11" s="105"/>
      <c r="AF11" s="105"/>
    </row>
    <row r="12" spans="1:33" ht="12" customHeight="1" x14ac:dyDescent="0.25">
      <c r="A12" s="66" t="s">
        <v>283</v>
      </c>
      <c r="B12" s="67">
        <v>64</v>
      </c>
      <c r="C12" s="34" t="s">
        <v>284</v>
      </c>
      <c r="D12" s="35" t="s">
        <v>285</v>
      </c>
      <c r="E12" s="64" t="s">
        <v>286</v>
      </c>
      <c r="F12" s="40">
        <v>20264200016303</v>
      </c>
      <c r="G12" s="37">
        <v>46094</v>
      </c>
      <c r="H12" s="34" t="s">
        <v>54</v>
      </c>
      <c r="I12" s="35" t="s">
        <v>221</v>
      </c>
      <c r="J12" s="181">
        <v>4669</v>
      </c>
      <c r="K12" s="182">
        <v>935</v>
      </c>
      <c r="L12" s="183">
        <f t="shared" si="0"/>
        <v>0.20025701434996787</v>
      </c>
      <c r="M12" s="182">
        <v>4669</v>
      </c>
      <c r="N12" s="54">
        <v>0</v>
      </c>
      <c r="O12" s="54">
        <v>0</v>
      </c>
      <c r="P12" s="54">
        <v>0</v>
      </c>
      <c r="Q12" s="184">
        <v>518470080.63999999</v>
      </c>
      <c r="R12" s="185">
        <v>0.99970000000000003</v>
      </c>
      <c r="S12" s="185" t="s">
        <v>9</v>
      </c>
      <c r="T12" s="186" t="s">
        <v>63</v>
      </c>
      <c r="U12" s="186" t="s">
        <v>37</v>
      </c>
      <c r="V12" s="187">
        <v>20264300031933</v>
      </c>
      <c r="W12" s="37">
        <v>46128</v>
      </c>
      <c r="X12" s="55" t="s">
        <v>287</v>
      </c>
      <c r="Y12" s="55" t="s">
        <v>280</v>
      </c>
      <c r="Z12" s="37">
        <v>46100</v>
      </c>
      <c r="AA12" s="37">
        <v>46108</v>
      </c>
      <c r="AB12" s="38">
        <f>NETWORKDAYS(Calidad[[#This Row],[Inicio de verificación de Calidad]],Calidad[[#This Row],[Fin de verificación de Calidad]],Festivos!$C$4:$C$21)</f>
        <v>6</v>
      </c>
      <c r="AC12" s="38"/>
      <c r="AD12" s="38"/>
      <c r="AE12" s="105"/>
      <c r="AF12" s="105"/>
    </row>
    <row r="13" spans="1:33" ht="12" customHeight="1" x14ac:dyDescent="0.25">
      <c r="A13" s="66" t="s">
        <v>283</v>
      </c>
      <c r="B13" s="67">
        <v>64</v>
      </c>
      <c r="C13" s="34" t="s">
        <v>284</v>
      </c>
      <c r="D13" s="35" t="s">
        <v>285</v>
      </c>
      <c r="E13" s="64" t="s">
        <v>286</v>
      </c>
      <c r="F13" s="40">
        <v>20264200016303</v>
      </c>
      <c r="G13" s="37">
        <v>46094</v>
      </c>
      <c r="H13" s="34" t="s">
        <v>54</v>
      </c>
      <c r="I13" s="35" t="s">
        <v>288</v>
      </c>
      <c r="J13" s="181">
        <v>67</v>
      </c>
      <c r="K13" s="182">
        <v>13</v>
      </c>
      <c r="L13" s="183">
        <f t="shared" si="0"/>
        <v>0.19402985074626866</v>
      </c>
      <c r="M13" s="182">
        <v>67</v>
      </c>
      <c r="N13" s="54">
        <v>0</v>
      </c>
      <c r="O13" s="54">
        <v>0</v>
      </c>
      <c r="P13" s="54">
        <v>0</v>
      </c>
      <c r="Q13" s="184">
        <v>44630600</v>
      </c>
      <c r="R13" s="185">
        <v>0.99970000000000003</v>
      </c>
      <c r="S13" s="185" t="s">
        <v>9</v>
      </c>
      <c r="T13" s="186" t="s">
        <v>63</v>
      </c>
      <c r="U13" s="186" t="s">
        <v>37</v>
      </c>
      <c r="V13" s="187">
        <v>20264300031933</v>
      </c>
      <c r="W13" s="37">
        <v>46128</v>
      </c>
      <c r="X13" s="55" t="s">
        <v>287</v>
      </c>
      <c r="Y13" s="55" t="s">
        <v>280</v>
      </c>
      <c r="Z13" s="37">
        <v>46100</v>
      </c>
      <c r="AA13" s="37">
        <v>46108</v>
      </c>
      <c r="AB13" s="38">
        <f>NETWORKDAYS(Calidad[[#This Row],[Inicio de verificación de Calidad]],Calidad[[#This Row],[Fin de verificación de Calidad]],Festivos!$C$4:$C$21)</f>
        <v>6</v>
      </c>
      <c r="AC13" s="38"/>
      <c r="AD13" s="38"/>
      <c r="AE13" s="105"/>
      <c r="AF13" s="105"/>
    </row>
    <row r="14" spans="1:33" ht="12" customHeight="1" x14ac:dyDescent="0.25">
      <c r="A14" s="66" t="s">
        <v>283</v>
      </c>
      <c r="B14" s="67">
        <v>64</v>
      </c>
      <c r="C14" s="34" t="s">
        <v>284</v>
      </c>
      <c r="D14" s="35" t="s">
        <v>285</v>
      </c>
      <c r="E14" s="64" t="s">
        <v>286</v>
      </c>
      <c r="F14" s="40">
        <v>20264200016303</v>
      </c>
      <c r="G14" s="37">
        <v>46094</v>
      </c>
      <c r="H14" s="34" t="s">
        <v>54</v>
      </c>
      <c r="I14" s="35" t="s">
        <v>232</v>
      </c>
      <c r="J14" s="181">
        <v>705</v>
      </c>
      <c r="K14" s="182">
        <v>141</v>
      </c>
      <c r="L14" s="183">
        <f t="shared" si="0"/>
        <v>0.2</v>
      </c>
      <c r="M14" s="182">
        <v>705</v>
      </c>
      <c r="N14" s="54">
        <v>0</v>
      </c>
      <c r="O14" s="54">
        <v>0</v>
      </c>
      <c r="P14" s="54">
        <v>0</v>
      </c>
      <c r="Q14" s="184">
        <v>539590000</v>
      </c>
      <c r="R14" s="185">
        <v>0.99970000000000003</v>
      </c>
      <c r="S14" s="185" t="s">
        <v>9</v>
      </c>
      <c r="T14" s="186" t="s">
        <v>63</v>
      </c>
      <c r="U14" s="186" t="s">
        <v>37</v>
      </c>
      <c r="V14" s="187">
        <v>20264300031933</v>
      </c>
      <c r="W14" s="37">
        <v>46128</v>
      </c>
      <c r="X14" s="55" t="s">
        <v>287</v>
      </c>
      <c r="Y14" s="55" t="s">
        <v>280</v>
      </c>
      <c r="Z14" s="37">
        <v>46100</v>
      </c>
      <c r="AA14" s="37">
        <v>46108</v>
      </c>
      <c r="AB14" s="38">
        <f>NETWORKDAYS(Calidad[[#This Row],[Inicio de verificación de Calidad]],Calidad[[#This Row],[Fin de verificación de Calidad]],Festivos!$C$4:$C$21)</f>
        <v>6</v>
      </c>
      <c r="AC14" s="38"/>
      <c r="AD14" s="38"/>
      <c r="AE14" s="105"/>
      <c r="AF14" s="105"/>
    </row>
    <row r="15" spans="1:33" ht="12" customHeight="1" x14ac:dyDescent="0.25">
      <c r="A15" s="66" t="s">
        <v>283</v>
      </c>
      <c r="B15" s="67">
        <v>64</v>
      </c>
      <c r="C15" s="34" t="s">
        <v>284</v>
      </c>
      <c r="D15" s="35" t="s">
        <v>285</v>
      </c>
      <c r="E15" s="64" t="s">
        <v>286</v>
      </c>
      <c r="F15" s="40">
        <v>20264200016303</v>
      </c>
      <c r="G15" s="37">
        <v>46094</v>
      </c>
      <c r="H15" s="34" t="s">
        <v>77</v>
      </c>
      <c r="I15" s="35" t="s">
        <v>221</v>
      </c>
      <c r="J15" s="181">
        <v>4672</v>
      </c>
      <c r="K15" s="182">
        <v>935</v>
      </c>
      <c r="L15" s="183">
        <f t="shared" si="0"/>
        <v>0.20012842465753425</v>
      </c>
      <c r="M15" s="182">
        <v>4672</v>
      </c>
      <c r="N15" s="54">
        <v>0</v>
      </c>
      <c r="O15" s="54">
        <v>0</v>
      </c>
      <c r="P15" s="54">
        <v>0</v>
      </c>
      <c r="Q15" s="184">
        <v>525747784.52999997</v>
      </c>
      <c r="R15" s="185">
        <v>0.99970000000000003</v>
      </c>
      <c r="S15" s="185" t="s">
        <v>9</v>
      </c>
      <c r="T15" s="186" t="s">
        <v>63</v>
      </c>
      <c r="U15" s="186" t="s">
        <v>37</v>
      </c>
      <c r="V15" s="187">
        <v>20264300031933</v>
      </c>
      <c r="W15" s="37">
        <v>46128</v>
      </c>
      <c r="X15" s="55" t="s">
        <v>287</v>
      </c>
      <c r="Y15" s="55" t="s">
        <v>280</v>
      </c>
      <c r="Z15" s="37">
        <v>46100</v>
      </c>
      <c r="AA15" s="37">
        <v>46108</v>
      </c>
      <c r="AB15" s="38">
        <f>NETWORKDAYS(Calidad[[#This Row],[Inicio de verificación de Calidad]],Calidad[[#This Row],[Fin de verificación de Calidad]],Festivos!$C$4:$C$21)</f>
        <v>6</v>
      </c>
      <c r="AC15" s="38"/>
      <c r="AD15" s="38"/>
      <c r="AE15" s="105"/>
      <c r="AF15" s="105"/>
    </row>
    <row r="16" spans="1:33" ht="12" customHeight="1" x14ac:dyDescent="0.25">
      <c r="A16" s="66" t="s">
        <v>283</v>
      </c>
      <c r="B16" s="67">
        <v>64</v>
      </c>
      <c r="C16" s="34" t="s">
        <v>284</v>
      </c>
      <c r="D16" s="35" t="s">
        <v>285</v>
      </c>
      <c r="E16" s="64" t="s">
        <v>286</v>
      </c>
      <c r="F16" s="40">
        <v>20264200016303</v>
      </c>
      <c r="G16" s="37">
        <v>46094</v>
      </c>
      <c r="H16" s="34" t="s">
        <v>77</v>
      </c>
      <c r="I16" s="35" t="s">
        <v>288</v>
      </c>
      <c r="J16" s="181">
        <v>69</v>
      </c>
      <c r="K16" s="182">
        <v>13</v>
      </c>
      <c r="L16" s="183">
        <f t="shared" si="0"/>
        <v>0.18840579710144928</v>
      </c>
      <c r="M16" s="182">
        <v>69</v>
      </c>
      <c r="N16" s="54">
        <v>0</v>
      </c>
      <c r="O16" s="54">
        <v>0</v>
      </c>
      <c r="P16" s="54">
        <v>0</v>
      </c>
      <c r="Q16" s="184">
        <v>46558700</v>
      </c>
      <c r="R16" s="185">
        <v>0.99970000000000003</v>
      </c>
      <c r="S16" s="185" t="s">
        <v>9</v>
      </c>
      <c r="T16" s="186" t="s">
        <v>63</v>
      </c>
      <c r="U16" s="186" t="s">
        <v>37</v>
      </c>
      <c r="V16" s="187">
        <v>20264300031933</v>
      </c>
      <c r="W16" s="37">
        <v>46128</v>
      </c>
      <c r="X16" s="55" t="s">
        <v>287</v>
      </c>
      <c r="Y16" s="55" t="s">
        <v>280</v>
      </c>
      <c r="Z16" s="37">
        <v>46100</v>
      </c>
      <c r="AA16" s="37">
        <v>46108</v>
      </c>
      <c r="AB16" s="38">
        <f>NETWORKDAYS(Calidad[[#This Row],[Inicio de verificación de Calidad]],Calidad[[#This Row],[Fin de verificación de Calidad]],Festivos!$C$4:$C$21)</f>
        <v>6</v>
      </c>
      <c r="AC16" s="38"/>
      <c r="AD16" s="38"/>
      <c r="AE16" s="105"/>
      <c r="AF16" s="105"/>
    </row>
    <row r="17" spans="1:32" ht="12" customHeight="1" x14ac:dyDescent="0.25">
      <c r="A17" s="66" t="s">
        <v>283</v>
      </c>
      <c r="B17" s="67">
        <v>64</v>
      </c>
      <c r="C17" s="34" t="s">
        <v>284</v>
      </c>
      <c r="D17" s="35" t="s">
        <v>285</v>
      </c>
      <c r="E17" s="64" t="s">
        <v>286</v>
      </c>
      <c r="F17" s="40">
        <v>20264200016303</v>
      </c>
      <c r="G17" s="37">
        <v>46094</v>
      </c>
      <c r="H17" s="34" t="s">
        <v>77</v>
      </c>
      <c r="I17" s="35" t="s">
        <v>232</v>
      </c>
      <c r="J17" s="181">
        <v>701</v>
      </c>
      <c r="K17" s="182">
        <v>141</v>
      </c>
      <c r="L17" s="183">
        <f t="shared" si="0"/>
        <v>0.20114122681883023</v>
      </c>
      <c r="M17" s="182">
        <v>701</v>
      </c>
      <c r="N17" s="54">
        <v>0</v>
      </c>
      <c r="O17" s="54">
        <v>0</v>
      </c>
      <c r="P17" s="54">
        <v>0</v>
      </c>
      <c r="Q17" s="184">
        <v>511351100</v>
      </c>
      <c r="R17" s="185">
        <v>0.99970000000000003</v>
      </c>
      <c r="S17" s="185" t="s">
        <v>9</v>
      </c>
      <c r="T17" s="186" t="s">
        <v>63</v>
      </c>
      <c r="U17" s="186" t="s">
        <v>37</v>
      </c>
      <c r="V17" s="187">
        <v>20264300031933</v>
      </c>
      <c r="W17" s="37">
        <v>46128</v>
      </c>
      <c r="X17" s="55" t="s">
        <v>287</v>
      </c>
      <c r="Y17" s="55" t="s">
        <v>280</v>
      </c>
      <c r="Z17" s="37">
        <v>46100</v>
      </c>
      <c r="AA17" s="37">
        <v>46108</v>
      </c>
      <c r="AB17" s="38">
        <f>NETWORKDAYS(Calidad[[#This Row],[Inicio de verificación de Calidad]],Calidad[[#This Row],[Fin de verificación de Calidad]],Festivos!$C$4:$C$21)</f>
        <v>6</v>
      </c>
      <c r="AC17" s="38"/>
      <c r="AD17" s="38"/>
      <c r="AE17" s="105"/>
      <c r="AF17" s="105"/>
    </row>
    <row r="18" spans="1:32" ht="12" customHeight="1" x14ac:dyDescent="0.25">
      <c r="A18" s="66" t="s">
        <v>283</v>
      </c>
      <c r="B18" s="67">
        <v>64</v>
      </c>
      <c r="C18" s="34" t="s">
        <v>284</v>
      </c>
      <c r="D18" s="35" t="s">
        <v>285</v>
      </c>
      <c r="E18" s="64" t="s">
        <v>286</v>
      </c>
      <c r="F18" s="40">
        <v>20264200016303</v>
      </c>
      <c r="G18" s="37">
        <v>46094</v>
      </c>
      <c r="H18" s="34" t="s">
        <v>83</v>
      </c>
      <c r="I18" s="35" t="s">
        <v>289</v>
      </c>
      <c r="J18" s="181">
        <v>0</v>
      </c>
      <c r="K18" s="182">
        <v>0</v>
      </c>
      <c r="L18" s="183" t="s">
        <v>9</v>
      </c>
      <c r="M18" s="182">
        <v>0</v>
      </c>
      <c r="N18" s="54">
        <v>0</v>
      </c>
      <c r="O18" s="54">
        <v>0</v>
      </c>
      <c r="P18" s="54">
        <v>0</v>
      </c>
      <c r="Q18" s="184">
        <v>0</v>
      </c>
      <c r="R18" s="185">
        <v>1</v>
      </c>
      <c r="S18" s="185">
        <v>1</v>
      </c>
      <c r="T18" s="186" t="s">
        <v>63</v>
      </c>
      <c r="U18" s="186" t="s">
        <v>37</v>
      </c>
      <c r="V18" s="187">
        <v>20264300031933</v>
      </c>
      <c r="W18" s="37">
        <v>46128</v>
      </c>
      <c r="X18" s="55" t="s">
        <v>287</v>
      </c>
      <c r="Y18" s="55" t="s">
        <v>280</v>
      </c>
      <c r="Z18" s="37">
        <v>46100</v>
      </c>
      <c r="AA18" s="37">
        <v>46108</v>
      </c>
      <c r="AB18" s="38">
        <f>NETWORKDAYS(Calidad[[#This Row],[Inicio de verificación de Calidad]],Calidad[[#This Row],[Fin de verificación de Calidad]],Festivos!$C$4:$C$21)</f>
        <v>6</v>
      </c>
      <c r="AC18" s="38"/>
      <c r="AD18" s="38"/>
      <c r="AE18" s="105"/>
      <c r="AF18" s="105"/>
    </row>
    <row r="19" spans="1:32" ht="12" customHeight="1" x14ac:dyDescent="0.25">
      <c r="A19" s="66" t="s">
        <v>283</v>
      </c>
      <c r="B19" s="67">
        <v>65</v>
      </c>
      <c r="C19" s="34" t="s">
        <v>284</v>
      </c>
      <c r="D19" s="35" t="s">
        <v>290</v>
      </c>
      <c r="E19" s="64">
        <v>20254203090281</v>
      </c>
      <c r="F19" s="40">
        <v>20264200016733</v>
      </c>
      <c r="G19" s="37">
        <v>46084</v>
      </c>
      <c r="H19" s="34" t="s">
        <v>71</v>
      </c>
      <c r="I19" s="35" t="s">
        <v>291</v>
      </c>
      <c r="J19" s="181">
        <v>105</v>
      </c>
      <c r="K19" s="182">
        <v>105</v>
      </c>
      <c r="L19" s="183">
        <f t="shared" ref="L19:L24" si="1">IFERROR(K19/J19,"-")</f>
        <v>1</v>
      </c>
      <c r="M19" s="182">
        <v>0</v>
      </c>
      <c r="N19" s="54">
        <v>0</v>
      </c>
      <c r="O19" s="54">
        <v>0</v>
      </c>
      <c r="P19" s="54">
        <v>105</v>
      </c>
      <c r="Q19" s="184">
        <v>8279000</v>
      </c>
      <c r="R19" s="185">
        <v>1</v>
      </c>
      <c r="S19" s="185" t="s">
        <v>9</v>
      </c>
      <c r="T19" s="186" t="s">
        <v>63</v>
      </c>
      <c r="U19" s="186" t="s">
        <v>37</v>
      </c>
      <c r="V19" s="187">
        <v>20264100022773</v>
      </c>
      <c r="W19" s="37">
        <v>46094</v>
      </c>
      <c r="X19" s="55" t="s">
        <v>287</v>
      </c>
      <c r="Y19" s="55" t="s">
        <v>280</v>
      </c>
      <c r="Z19" s="37">
        <v>46086</v>
      </c>
      <c r="AA19" s="37">
        <v>46087</v>
      </c>
      <c r="AB19" s="38">
        <f>NETWORKDAYS(Calidad[[#This Row],[Inicio de verificación de Calidad]],Calidad[[#This Row],[Fin de verificación de Calidad]],Festivos!$C$4:$C$21)</f>
        <v>2</v>
      </c>
      <c r="AC19" s="38"/>
      <c r="AD19" s="38"/>
      <c r="AE19" s="105"/>
      <c r="AF19" s="105"/>
    </row>
    <row r="20" spans="1:32" ht="12" customHeight="1" x14ac:dyDescent="0.25">
      <c r="A20" s="66" t="s">
        <v>283</v>
      </c>
      <c r="B20" s="67">
        <v>65</v>
      </c>
      <c r="C20" s="34" t="s">
        <v>284</v>
      </c>
      <c r="D20" s="35" t="s">
        <v>290</v>
      </c>
      <c r="E20" s="64">
        <v>20254203090281</v>
      </c>
      <c r="F20" s="40">
        <v>20264200016733</v>
      </c>
      <c r="G20" s="37">
        <v>46084</v>
      </c>
      <c r="H20" s="34" t="s">
        <v>71</v>
      </c>
      <c r="I20" s="35" t="s">
        <v>232</v>
      </c>
      <c r="J20" s="181">
        <v>42</v>
      </c>
      <c r="K20" s="182">
        <v>42</v>
      </c>
      <c r="L20" s="183">
        <f t="shared" si="1"/>
        <v>1</v>
      </c>
      <c r="M20" s="182">
        <v>42</v>
      </c>
      <c r="N20" s="54">
        <v>0</v>
      </c>
      <c r="O20" s="54">
        <v>0</v>
      </c>
      <c r="P20" s="54">
        <v>0</v>
      </c>
      <c r="Q20" s="184">
        <v>7024500</v>
      </c>
      <c r="R20" s="185">
        <v>1</v>
      </c>
      <c r="S20" s="185" t="s">
        <v>9</v>
      </c>
      <c r="T20" s="186" t="s">
        <v>63</v>
      </c>
      <c r="U20" s="186" t="s">
        <v>37</v>
      </c>
      <c r="V20" s="187">
        <v>20264100022773</v>
      </c>
      <c r="W20" s="37">
        <v>46094</v>
      </c>
      <c r="X20" s="55" t="s">
        <v>287</v>
      </c>
      <c r="Y20" s="55" t="s">
        <v>280</v>
      </c>
      <c r="Z20" s="37">
        <v>46086</v>
      </c>
      <c r="AA20" s="37">
        <v>46087</v>
      </c>
      <c r="AB20" s="38">
        <f>NETWORKDAYS(Calidad[[#This Row],[Inicio de verificación de Calidad]],Calidad[[#This Row],[Fin de verificación de Calidad]],Festivos!$C$4:$C$21)</f>
        <v>2</v>
      </c>
      <c r="AC20" s="38"/>
      <c r="AD20" s="38"/>
      <c r="AE20" s="105"/>
      <c r="AF20" s="105"/>
    </row>
    <row r="21" spans="1:32" ht="12" customHeight="1" x14ac:dyDescent="0.25">
      <c r="A21" s="66" t="s">
        <v>283</v>
      </c>
      <c r="B21" s="67">
        <v>65</v>
      </c>
      <c r="C21" s="34" t="s">
        <v>284</v>
      </c>
      <c r="D21" s="35" t="s">
        <v>290</v>
      </c>
      <c r="E21" s="64">
        <v>20254203090281</v>
      </c>
      <c r="F21" s="40">
        <v>20264200016733</v>
      </c>
      <c r="G21" s="37">
        <v>46084</v>
      </c>
      <c r="H21" s="34" t="s">
        <v>69</v>
      </c>
      <c r="I21" s="35" t="s">
        <v>291</v>
      </c>
      <c r="J21" s="181">
        <v>105</v>
      </c>
      <c r="K21" s="182">
        <v>105</v>
      </c>
      <c r="L21" s="183">
        <f t="shared" si="1"/>
        <v>1</v>
      </c>
      <c r="M21" s="182">
        <v>0</v>
      </c>
      <c r="N21" s="54">
        <v>0</v>
      </c>
      <c r="O21" s="54">
        <v>0</v>
      </c>
      <c r="P21" s="54">
        <v>105</v>
      </c>
      <c r="Q21" s="184">
        <v>5582600</v>
      </c>
      <c r="R21" s="185">
        <v>1</v>
      </c>
      <c r="S21" s="185" t="s">
        <v>9</v>
      </c>
      <c r="T21" s="186" t="s">
        <v>63</v>
      </c>
      <c r="U21" s="186" t="s">
        <v>37</v>
      </c>
      <c r="V21" s="187">
        <v>20264100022773</v>
      </c>
      <c r="W21" s="37">
        <v>46094</v>
      </c>
      <c r="X21" s="55" t="s">
        <v>287</v>
      </c>
      <c r="Y21" s="55" t="s">
        <v>280</v>
      </c>
      <c r="Z21" s="37">
        <v>46086</v>
      </c>
      <c r="AA21" s="37">
        <v>46087</v>
      </c>
      <c r="AB21" s="38">
        <f>NETWORKDAYS(Calidad[[#This Row],[Inicio de verificación de Calidad]],Calidad[[#This Row],[Fin de verificación de Calidad]],Festivos!$C$4:$C$21)</f>
        <v>2</v>
      </c>
      <c r="AC21" s="38"/>
      <c r="AD21" s="38"/>
      <c r="AE21" s="105"/>
      <c r="AF21" s="105"/>
    </row>
    <row r="22" spans="1:32" ht="12" customHeight="1" x14ac:dyDescent="0.25">
      <c r="A22" s="66" t="s">
        <v>283</v>
      </c>
      <c r="B22" s="67">
        <v>65</v>
      </c>
      <c r="C22" s="34" t="s">
        <v>284</v>
      </c>
      <c r="D22" s="35" t="s">
        <v>290</v>
      </c>
      <c r="E22" s="64">
        <v>20254203090281</v>
      </c>
      <c r="F22" s="40">
        <v>20264200016733</v>
      </c>
      <c r="G22" s="37">
        <v>46084</v>
      </c>
      <c r="H22" s="34" t="s">
        <v>69</v>
      </c>
      <c r="I22" s="35" t="s">
        <v>232</v>
      </c>
      <c r="J22" s="181">
        <v>41</v>
      </c>
      <c r="K22" s="182">
        <v>41</v>
      </c>
      <c r="L22" s="183">
        <f t="shared" si="1"/>
        <v>1</v>
      </c>
      <c r="M22" s="182">
        <v>41</v>
      </c>
      <c r="N22" s="54">
        <v>0</v>
      </c>
      <c r="O22" s="54">
        <v>0</v>
      </c>
      <c r="P22" s="54">
        <v>0</v>
      </c>
      <c r="Q22" s="184">
        <v>6909800</v>
      </c>
      <c r="R22" s="185">
        <v>1</v>
      </c>
      <c r="S22" s="185" t="s">
        <v>9</v>
      </c>
      <c r="T22" s="186" t="s">
        <v>63</v>
      </c>
      <c r="U22" s="186" t="s">
        <v>37</v>
      </c>
      <c r="V22" s="187">
        <v>20264100022773</v>
      </c>
      <c r="W22" s="37">
        <v>46094</v>
      </c>
      <c r="X22" s="55" t="s">
        <v>287</v>
      </c>
      <c r="Y22" s="55" t="s">
        <v>280</v>
      </c>
      <c r="Z22" s="37">
        <v>46086</v>
      </c>
      <c r="AA22" s="37">
        <v>46087</v>
      </c>
      <c r="AB22" s="38">
        <f>NETWORKDAYS(Calidad[[#This Row],[Inicio de verificación de Calidad]],Calidad[[#This Row],[Fin de verificación de Calidad]],Festivos!$C$4:$C$21)</f>
        <v>2</v>
      </c>
      <c r="AC22" s="38"/>
      <c r="AD22" s="38"/>
      <c r="AE22" s="105"/>
      <c r="AF22" s="105"/>
    </row>
    <row r="23" spans="1:32" ht="12" customHeight="1" x14ac:dyDescent="0.25">
      <c r="A23" s="66" t="s">
        <v>283</v>
      </c>
      <c r="B23" s="67">
        <v>65</v>
      </c>
      <c r="C23" s="34" t="s">
        <v>284</v>
      </c>
      <c r="D23" s="35" t="s">
        <v>290</v>
      </c>
      <c r="E23" s="64">
        <v>20254203090281</v>
      </c>
      <c r="F23" s="40">
        <v>20264200016733</v>
      </c>
      <c r="G23" s="37">
        <v>46084</v>
      </c>
      <c r="H23" s="34" t="s">
        <v>292</v>
      </c>
      <c r="I23" s="35" t="s">
        <v>291</v>
      </c>
      <c r="J23" s="181">
        <v>105</v>
      </c>
      <c r="K23" s="182">
        <v>105</v>
      </c>
      <c r="L23" s="183">
        <f t="shared" si="1"/>
        <v>1</v>
      </c>
      <c r="M23" s="182">
        <v>0</v>
      </c>
      <c r="N23" s="54">
        <v>0</v>
      </c>
      <c r="O23" s="54">
        <v>0</v>
      </c>
      <c r="P23" s="54">
        <v>105</v>
      </c>
      <c r="Q23" s="184">
        <v>5599900</v>
      </c>
      <c r="R23" s="185">
        <v>0.72</v>
      </c>
      <c r="S23" s="185" t="s">
        <v>9</v>
      </c>
      <c r="T23" s="186" t="s">
        <v>63</v>
      </c>
      <c r="U23" s="186" t="s">
        <v>37</v>
      </c>
      <c r="V23" s="187">
        <v>20264100022773</v>
      </c>
      <c r="W23" s="37">
        <v>46094</v>
      </c>
      <c r="X23" s="55" t="s">
        <v>287</v>
      </c>
      <c r="Y23" s="55" t="s">
        <v>280</v>
      </c>
      <c r="Z23" s="37">
        <v>46086</v>
      </c>
      <c r="AA23" s="37">
        <v>46087</v>
      </c>
      <c r="AB23" s="38">
        <f>NETWORKDAYS(Calidad[[#This Row],[Inicio de verificación de Calidad]],Calidad[[#This Row],[Fin de verificación de Calidad]],Festivos!$C$4:$C$21)</f>
        <v>2</v>
      </c>
      <c r="AC23" s="38"/>
      <c r="AD23" s="38"/>
      <c r="AE23" s="105"/>
      <c r="AF23" s="105"/>
    </row>
    <row r="24" spans="1:32" ht="12" customHeight="1" x14ac:dyDescent="0.25">
      <c r="A24" s="66" t="s">
        <v>283</v>
      </c>
      <c r="B24" s="67">
        <v>65</v>
      </c>
      <c r="C24" s="34" t="s">
        <v>284</v>
      </c>
      <c r="D24" s="35" t="s">
        <v>290</v>
      </c>
      <c r="E24" s="64">
        <v>20254203090281</v>
      </c>
      <c r="F24" s="40">
        <v>20264200016733</v>
      </c>
      <c r="G24" s="37">
        <v>46084</v>
      </c>
      <c r="H24" s="34" t="s">
        <v>292</v>
      </c>
      <c r="I24" s="35" t="s">
        <v>232</v>
      </c>
      <c r="J24" s="181">
        <v>41</v>
      </c>
      <c r="K24" s="182">
        <v>41</v>
      </c>
      <c r="L24" s="183">
        <f t="shared" si="1"/>
        <v>1</v>
      </c>
      <c r="M24" s="182">
        <v>41</v>
      </c>
      <c r="N24" s="54">
        <v>0</v>
      </c>
      <c r="O24" s="54">
        <v>0</v>
      </c>
      <c r="P24" s="54">
        <v>0</v>
      </c>
      <c r="Q24" s="184">
        <v>7024500</v>
      </c>
      <c r="R24" s="185">
        <v>0.72</v>
      </c>
      <c r="S24" s="185" t="s">
        <v>9</v>
      </c>
      <c r="T24" s="186" t="s">
        <v>63</v>
      </c>
      <c r="U24" s="186" t="s">
        <v>37</v>
      </c>
      <c r="V24" s="187">
        <v>20264100022773</v>
      </c>
      <c r="W24" s="37">
        <v>46094</v>
      </c>
      <c r="X24" s="55" t="s">
        <v>287</v>
      </c>
      <c r="Y24" s="55" t="s">
        <v>280</v>
      </c>
      <c r="Z24" s="37">
        <v>46086</v>
      </c>
      <c r="AA24" s="37">
        <v>46087</v>
      </c>
      <c r="AB24" s="38">
        <f>NETWORKDAYS(Calidad[[#This Row],[Inicio de verificación de Calidad]],Calidad[[#This Row],[Fin de verificación de Calidad]],Festivos!$C$4:$C$21)</f>
        <v>2</v>
      </c>
      <c r="AC24" s="38"/>
      <c r="AD24" s="38"/>
      <c r="AE24" s="105"/>
      <c r="AF24" s="105"/>
    </row>
    <row r="25" spans="1:32" ht="12" customHeight="1" x14ac:dyDescent="0.25">
      <c r="A25" s="66" t="s">
        <v>283</v>
      </c>
      <c r="B25" s="67">
        <v>65</v>
      </c>
      <c r="C25" s="34" t="s">
        <v>284</v>
      </c>
      <c r="D25" s="35" t="s">
        <v>290</v>
      </c>
      <c r="E25" s="64">
        <v>20254203090281</v>
      </c>
      <c r="F25" s="40">
        <v>20264200016733</v>
      </c>
      <c r="G25" s="37">
        <v>46084</v>
      </c>
      <c r="H25" s="34" t="s">
        <v>77</v>
      </c>
      <c r="I25" s="35" t="s">
        <v>289</v>
      </c>
      <c r="J25" s="181">
        <v>0</v>
      </c>
      <c r="K25" s="182">
        <v>0</v>
      </c>
      <c r="L25" s="183" t="s">
        <v>9</v>
      </c>
      <c r="M25" s="182">
        <v>0</v>
      </c>
      <c r="N25" s="54">
        <v>0</v>
      </c>
      <c r="O25" s="54">
        <v>0</v>
      </c>
      <c r="P25" s="54">
        <v>0</v>
      </c>
      <c r="Q25" s="184">
        <v>0</v>
      </c>
      <c r="R25" s="185">
        <v>1</v>
      </c>
      <c r="S25" s="185">
        <v>1</v>
      </c>
      <c r="T25" s="186" t="s">
        <v>63</v>
      </c>
      <c r="U25" s="186" t="s">
        <v>37</v>
      </c>
      <c r="V25" s="187">
        <v>20264100022773</v>
      </c>
      <c r="W25" s="37">
        <v>46094</v>
      </c>
      <c r="X25" s="55" t="s">
        <v>287</v>
      </c>
      <c r="Y25" s="55" t="s">
        <v>280</v>
      </c>
      <c r="Z25" s="37">
        <v>46086</v>
      </c>
      <c r="AA25" s="37">
        <v>46087</v>
      </c>
      <c r="AB25" s="38">
        <f>NETWORKDAYS(Calidad[[#This Row],[Inicio de verificación de Calidad]],Calidad[[#This Row],[Fin de verificación de Calidad]],Festivos!$C$4:$C$21)</f>
        <v>2</v>
      </c>
      <c r="AC25" s="38"/>
      <c r="AD25" s="38"/>
      <c r="AE25" s="105"/>
      <c r="AF25" s="105"/>
    </row>
    <row r="26" spans="1:32" ht="12" customHeight="1" x14ac:dyDescent="0.25">
      <c r="A26" s="66" t="s">
        <v>283</v>
      </c>
      <c r="B26" s="67">
        <v>68</v>
      </c>
      <c r="C26" s="34" t="s">
        <v>284</v>
      </c>
      <c r="D26" s="35" t="s">
        <v>293</v>
      </c>
      <c r="E26" s="64">
        <v>20254200135983</v>
      </c>
      <c r="F26" s="40">
        <v>20264200016953</v>
      </c>
      <c r="G26" s="37">
        <v>46129</v>
      </c>
      <c r="H26" s="34" t="s">
        <v>65</v>
      </c>
      <c r="I26" s="35" t="s">
        <v>225</v>
      </c>
      <c r="J26" s="181">
        <v>354</v>
      </c>
      <c r="K26" s="182">
        <v>354</v>
      </c>
      <c r="L26" s="183">
        <f>IFERROR(K26/J26,"-")</f>
        <v>1</v>
      </c>
      <c r="M26" s="182">
        <v>353</v>
      </c>
      <c r="N26" s="54">
        <v>1</v>
      </c>
      <c r="O26" s="54">
        <v>0</v>
      </c>
      <c r="P26" s="54">
        <v>0</v>
      </c>
      <c r="Q26" s="184">
        <v>10059461</v>
      </c>
      <c r="R26" s="185">
        <v>0.99419999999999997</v>
      </c>
      <c r="S26" s="185" t="s">
        <v>9</v>
      </c>
      <c r="T26" s="186" t="s">
        <v>57</v>
      </c>
      <c r="U26" s="186" t="s">
        <v>37</v>
      </c>
      <c r="V26" s="187">
        <v>20264300045933</v>
      </c>
      <c r="W26" s="37">
        <v>46155</v>
      </c>
      <c r="X26" s="55" t="s">
        <v>287</v>
      </c>
      <c r="Y26" s="55" t="s">
        <v>280</v>
      </c>
      <c r="Z26" s="37">
        <v>46135</v>
      </c>
      <c r="AA26" s="37">
        <v>46146</v>
      </c>
      <c r="AB26" s="38">
        <f>NETWORKDAYS(Calidad[[#This Row],[Inicio de verificación de Calidad]],Calidad[[#This Row],[Fin de verificación de Calidad]],Festivos!$C$4:$C$21)</f>
        <v>7</v>
      </c>
      <c r="AC26" s="38"/>
      <c r="AD26" s="38"/>
      <c r="AE26" s="105"/>
      <c r="AF26" s="105"/>
    </row>
    <row r="27" spans="1:32" ht="12" customHeight="1" x14ac:dyDescent="0.25">
      <c r="A27" s="66" t="s">
        <v>283</v>
      </c>
      <c r="B27" s="67">
        <v>68</v>
      </c>
      <c r="C27" s="34" t="s">
        <v>284</v>
      </c>
      <c r="D27" s="35" t="s">
        <v>293</v>
      </c>
      <c r="E27" s="64">
        <v>20254200135983</v>
      </c>
      <c r="F27" s="40">
        <v>20264200016953</v>
      </c>
      <c r="G27" s="37">
        <v>46129</v>
      </c>
      <c r="H27" s="34" t="s">
        <v>74</v>
      </c>
      <c r="I27" s="35" t="s">
        <v>225</v>
      </c>
      <c r="J27" s="181">
        <v>652</v>
      </c>
      <c r="K27" s="182">
        <v>652</v>
      </c>
      <c r="L27" s="183">
        <f>IFERROR(K27/J27,"-")</f>
        <v>1</v>
      </c>
      <c r="M27" s="182">
        <v>649</v>
      </c>
      <c r="N27" s="54">
        <v>3</v>
      </c>
      <c r="O27" s="54">
        <v>0</v>
      </c>
      <c r="P27" s="54">
        <v>0</v>
      </c>
      <c r="Q27" s="184">
        <v>34286846</v>
      </c>
      <c r="R27" s="185">
        <v>0.97040000000000004</v>
      </c>
      <c r="S27" s="185">
        <v>0.8</v>
      </c>
      <c r="T27" s="186" t="s">
        <v>57</v>
      </c>
      <c r="U27" s="186" t="s">
        <v>37</v>
      </c>
      <c r="V27" s="187">
        <v>20264300045933</v>
      </c>
      <c r="W27" s="37">
        <v>46155</v>
      </c>
      <c r="X27" s="55" t="s">
        <v>287</v>
      </c>
      <c r="Y27" s="55" t="s">
        <v>280</v>
      </c>
      <c r="Z27" s="37">
        <v>46135</v>
      </c>
      <c r="AA27" s="37">
        <v>46146</v>
      </c>
      <c r="AB27" s="38">
        <f>NETWORKDAYS(Calidad[[#This Row],[Inicio de verificación de Calidad]],Calidad[[#This Row],[Fin de verificación de Calidad]],Festivos!$C$4:$C$21)</f>
        <v>7</v>
      </c>
      <c r="AC27" s="38"/>
      <c r="AD27" s="38"/>
      <c r="AE27" s="105"/>
      <c r="AF27" s="105"/>
    </row>
    <row r="28" spans="1:32" ht="12" customHeight="1" x14ac:dyDescent="0.25">
      <c r="A28" s="66" t="s">
        <v>283</v>
      </c>
      <c r="B28" s="67">
        <v>68</v>
      </c>
      <c r="C28" s="34" t="s">
        <v>284</v>
      </c>
      <c r="D28" s="35" t="s">
        <v>293</v>
      </c>
      <c r="E28" s="64">
        <v>20254200135983</v>
      </c>
      <c r="F28" s="40">
        <v>20264200016953</v>
      </c>
      <c r="G28" s="37">
        <v>46129</v>
      </c>
      <c r="H28" s="34" t="s">
        <v>74</v>
      </c>
      <c r="I28" s="35" t="s">
        <v>215</v>
      </c>
      <c r="J28" s="181">
        <v>1</v>
      </c>
      <c r="K28" s="182">
        <v>1</v>
      </c>
      <c r="L28" s="183">
        <f>IFERROR(K28/J28,"-")</f>
        <v>1</v>
      </c>
      <c r="M28" s="182">
        <v>1</v>
      </c>
      <c r="N28" s="54">
        <v>0</v>
      </c>
      <c r="O28" s="54">
        <v>0</v>
      </c>
      <c r="P28" s="54">
        <v>0</v>
      </c>
      <c r="Q28" s="184">
        <v>71500</v>
      </c>
      <c r="R28" s="185">
        <v>0.97040000000000004</v>
      </c>
      <c r="S28" s="185">
        <v>0.8</v>
      </c>
      <c r="T28" s="186" t="s">
        <v>57</v>
      </c>
      <c r="U28" s="186" t="s">
        <v>37</v>
      </c>
      <c r="V28" s="187">
        <v>20264300045933</v>
      </c>
      <c r="W28" s="37">
        <v>46155</v>
      </c>
      <c r="X28" s="55" t="s">
        <v>287</v>
      </c>
      <c r="Y28" s="55" t="s">
        <v>280</v>
      </c>
      <c r="Z28" s="37">
        <v>46135</v>
      </c>
      <c r="AA28" s="37">
        <v>46146</v>
      </c>
      <c r="AB28" s="38">
        <f>NETWORKDAYS(Calidad[[#This Row],[Inicio de verificación de Calidad]],Calidad[[#This Row],[Fin de verificación de Calidad]],Festivos!$C$4:$C$21)</f>
        <v>7</v>
      </c>
      <c r="AC28" s="38"/>
      <c r="AD28" s="38"/>
      <c r="AE28" s="105"/>
      <c r="AF28" s="105"/>
    </row>
    <row r="29" spans="1:32" ht="12" customHeight="1" x14ac:dyDescent="0.25">
      <c r="A29" s="66" t="s">
        <v>283</v>
      </c>
      <c r="B29" s="67">
        <v>70</v>
      </c>
      <c r="C29" s="34" t="s">
        <v>284</v>
      </c>
      <c r="D29" s="35" t="s">
        <v>294</v>
      </c>
      <c r="E29" s="64">
        <v>20264200002351</v>
      </c>
      <c r="F29" s="40">
        <v>20264200017083</v>
      </c>
      <c r="G29" s="37">
        <v>46091</v>
      </c>
      <c r="H29" s="34" t="s">
        <v>57</v>
      </c>
      <c r="I29" s="35" t="s">
        <v>225</v>
      </c>
      <c r="J29" s="181">
        <v>16</v>
      </c>
      <c r="K29" s="182">
        <v>0</v>
      </c>
      <c r="L29" s="183" t="s">
        <v>9</v>
      </c>
      <c r="M29" s="182">
        <v>16</v>
      </c>
      <c r="N29" s="54">
        <v>0</v>
      </c>
      <c r="O29" s="54">
        <v>0</v>
      </c>
      <c r="P29" s="54">
        <v>0</v>
      </c>
      <c r="Q29" s="184">
        <v>362784</v>
      </c>
      <c r="R29" s="185" t="s">
        <v>9</v>
      </c>
      <c r="S29" s="185" t="s">
        <v>9</v>
      </c>
      <c r="T29" s="186" t="s">
        <v>9</v>
      </c>
      <c r="U29" s="186" t="s">
        <v>37</v>
      </c>
      <c r="V29" s="187">
        <v>20264300023053</v>
      </c>
      <c r="W29" s="37">
        <v>46094</v>
      </c>
      <c r="X29" s="55" t="s">
        <v>287</v>
      </c>
      <c r="Y29" s="55" t="s">
        <v>280</v>
      </c>
      <c r="Z29" s="37" t="s">
        <v>9</v>
      </c>
      <c r="AA29" s="37" t="s">
        <v>9</v>
      </c>
      <c r="AB29" s="38" t="s">
        <v>9</v>
      </c>
      <c r="AC29" s="38"/>
      <c r="AD29" s="38"/>
      <c r="AE29" s="105"/>
      <c r="AF29" s="105"/>
    </row>
    <row r="30" spans="1:32" ht="12" customHeight="1" x14ac:dyDescent="0.25">
      <c r="A30" s="66" t="s">
        <v>283</v>
      </c>
      <c r="B30" s="67">
        <v>71</v>
      </c>
      <c r="C30" s="34" t="s">
        <v>284</v>
      </c>
      <c r="D30" s="35" t="s">
        <v>295</v>
      </c>
      <c r="E30" s="64">
        <v>20264200002361</v>
      </c>
      <c r="F30" s="40">
        <v>20264200017153</v>
      </c>
      <c r="G30" s="37">
        <v>46091</v>
      </c>
      <c r="H30" s="34" t="s">
        <v>57</v>
      </c>
      <c r="I30" s="35" t="s">
        <v>225</v>
      </c>
      <c r="J30" s="181">
        <v>8</v>
      </c>
      <c r="K30" s="182">
        <v>0</v>
      </c>
      <c r="L30" s="183" t="s">
        <v>9</v>
      </c>
      <c r="M30" s="182">
        <v>8</v>
      </c>
      <c r="N30" s="54">
        <v>0</v>
      </c>
      <c r="O30" s="54">
        <v>0</v>
      </c>
      <c r="P30" s="54">
        <v>0</v>
      </c>
      <c r="Q30" s="184">
        <v>269462</v>
      </c>
      <c r="R30" s="185" t="s">
        <v>9</v>
      </c>
      <c r="S30" s="185" t="s">
        <v>9</v>
      </c>
      <c r="T30" s="186" t="s">
        <v>9</v>
      </c>
      <c r="U30" s="186" t="s">
        <v>37</v>
      </c>
      <c r="V30" s="187">
        <v>20264300023213</v>
      </c>
      <c r="W30" s="37">
        <v>46105</v>
      </c>
      <c r="X30" s="55" t="s">
        <v>287</v>
      </c>
      <c r="Y30" s="55" t="s">
        <v>280</v>
      </c>
      <c r="Z30" s="37" t="s">
        <v>9</v>
      </c>
      <c r="AA30" s="37" t="s">
        <v>9</v>
      </c>
      <c r="AB30" s="38" t="s">
        <v>9</v>
      </c>
      <c r="AC30" s="38"/>
      <c r="AD30" s="38"/>
      <c r="AE30" s="105"/>
      <c r="AF30" s="105"/>
    </row>
    <row r="31" spans="1:32" ht="12" customHeight="1" x14ac:dyDescent="0.25">
      <c r="A31" s="66" t="s">
        <v>283</v>
      </c>
      <c r="B31" s="67">
        <v>72</v>
      </c>
      <c r="C31" s="34" t="s">
        <v>284</v>
      </c>
      <c r="D31" s="35" t="s">
        <v>296</v>
      </c>
      <c r="E31" s="64">
        <v>20264200002371</v>
      </c>
      <c r="F31" s="40">
        <v>20264200017243</v>
      </c>
      <c r="G31" s="37">
        <v>46097</v>
      </c>
      <c r="H31" s="34" t="s">
        <v>80</v>
      </c>
      <c r="I31" s="35" t="s">
        <v>221</v>
      </c>
      <c r="J31" s="181">
        <v>3</v>
      </c>
      <c r="K31" s="182">
        <v>3</v>
      </c>
      <c r="L31" s="183">
        <f>IFERROR(K31/J31,"-")</f>
        <v>1</v>
      </c>
      <c r="M31" s="182">
        <v>3</v>
      </c>
      <c r="N31" s="54">
        <v>0</v>
      </c>
      <c r="O31" s="54">
        <v>0</v>
      </c>
      <c r="P31" s="54">
        <v>0</v>
      </c>
      <c r="Q31" s="184">
        <v>51574</v>
      </c>
      <c r="R31" s="185">
        <v>0.93700000000000006</v>
      </c>
      <c r="S31" s="185">
        <v>1</v>
      </c>
      <c r="T31" s="186" t="s">
        <v>49</v>
      </c>
      <c r="U31" s="186" t="s">
        <v>37</v>
      </c>
      <c r="V31" s="187">
        <v>20264100028253</v>
      </c>
      <c r="W31" s="37">
        <v>46106</v>
      </c>
      <c r="X31" s="55" t="s">
        <v>287</v>
      </c>
      <c r="Y31" s="55" t="s">
        <v>280</v>
      </c>
      <c r="Z31" s="37">
        <v>46098</v>
      </c>
      <c r="AA31" s="37">
        <v>46101</v>
      </c>
      <c r="AB31" s="38">
        <f>NETWORKDAYS(Calidad[[#This Row],[Inicio de verificación de Calidad]],Calidad[[#This Row],[Fin de verificación de Calidad]],Festivos!$C$4:$C$21)</f>
        <v>4</v>
      </c>
      <c r="AC31" s="38"/>
      <c r="AD31" s="38"/>
      <c r="AE31" s="105"/>
      <c r="AF31" s="105"/>
    </row>
    <row r="32" spans="1:32" ht="12" customHeight="1" x14ac:dyDescent="0.25">
      <c r="A32" s="66" t="s">
        <v>283</v>
      </c>
      <c r="B32" s="67">
        <v>72</v>
      </c>
      <c r="C32" s="34" t="s">
        <v>284</v>
      </c>
      <c r="D32" s="35" t="s">
        <v>296</v>
      </c>
      <c r="E32" s="64">
        <v>20264200002371</v>
      </c>
      <c r="F32" s="40">
        <v>20264200017243</v>
      </c>
      <c r="G32" s="37">
        <v>46097</v>
      </c>
      <c r="H32" s="34" t="s">
        <v>80</v>
      </c>
      <c r="I32" s="35" t="s">
        <v>288</v>
      </c>
      <c r="J32" s="181">
        <v>39</v>
      </c>
      <c r="K32" s="182">
        <v>39</v>
      </c>
      <c r="L32" s="183">
        <f>IFERROR(K32/J32,"-")</f>
        <v>1</v>
      </c>
      <c r="M32" s="182">
        <v>39</v>
      </c>
      <c r="N32" s="54">
        <v>0</v>
      </c>
      <c r="O32" s="54">
        <v>0</v>
      </c>
      <c r="P32" s="54">
        <v>0</v>
      </c>
      <c r="Q32" s="184">
        <v>2516998</v>
      </c>
      <c r="R32" s="185">
        <v>0.93700000000000006</v>
      </c>
      <c r="S32" s="185">
        <v>1</v>
      </c>
      <c r="T32" s="186" t="s">
        <v>49</v>
      </c>
      <c r="U32" s="186" t="s">
        <v>37</v>
      </c>
      <c r="V32" s="187">
        <v>20264100028253</v>
      </c>
      <c r="W32" s="37">
        <v>46106</v>
      </c>
      <c r="X32" s="55" t="s">
        <v>287</v>
      </c>
      <c r="Y32" s="55" t="s">
        <v>280</v>
      </c>
      <c r="Z32" s="37">
        <v>46098</v>
      </c>
      <c r="AA32" s="37">
        <v>46101</v>
      </c>
      <c r="AB32" s="38">
        <f>NETWORKDAYS(Calidad[[#This Row],[Inicio de verificación de Calidad]],Calidad[[#This Row],[Fin de verificación de Calidad]],Festivos!$C$4:$C$21)</f>
        <v>4</v>
      </c>
      <c r="AC32" s="38"/>
      <c r="AD32" s="38"/>
      <c r="AE32" s="105"/>
      <c r="AF32" s="105"/>
    </row>
    <row r="33" spans="1:32" ht="12" customHeight="1" x14ac:dyDescent="0.25">
      <c r="A33" s="66" t="s">
        <v>283</v>
      </c>
      <c r="B33" s="67">
        <v>72</v>
      </c>
      <c r="C33" s="34" t="s">
        <v>284</v>
      </c>
      <c r="D33" s="35" t="s">
        <v>296</v>
      </c>
      <c r="E33" s="64">
        <v>20264200002371</v>
      </c>
      <c r="F33" s="40">
        <v>20264200017243</v>
      </c>
      <c r="G33" s="37">
        <v>46097</v>
      </c>
      <c r="H33" s="34" t="s">
        <v>80</v>
      </c>
      <c r="I33" s="35" t="s">
        <v>225</v>
      </c>
      <c r="J33" s="181">
        <v>131</v>
      </c>
      <c r="K33" s="182">
        <v>191</v>
      </c>
      <c r="L33" s="183">
        <f>IFERROR(K33/J33,"-")</f>
        <v>1.4580152671755726</v>
      </c>
      <c r="M33" s="182">
        <v>189</v>
      </c>
      <c r="N33" s="54">
        <v>1</v>
      </c>
      <c r="O33" s="54">
        <v>0</v>
      </c>
      <c r="P33" s="54">
        <v>1</v>
      </c>
      <c r="Q33" s="184">
        <v>22785087</v>
      </c>
      <c r="R33" s="185">
        <v>0.93700000000000006</v>
      </c>
      <c r="S33" s="185">
        <v>1</v>
      </c>
      <c r="T33" s="186" t="s">
        <v>49</v>
      </c>
      <c r="U33" s="186" t="s">
        <v>37</v>
      </c>
      <c r="V33" s="187">
        <v>20264100028253</v>
      </c>
      <c r="W33" s="37">
        <v>46106</v>
      </c>
      <c r="X33" s="55" t="s">
        <v>287</v>
      </c>
      <c r="Y33" s="55" t="s">
        <v>280</v>
      </c>
      <c r="Z33" s="37">
        <v>46098</v>
      </c>
      <c r="AA33" s="37">
        <v>46101</v>
      </c>
      <c r="AB33" s="38">
        <f>NETWORKDAYS(Calidad[[#This Row],[Inicio de verificación de Calidad]],Calidad[[#This Row],[Fin de verificación de Calidad]],Festivos!$C$4:$C$21)</f>
        <v>4</v>
      </c>
      <c r="AC33" s="38"/>
      <c r="AD33" s="38"/>
      <c r="AE33" s="105"/>
      <c r="AF33" s="105"/>
    </row>
    <row r="34" spans="1:32" ht="12" customHeight="1" x14ac:dyDescent="0.25">
      <c r="A34" s="66" t="s">
        <v>283</v>
      </c>
      <c r="B34" s="67">
        <v>72</v>
      </c>
      <c r="C34" s="34" t="s">
        <v>284</v>
      </c>
      <c r="D34" s="35" t="s">
        <v>296</v>
      </c>
      <c r="E34" s="64">
        <v>20264200002371</v>
      </c>
      <c r="F34" s="40">
        <v>20264200017243</v>
      </c>
      <c r="G34" s="37">
        <v>46097</v>
      </c>
      <c r="H34" s="34" t="s">
        <v>80</v>
      </c>
      <c r="I34" s="35" t="s">
        <v>297</v>
      </c>
      <c r="J34" s="181">
        <v>2</v>
      </c>
      <c r="K34" s="182">
        <v>2</v>
      </c>
      <c r="L34" s="183">
        <f>IFERROR(K34/J34,"-")</f>
        <v>1</v>
      </c>
      <c r="M34" s="182">
        <v>2</v>
      </c>
      <c r="N34" s="54">
        <v>0</v>
      </c>
      <c r="O34" s="54">
        <v>0</v>
      </c>
      <c r="P34" s="54">
        <v>0</v>
      </c>
      <c r="Q34" s="184">
        <v>42781</v>
      </c>
      <c r="R34" s="185">
        <v>0.93700000000000006</v>
      </c>
      <c r="S34" s="185">
        <v>1</v>
      </c>
      <c r="T34" s="186" t="s">
        <v>49</v>
      </c>
      <c r="U34" s="186" t="s">
        <v>37</v>
      </c>
      <c r="V34" s="187">
        <v>20264100028253</v>
      </c>
      <c r="W34" s="37">
        <v>46106</v>
      </c>
      <c r="X34" s="55" t="s">
        <v>287</v>
      </c>
      <c r="Y34" s="55" t="s">
        <v>280</v>
      </c>
      <c r="Z34" s="37">
        <v>46098</v>
      </c>
      <c r="AA34" s="37">
        <v>46101</v>
      </c>
      <c r="AB34" s="38">
        <f>NETWORKDAYS(Calidad[[#This Row],[Inicio de verificación de Calidad]],Calidad[[#This Row],[Fin de verificación de Calidad]],Festivos!$C$4:$C$21)</f>
        <v>4</v>
      </c>
      <c r="AC34" s="38"/>
      <c r="AD34" s="38"/>
      <c r="AE34" s="105"/>
      <c r="AF34" s="105"/>
    </row>
    <row r="35" spans="1:32" ht="12" customHeight="1" x14ac:dyDescent="0.25">
      <c r="A35" s="66" t="s">
        <v>283</v>
      </c>
      <c r="B35" s="67">
        <v>74</v>
      </c>
      <c r="C35" s="34" t="s">
        <v>284</v>
      </c>
      <c r="D35" s="35" t="s">
        <v>298</v>
      </c>
      <c r="E35" s="40">
        <v>20264200029481</v>
      </c>
      <c r="F35" s="64">
        <v>20264200017443</v>
      </c>
      <c r="G35" s="37">
        <v>46087</v>
      </c>
      <c r="H35" s="34" t="s">
        <v>77</v>
      </c>
      <c r="I35" s="35" t="s">
        <v>225</v>
      </c>
      <c r="J35" s="181">
        <v>174</v>
      </c>
      <c r="K35" s="182">
        <v>174</v>
      </c>
      <c r="L35" s="183">
        <f t="shared" ref="L35:L46" si="2">IFERROR(K35/J35,"-")</f>
        <v>1</v>
      </c>
      <c r="M35" s="182">
        <v>60</v>
      </c>
      <c r="N35" s="54">
        <v>0</v>
      </c>
      <c r="O35" s="54">
        <v>0</v>
      </c>
      <c r="P35" s="54">
        <v>114</v>
      </c>
      <c r="Q35" s="184">
        <v>9544268</v>
      </c>
      <c r="R35" s="185">
        <v>0.998</v>
      </c>
      <c r="S35" s="183">
        <v>1</v>
      </c>
      <c r="T35" s="186" t="s">
        <v>63</v>
      </c>
      <c r="U35" s="186" t="s">
        <v>37</v>
      </c>
      <c r="V35" s="187">
        <v>20264100022853</v>
      </c>
      <c r="W35" s="37">
        <v>46094</v>
      </c>
      <c r="X35" s="55" t="s">
        <v>287</v>
      </c>
      <c r="Y35" s="55" t="s">
        <v>280</v>
      </c>
      <c r="Z35" s="37">
        <v>46091</v>
      </c>
      <c r="AA35" s="37">
        <v>46091</v>
      </c>
      <c r="AB35" s="38">
        <f>NETWORKDAYS(Calidad[[#This Row],[Inicio de verificación de Calidad]],Calidad[[#This Row],[Fin de verificación de Calidad]],Festivos!$C$4:$C$21)</f>
        <v>1</v>
      </c>
      <c r="AC35" s="38"/>
      <c r="AD35" s="38"/>
      <c r="AE35" s="105"/>
      <c r="AF35" s="105"/>
    </row>
    <row r="36" spans="1:32" ht="12" customHeight="1" x14ac:dyDescent="0.25">
      <c r="A36" s="66" t="s">
        <v>283</v>
      </c>
      <c r="B36" s="67">
        <v>76</v>
      </c>
      <c r="C36" s="34" t="s">
        <v>299</v>
      </c>
      <c r="D36" s="35" t="s">
        <v>300</v>
      </c>
      <c r="E36" s="40" t="s">
        <v>301</v>
      </c>
      <c r="F36" s="64">
        <v>20264200018333</v>
      </c>
      <c r="G36" s="37">
        <v>46147</v>
      </c>
      <c r="H36" s="34" t="s">
        <v>302</v>
      </c>
      <c r="I36" s="35" t="s">
        <v>221</v>
      </c>
      <c r="J36" s="181">
        <v>8</v>
      </c>
      <c r="K36" s="182">
        <v>8</v>
      </c>
      <c r="L36" s="183">
        <f>IFERROR(K36/J36,"-")</f>
        <v>1</v>
      </c>
      <c r="M36" s="182">
        <v>5</v>
      </c>
      <c r="N36" s="54">
        <v>3</v>
      </c>
      <c r="O36" s="54">
        <v>0</v>
      </c>
      <c r="P36" s="54">
        <v>0</v>
      </c>
      <c r="Q36" s="184">
        <v>1273339</v>
      </c>
      <c r="R36" s="185">
        <v>1</v>
      </c>
      <c r="S36" s="183">
        <v>0.8</v>
      </c>
      <c r="T36" s="186" t="s">
        <v>49</v>
      </c>
      <c r="U36" s="186" t="s">
        <v>37</v>
      </c>
      <c r="V36" s="187">
        <v>20264300043363</v>
      </c>
      <c r="W36" s="37">
        <v>46153</v>
      </c>
      <c r="X36" s="55" t="s">
        <v>287</v>
      </c>
      <c r="Y36" s="55" t="s">
        <v>280</v>
      </c>
      <c r="Z36" s="37">
        <v>46147</v>
      </c>
      <c r="AA36" s="37">
        <v>46147</v>
      </c>
      <c r="AB36" s="38">
        <f>NETWORKDAYS(Calidad[[#This Row],[Inicio de verificación de Calidad]],Calidad[[#This Row],[Fin de verificación de Calidad]],Festivos!$C$4:$C$21)</f>
        <v>1</v>
      </c>
      <c r="AC36" s="38"/>
      <c r="AD36" s="38"/>
      <c r="AE36" s="105"/>
      <c r="AF36" s="105"/>
    </row>
    <row r="37" spans="1:32" ht="12" customHeight="1" x14ac:dyDescent="0.25">
      <c r="A37" s="66" t="s">
        <v>283</v>
      </c>
      <c r="B37" s="67">
        <v>77</v>
      </c>
      <c r="C37" s="34" t="s">
        <v>299</v>
      </c>
      <c r="D37" s="35" t="s">
        <v>303</v>
      </c>
      <c r="E37" s="40" t="s">
        <v>304</v>
      </c>
      <c r="F37" s="64">
        <v>20264200019603</v>
      </c>
      <c r="G37" s="37">
        <v>46090</v>
      </c>
      <c r="H37" s="34" t="s">
        <v>71</v>
      </c>
      <c r="I37" s="35" t="s">
        <v>215</v>
      </c>
      <c r="J37" s="181">
        <v>1</v>
      </c>
      <c r="K37" s="182">
        <v>1</v>
      </c>
      <c r="L37" s="183">
        <f t="shared" si="2"/>
        <v>1</v>
      </c>
      <c r="M37" s="182">
        <v>1</v>
      </c>
      <c r="N37" s="54">
        <v>0</v>
      </c>
      <c r="O37" s="54">
        <v>0</v>
      </c>
      <c r="P37" s="54">
        <v>0</v>
      </c>
      <c r="Q37" s="184">
        <v>629100</v>
      </c>
      <c r="R37" s="185">
        <v>0.93810000000000004</v>
      </c>
      <c r="S37" s="183">
        <v>0.4</v>
      </c>
      <c r="T37" s="186" t="s">
        <v>305</v>
      </c>
      <c r="U37" s="186" t="s">
        <v>37</v>
      </c>
      <c r="V37" s="187">
        <v>20264300024843</v>
      </c>
      <c r="W37" s="37">
        <v>46105</v>
      </c>
      <c r="X37" s="55" t="s">
        <v>287</v>
      </c>
      <c r="Y37" s="55" t="s">
        <v>280</v>
      </c>
      <c r="Z37" s="37">
        <v>46090</v>
      </c>
      <c r="AA37" s="37">
        <v>46092</v>
      </c>
      <c r="AB37" s="38">
        <f>NETWORKDAYS(Calidad[[#This Row],[Inicio de verificación de Calidad]],Calidad[[#This Row],[Fin de verificación de Calidad]],Festivos!$C$4:$C$21)</f>
        <v>3</v>
      </c>
      <c r="AC37" s="38"/>
      <c r="AD37" s="38"/>
      <c r="AE37" s="105"/>
      <c r="AF37" s="105"/>
    </row>
    <row r="38" spans="1:32" ht="12" customHeight="1" x14ac:dyDescent="0.25">
      <c r="A38" s="66" t="s">
        <v>283</v>
      </c>
      <c r="B38" s="67">
        <v>77</v>
      </c>
      <c r="C38" s="34" t="s">
        <v>299</v>
      </c>
      <c r="D38" s="35" t="s">
        <v>303</v>
      </c>
      <c r="E38" s="40" t="s">
        <v>304</v>
      </c>
      <c r="F38" s="64">
        <v>20264200019603</v>
      </c>
      <c r="G38" s="37">
        <v>46090</v>
      </c>
      <c r="H38" s="34" t="s">
        <v>71</v>
      </c>
      <c r="I38" s="35" t="s">
        <v>288</v>
      </c>
      <c r="J38" s="181">
        <v>1</v>
      </c>
      <c r="K38" s="182">
        <v>1</v>
      </c>
      <c r="L38" s="183">
        <f t="shared" si="2"/>
        <v>1</v>
      </c>
      <c r="M38" s="182">
        <v>1</v>
      </c>
      <c r="N38" s="54">
        <v>0</v>
      </c>
      <c r="O38" s="54">
        <v>0</v>
      </c>
      <c r="P38" s="54">
        <v>0</v>
      </c>
      <c r="Q38" s="184">
        <v>361317</v>
      </c>
      <c r="R38" s="185">
        <v>0.93810000000000004</v>
      </c>
      <c r="S38" s="183">
        <v>0.4</v>
      </c>
      <c r="T38" s="186" t="s">
        <v>305</v>
      </c>
      <c r="U38" s="186" t="s">
        <v>37</v>
      </c>
      <c r="V38" s="187">
        <v>20264300024843</v>
      </c>
      <c r="W38" s="37">
        <v>46105</v>
      </c>
      <c r="X38" s="55" t="s">
        <v>287</v>
      </c>
      <c r="Y38" s="55" t="s">
        <v>280</v>
      </c>
      <c r="Z38" s="37">
        <v>46090</v>
      </c>
      <c r="AA38" s="37">
        <v>46092</v>
      </c>
      <c r="AB38" s="38">
        <f>NETWORKDAYS(Calidad[[#This Row],[Inicio de verificación de Calidad]],Calidad[[#This Row],[Fin de verificación de Calidad]],Festivos!$C$4:$C$21)</f>
        <v>3</v>
      </c>
      <c r="AC38" s="38"/>
      <c r="AD38" s="38"/>
      <c r="AE38" s="105"/>
      <c r="AF38" s="105"/>
    </row>
    <row r="39" spans="1:32" ht="12" customHeight="1" x14ac:dyDescent="0.25">
      <c r="A39" s="66" t="s">
        <v>283</v>
      </c>
      <c r="B39" s="67">
        <v>77</v>
      </c>
      <c r="C39" s="34" t="s">
        <v>299</v>
      </c>
      <c r="D39" s="35" t="s">
        <v>303</v>
      </c>
      <c r="E39" s="40" t="s">
        <v>304</v>
      </c>
      <c r="F39" s="64">
        <v>20264200019603</v>
      </c>
      <c r="G39" s="37">
        <v>46090</v>
      </c>
      <c r="H39" s="34" t="s">
        <v>71</v>
      </c>
      <c r="I39" s="35" t="s">
        <v>221</v>
      </c>
      <c r="J39" s="181">
        <v>2</v>
      </c>
      <c r="K39" s="182">
        <v>2</v>
      </c>
      <c r="L39" s="183">
        <f t="shared" si="2"/>
        <v>1</v>
      </c>
      <c r="M39" s="182">
        <v>2</v>
      </c>
      <c r="N39" s="54">
        <v>0</v>
      </c>
      <c r="O39" s="54">
        <v>0</v>
      </c>
      <c r="P39" s="54">
        <v>0</v>
      </c>
      <c r="Q39" s="184">
        <v>89312</v>
      </c>
      <c r="R39" s="185">
        <v>0.93810000000000004</v>
      </c>
      <c r="S39" s="183">
        <v>0.4</v>
      </c>
      <c r="T39" s="186" t="s">
        <v>305</v>
      </c>
      <c r="U39" s="186" t="s">
        <v>37</v>
      </c>
      <c r="V39" s="187">
        <v>20264300024843</v>
      </c>
      <c r="W39" s="37">
        <v>46105</v>
      </c>
      <c r="X39" s="55" t="s">
        <v>287</v>
      </c>
      <c r="Y39" s="55" t="s">
        <v>280</v>
      </c>
      <c r="Z39" s="37">
        <v>46090</v>
      </c>
      <c r="AA39" s="37">
        <v>46092</v>
      </c>
      <c r="AB39" s="38">
        <f>NETWORKDAYS(Calidad[[#This Row],[Inicio de verificación de Calidad]],Calidad[[#This Row],[Fin de verificación de Calidad]],Festivos!$C$4:$C$21)</f>
        <v>3</v>
      </c>
      <c r="AC39" s="38"/>
      <c r="AD39" s="38"/>
      <c r="AE39" s="105"/>
      <c r="AF39" s="105"/>
    </row>
    <row r="40" spans="1:32" ht="12" customHeight="1" x14ac:dyDescent="0.25">
      <c r="A40" s="66" t="s">
        <v>283</v>
      </c>
      <c r="B40" s="67">
        <v>77</v>
      </c>
      <c r="C40" s="34" t="s">
        <v>299</v>
      </c>
      <c r="D40" s="35" t="s">
        <v>303</v>
      </c>
      <c r="E40" s="40" t="s">
        <v>304</v>
      </c>
      <c r="F40" s="64">
        <v>20264200019603</v>
      </c>
      <c r="G40" s="37">
        <v>46090</v>
      </c>
      <c r="H40" s="34" t="s">
        <v>71</v>
      </c>
      <c r="I40" s="35" t="s">
        <v>225</v>
      </c>
      <c r="J40" s="181">
        <v>12</v>
      </c>
      <c r="K40" s="182">
        <v>12</v>
      </c>
      <c r="L40" s="183">
        <f t="shared" si="2"/>
        <v>1</v>
      </c>
      <c r="M40" s="182">
        <v>11</v>
      </c>
      <c r="N40" s="54">
        <v>1</v>
      </c>
      <c r="O40" s="54">
        <v>0</v>
      </c>
      <c r="P40" s="54">
        <v>0</v>
      </c>
      <c r="Q40" s="184">
        <v>8907653</v>
      </c>
      <c r="R40" s="185">
        <v>0.93810000000000004</v>
      </c>
      <c r="S40" s="183">
        <v>0.4</v>
      </c>
      <c r="T40" s="186" t="s">
        <v>305</v>
      </c>
      <c r="U40" s="186" t="s">
        <v>37</v>
      </c>
      <c r="V40" s="187">
        <v>20264300024843</v>
      </c>
      <c r="W40" s="37">
        <v>46105</v>
      </c>
      <c r="X40" s="55" t="s">
        <v>287</v>
      </c>
      <c r="Y40" s="55" t="s">
        <v>280</v>
      </c>
      <c r="Z40" s="37">
        <v>46090</v>
      </c>
      <c r="AA40" s="37">
        <v>46092</v>
      </c>
      <c r="AB40" s="38">
        <f>NETWORKDAYS(Calidad[[#This Row],[Inicio de verificación de Calidad]],Calidad[[#This Row],[Fin de verificación de Calidad]],Festivos!$C$4:$C$21)</f>
        <v>3</v>
      </c>
      <c r="AC40" s="38"/>
      <c r="AD40" s="38"/>
      <c r="AE40" s="105"/>
      <c r="AF40" s="105"/>
    </row>
    <row r="41" spans="1:32" ht="12" customHeight="1" x14ac:dyDescent="0.25">
      <c r="A41" s="66" t="s">
        <v>283</v>
      </c>
      <c r="B41" s="67">
        <v>80</v>
      </c>
      <c r="C41" s="34" t="s">
        <v>299</v>
      </c>
      <c r="D41" s="35" t="s">
        <v>303</v>
      </c>
      <c r="E41" s="40" t="s">
        <v>306</v>
      </c>
      <c r="F41" s="64">
        <v>20264200019833</v>
      </c>
      <c r="G41" s="37">
        <v>46092</v>
      </c>
      <c r="H41" s="34" t="s">
        <v>80</v>
      </c>
      <c r="I41" s="35" t="s">
        <v>234</v>
      </c>
      <c r="J41" s="181">
        <v>25</v>
      </c>
      <c r="K41" s="182">
        <v>25</v>
      </c>
      <c r="L41" s="183">
        <f t="shared" si="2"/>
        <v>1</v>
      </c>
      <c r="M41" s="182">
        <v>25</v>
      </c>
      <c r="N41" s="54">
        <v>0</v>
      </c>
      <c r="O41" s="54">
        <v>0</v>
      </c>
      <c r="P41" s="54">
        <v>0</v>
      </c>
      <c r="Q41" s="184">
        <v>2431012</v>
      </c>
      <c r="R41" s="185">
        <v>0.84079999999999999</v>
      </c>
      <c r="S41" s="183">
        <v>0.6</v>
      </c>
      <c r="T41" s="186" t="s">
        <v>305</v>
      </c>
      <c r="U41" s="186" t="s">
        <v>37</v>
      </c>
      <c r="V41" s="187">
        <v>20264100027243</v>
      </c>
      <c r="W41" s="37">
        <v>46106</v>
      </c>
      <c r="X41" s="55" t="s">
        <v>287</v>
      </c>
      <c r="Y41" s="55" t="s">
        <v>280</v>
      </c>
      <c r="Z41" s="37">
        <v>46093</v>
      </c>
      <c r="AA41" s="37">
        <v>46098</v>
      </c>
      <c r="AB41" s="38">
        <f>NETWORKDAYS(Calidad[[#This Row],[Inicio de verificación de Calidad]],Calidad[[#This Row],[Fin de verificación de Calidad]],Festivos!$C$4:$C$21)</f>
        <v>4</v>
      </c>
      <c r="AC41" s="38"/>
      <c r="AD41" s="38"/>
      <c r="AE41" s="105"/>
      <c r="AF41" s="105"/>
    </row>
    <row r="42" spans="1:32" ht="12" customHeight="1" x14ac:dyDescent="0.25">
      <c r="A42" s="66" t="s">
        <v>283</v>
      </c>
      <c r="B42" s="67">
        <v>80</v>
      </c>
      <c r="C42" s="34" t="s">
        <v>299</v>
      </c>
      <c r="D42" s="35" t="s">
        <v>303</v>
      </c>
      <c r="E42" s="40" t="s">
        <v>306</v>
      </c>
      <c r="F42" s="64">
        <v>20264200019833</v>
      </c>
      <c r="G42" s="37">
        <v>46092</v>
      </c>
      <c r="H42" s="34" t="s">
        <v>80</v>
      </c>
      <c r="I42" s="35" t="s">
        <v>307</v>
      </c>
      <c r="J42" s="181">
        <v>13</v>
      </c>
      <c r="K42" s="182">
        <v>13</v>
      </c>
      <c r="L42" s="183">
        <f t="shared" si="2"/>
        <v>1</v>
      </c>
      <c r="M42" s="182">
        <v>11</v>
      </c>
      <c r="N42" s="54">
        <v>2</v>
      </c>
      <c r="O42" s="54">
        <v>0</v>
      </c>
      <c r="P42" s="54">
        <v>0</v>
      </c>
      <c r="Q42" s="184">
        <v>1517730</v>
      </c>
      <c r="R42" s="185">
        <v>0.84079999999999999</v>
      </c>
      <c r="S42" s="183">
        <v>0.6</v>
      </c>
      <c r="T42" s="186" t="s">
        <v>305</v>
      </c>
      <c r="U42" s="186" t="s">
        <v>37</v>
      </c>
      <c r="V42" s="187">
        <v>20264100027243</v>
      </c>
      <c r="W42" s="37">
        <v>46106</v>
      </c>
      <c r="X42" s="55" t="s">
        <v>287</v>
      </c>
      <c r="Y42" s="55" t="s">
        <v>280</v>
      </c>
      <c r="Z42" s="37">
        <v>46093</v>
      </c>
      <c r="AA42" s="37">
        <v>46098</v>
      </c>
      <c r="AB42" s="38">
        <f>NETWORKDAYS(Calidad[[#This Row],[Inicio de verificación de Calidad]],Calidad[[#This Row],[Fin de verificación de Calidad]],Festivos!$C$4:$C$21)</f>
        <v>4</v>
      </c>
      <c r="AC42" s="38"/>
      <c r="AD42" s="38"/>
      <c r="AE42" s="105"/>
      <c r="AF42" s="105"/>
    </row>
    <row r="43" spans="1:32" ht="12" customHeight="1" x14ac:dyDescent="0.25">
      <c r="A43" s="66" t="s">
        <v>283</v>
      </c>
      <c r="B43" s="67">
        <v>81</v>
      </c>
      <c r="C43" s="34" t="s">
        <v>284</v>
      </c>
      <c r="D43" s="35" t="s">
        <v>308</v>
      </c>
      <c r="E43" s="40">
        <v>20264200028961</v>
      </c>
      <c r="F43" s="64">
        <v>20264200019913</v>
      </c>
      <c r="G43" s="37">
        <v>46111</v>
      </c>
      <c r="H43" s="34" t="s">
        <v>80</v>
      </c>
      <c r="I43" s="35" t="s">
        <v>216</v>
      </c>
      <c r="J43" s="181">
        <v>58</v>
      </c>
      <c r="K43" s="182">
        <v>58</v>
      </c>
      <c r="L43" s="183">
        <f>IFERROR(K43/J43,"-")</f>
        <v>1</v>
      </c>
      <c r="M43" s="182">
        <v>58</v>
      </c>
      <c r="N43" s="54">
        <v>0</v>
      </c>
      <c r="O43" s="54">
        <v>0</v>
      </c>
      <c r="P43" s="54">
        <v>0</v>
      </c>
      <c r="Q43" s="184">
        <v>6641999</v>
      </c>
      <c r="R43" s="185">
        <v>0.94379999999999997</v>
      </c>
      <c r="S43" s="183">
        <v>1</v>
      </c>
      <c r="T43" s="186" t="s">
        <v>63</v>
      </c>
      <c r="U43" s="186" t="s">
        <v>37</v>
      </c>
      <c r="V43" s="187">
        <v>20264100034303</v>
      </c>
      <c r="W43" s="37">
        <v>46128</v>
      </c>
      <c r="X43" s="55" t="s">
        <v>287</v>
      </c>
      <c r="Y43" s="55" t="s">
        <v>280</v>
      </c>
      <c r="Z43" s="37">
        <v>46121</v>
      </c>
      <c r="AA43" s="37">
        <v>46122</v>
      </c>
      <c r="AB43" s="38">
        <f>NETWORKDAYS(Calidad[[#This Row],[Inicio de verificación de Calidad]],Calidad[[#This Row],[Fin de verificación de Calidad]],Festivos!$C$4:$C$21)</f>
        <v>2</v>
      </c>
      <c r="AC43" s="38"/>
      <c r="AD43" s="38"/>
      <c r="AE43" s="105"/>
      <c r="AF43" s="105"/>
    </row>
    <row r="44" spans="1:32" ht="12" customHeight="1" x14ac:dyDescent="0.25">
      <c r="A44" s="66" t="s">
        <v>283</v>
      </c>
      <c r="B44" s="67">
        <v>81</v>
      </c>
      <c r="C44" s="34" t="s">
        <v>284</v>
      </c>
      <c r="D44" s="35" t="s">
        <v>308</v>
      </c>
      <c r="E44" s="40">
        <v>20264200028961</v>
      </c>
      <c r="F44" s="64">
        <v>20264200019913</v>
      </c>
      <c r="G44" s="37">
        <v>46111</v>
      </c>
      <c r="H44" s="34" t="s">
        <v>80</v>
      </c>
      <c r="I44" s="35" t="s">
        <v>225</v>
      </c>
      <c r="J44" s="181">
        <v>171</v>
      </c>
      <c r="K44" s="182">
        <v>171</v>
      </c>
      <c r="L44" s="183">
        <f>IFERROR(K44/J44,"-")</f>
        <v>1</v>
      </c>
      <c r="M44" s="182">
        <v>168</v>
      </c>
      <c r="N44" s="54">
        <v>3</v>
      </c>
      <c r="O44" s="54">
        <v>0</v>
      </c>
      <c r="P44" s="54">
        <v>0</v>
      </c>
      <c r="Q44" s="184">
        <v>10187804.33</v>
      </c>
      <c r="R44" s="185">
        <v>0.94379999999999997</v>
      </c>
      <c r="S44" s="183">
        <v>1</v>
      </c>
      <c r="T44" s="186" t="s">
        <v>63</v>
      </c>
      <c r="U44" s="186" t="s">
        <v>37</v>
      </c>
      <c r="V44" s="187">
        <v>20264100034303</v>
      </c>
      <c r="W44" s="37">
        <v>46128</v>
      </c>
      <c r="X44" s="55" t="s">
        <v>287</v>
      </c>
      <c r="Y44" s="55" t="s">
        <v>280</v>
      </c>
      <c r="Z44" s="37">
        <v>46121</v>
      </c>
      <c r="AA44" s="37">
        <v>46122</v>
      </c>
      <c r="AB44" s="38">
        <f>NETWORKDAYS(Calidad[[#This Row],[Inicio de verificación de Calidad]],Calidad[[#This Row],[Fin de verificación de Calidad]],Festivos!$C$4:$C$21)</f>
        <v>2</v>
      </c>
      <c r="AC44" s="38"/>
      <c r="AD44" s="38"/>
      <c r="AE44" s="105"/>
      <c r="AF44" s="105"/>
    </row>
    <row r="45" spans="1:32" ht="12" customHeight="1" x14ac:dyDescent="0.25">
      <c r="A45" s="66" t="s">
        <v>283</v>
      </c>
      <c r="B45" s="67">
        <v>82</v>
      </c>
      <c r="C45" s="34" t="s">
        <v>284</v>
      </c>
      <c r="D45" s="35" t="s">
        <v>309</v>
      </c>
      <c r="E45" s="40">
        <v>20264200029051</v>
      </c>
      <c r="F45" s="64">
        <v>20264200020093</v>
      </c>
      <c r="G45" s="37">
        <v>46092</v>
      </c>
      <c r="H45" s="34" t="s">
        <v>69</v>
      </c>
      <c r="I45" s="35" t="s">
        <v>218</v>
      </c>
      <c r="J45" s="181">
        <v>44</v>
      </c>
      <c r="K45" s="182">
        <v>44</v>
      </c>
      <c r="L45" s="183">
        <f t="shared" si="2"/>
        <v>1</v>
      </c>
      <c r="M45" s="182">
        <v>3</v>
      </c>
      <c r="N45" s="54">
        <v>41</v>
      </c>
      <c r="O45" s="54">
        <v>0</v>
      </c>
      <c r="P45" s="54">
        <v>0</v>
      </c>
      <c r="Q45" s="184">
        <v>11805058</v>
      </c>
      <c r="R45" s="185">
        <v>0.97899999999999998</v>
      </c>
      <c r="S45" s="183">
        <v>1</v>
      </c>
      <c r="T45" s="186" t="s">
        <v>49</v>
      </c>
      <c r="U45" s="186" t="s">
        <v>37</v>
      </c>
      <c r="V45" s="187">
        <v>20264100025533</v>
      </c>
      <c r="W45" s="37">
        <v>46105</v>
      </c>
      <c r="X45" s="55" t="s">
        <v>287</v>
      </c>
      <c r="Y45" s="55" t="s">
        <v>280</v>
      </c>
      <c r="Z45" s="37">
        <v>46093</v>
      </c>
      <c r="AA45" s="37">
        <v>46097</v>
      </c>
      <c r="AB45" s="38">
        <f>NETWORKDAYS(Calidad[[#This Row],[Inicio de verificación de Calidad]],Calidad[[#This Row],[Fin de verificación de Calidad]],Festivos!$C$4:$C$21)</f>
        <v>3</v>
      </c>
      <c r="AC45" s="38"/>
      <c r="AD45" s="38"/>
      <c r="AE45" s="105"/>
      <c r="AF45" s="105"/>
    </row>
    <row r="46" spans="1:32" ht="12" customHeight="1" x14ac:dyDescent="0.25">
      <c r="A46" s="66" t="s">
        <v>283</v>
      </c>
      <c r="B46" s="67">
        <v>82</v>
      </c>
      <c r="C46" s="34" t="s">
        <v>284</v>
      </c>
      <c r="D46" s="35" t="s">
        <v>309</v>
      </c>
      <c r="E46" s="40">
        <v>20264200029051</v>
      </c>
      <c r="F46" s="64">
        <v>20264200020093</v>
      </c>
      <c r="G46" s="37">
        <v>46092</v>
      </c>
      <c r="H46" s="34" t="s">
        <v>69</v>
      </c>
      <c r="I46" s="35" t="s">
        <v>225</v>
      </c>
      <c r="J46" s="181">
        <v>25</v>
      </c>
      <c r="K46" s="182">
        <v>25</v>
      </c>
      <c r="L46" s="183">
        <f t="shared" si="2"/>
        <v>1</v>
      </c>
      <c r="M46" s="182">
        <v>25</v>
      </c>
      <c r="N46" s="54">
        <v>0</v>
      </c>
      <c r="O46" s="54">
        <v>0</v>
      </c>
      <c r="P46" s="54">
        <v>0</v>
      </c>
      <c r="Q46" s="184">
        <v>1380609</v>
      </c>
      <c r="R46" s="185">
        <v>0.97899999999999998</v>
      </c>
      <c r="S46" s="183">
        <v>1</v>
      </c>
      <c r="T46" s="186" t="s">
        <v>49</v>
      </c>
      <c r="U46" s="186" t="s">
        <v>37</v>
      </c>
      <c r="V46" s="187">
        <v>20264100025533</v>
      </c>
      <c r="W46" s="37">
        <v>46105</v>
      </c>
      <c r="X46" s="55" t="s">
        <v>287</v>
      </c>
      <c r="Y46" s="55" t="s">
        <v>280</v>
      </c>
      <c r="Z46" s="37">
        <v>46093</v>
      </c>
      <c r="AA46" s="37">
        <v>46097</v>
      </c>
      <c r="AB46" s="38">
        <f>NETWORKDAYS(Calidad[[#This Row],[Inicio de verificación de Calidad]],Calidad[[#This Row],[Fin de verificación de Calidad]],Festivos!$C$4:$C$21)</f>
        <v>3</v>
      </c>
      <c r="AC46" s="38"/>
      <c r="AD46" s="38"/>
      <c r="AE46" s="105"/>
      <c r="AF46" s="105"/>
    </row>
    <row r="47" spans="1:32" ht="12" customHeight="1" x14ac:dyDescent="0.25">
      <c r="A47" s="66" t="s">
        <v>283</v>
      </c>
      <c r="B47" s="67">
        <v>83</v>
      </c>
      <c r="C47" s="34" t="s">
        <v>284</v>
      </c>
      <c r="D47" s="35" t="s">
        <v>310</v>
      </c>
      <c r="E47" s="40">
        <v>20264200029061</v>
      </c>
      <c r="F47" s="64">
        <v>20264200020103</v>
      </c>
      <c r="G47" s="37">
        <v>46093</v>
      </c>
      <c r="H47" s="34" t="s">
        <v>57</v>
      </c>
      <c r="I47" s="35" t="s">
        <v>225</v>
      </c>
      <c r="J47" s="181">
        <v>4</v>
      </c>
      <c r="K47" s="182">
        <v>0</v>
      </c>
      <c r="L47" s="183" t="s">
        <v>9</v>
      </c>
      <c r="M47" s="182">
        <v>1</v>
      </c>
      <c r="N47" s="54">
        <v>3</v>
      </c>
      <c r="O47" s="54">
        <v>0</v>
      </c>
      <c r="P47" s="54">
        <v>0</v>
      </c>
      <c r="Q47" s="184">
        <v>3003699.3</v>
      </c>
      <c r="R47" s="185" t="s">
        <v>9</v>
      </c>
      <c r="S47" s="183" t="s">
        <v>9</v>
      </c>
      <c r="T47" s="186" t="s">
        <v>9</v>
      </c>
      <c r="U47" s="186" t="s">
        <v>37</v>
      </c>
      <c r="V47" s="222">
        <v>20264300024353</v>
      </c>
      <c r="W47" s="37">
        <v>46105</v>
      </c>
      <c r="X47" s="55" t="s">
        <v>287</v>
      </c>
      <c r="Y47" s="55" t="s">
        <v>280</v>
      </c>
      <c r="Z47" s="37" t="s">
        <v>9</v>
      </c>
      <c r="AA47" s="37" t="s">
        <v>9</v>
      </c>
      <c r="AB47" s="38" t="s">
        <v>9</v>
      </c>
      <c r="AC47" s="38"/>
      <c r="AD47" s="38"/>
      <c r="AE47" s="105"/>
      <c r="AF47" s="105"/>
    </row>
    <row r="48" spans="1:32" ht="12" customHeight="1" x14ac:dyDescent="0.25">
      <c r="A48" s="66" t="s">
        <v>283</v>
      </c>
      <c r="B48" s="67">
        <v>83</v>
      </c>
      <c r="C48" s="34" t="s">
        <v>284</v>
      </c>
      <c r="D48" s="35" t="s">
        <v>310</v>
      </c>
      <c r="E48" s="40">
        <v>20264200029061</v>
      </c>
      <c r="F48" s="64">
        <v>20264200020103</v>
      </c>
      <c r="G48" s="37">
        <v>46093</v>
      </c>
      <c r="H48" s="34" t="s">
        <v>57</v>
      </c>
      <c r="I48" s="35" t="s">
        <v>218</v>
      </c>
      <c r="J48" s="181">
        <v>22</v>
      </c>
      <c r="K48" s="182">
        <v>0</v>
      </c>
      <c r="L48" s="183" t="s">
        <v>9</v>
      </c>
      <c r="M48" s="182">
        <v>0</v>
      </c>
      <c r="N48" s="54">
        <v>22</v>
      </c>
      <c r="O48" s="54">
        <v>0</v>
      </c>
      <c r="P48" s="54">
        <v>0</v>
      </c>
      <c r="Q48" s="184">
        <v>601400</v>
      </c>
      <c r="R48" s="185" t="s">
        <v>9</v>
      </c>
      <c r="S48" s="183" t="s">
        <v>9</v>
      </c>
      <c r="T48" s="186" t="s">
        <v>9</v>
      </c>
      <c r="U48" s="186" t="s">
        <v>37</v>
      </c>
      <c r="V48" s="222">
        <v>20264300024353</v>
      </c>
      <c r="W48" s="37">
        <v>46105</v>
      </c>
      <c r="X48" s="55" t="s">
        <v>287</v>
      </c>
      <c r="Y48" s="55" t="s">
        <v>280</v>
      </c>
      <c r="Z48" s="37" t="s">
        <v>9</v>
      </c>
      <c r="AA48" s="37" t="s">
        <v>9</v>
      </c>
      <c r="AB48" s="38" t="s">
        <v>9</v>
      </c>
      <c r="AC48" s="38"/>
      <c r="AD48" s="38"/>
      <c r="AE48" s="105"/>
      <c r="AF48" s="105"/>
    </row>
    <row r="49" spans="1:32" ht="12" customHeight="1" x14ac:dyDescent="0.25">
      <c r="A49" s="66" t="s">
        <v>283</v>
      </c>
      <c r="B49" s="67">
        <v>84</v>
      </c>
      <c r="C49" s="34" t="s">
        <v>284</v>
      </c>
      <c r="D49" s="35" t="s">
        <v>311</v>
      </c>
      <c r="E49" s="40">
        <v>20264200029371</v>
      </c>
      <c r="F49" s="64">
        <v>20264200020113</v>
      </c>
      <c r="G49" s="37">
        <v>46085</v>
      </c>
      <c r="H49" s="34" t="s">
        <v>83</v>
      </c>
      <c r="I49" s="35" t="s">
        <v>297</v>
      </c>
      <c r="J49" s="181">
        <v>3</v>
      </c>
      <c r="K49" s="182">
        <v>3</v>
      </c>
      <c r="L49" s="183">
        <f t="shared" ref="L49:L151" si="3">IFERROR(K49/J49,"-")</f>
        <v>1</v>
      </c>
      <c r="M49" s="182">
        <v>3</v>
      </c>
      <c r="N49" s="54">
        <v>0</v>
      </c>
      <c r="O49" s="54">
        <v>0</v>
      </c>
      <c r="P49" s="54">
        <v>0</v>
      </c>
      <c r="Q49" s="184">
        <v>420700</v>
      </c>
      <c r="R49" s="185">
        <v>1</v>
      </c>
      <c r="S49" s="183">
        <v>1</v>
      </c>
      <c r="T49" s="186" t="s">
        <v>63</v>
      </c>
      <c r="U49" s="186" t="s">
        <v>37</v>
      </c>
      <c r="V49" s="222">
        <v>20264300022363</v>
      </c>
      <c r="W49" s="37">
        <v>46094</v>
      </c>
      <c r="X49" s="55" t="s">
        <v>287</v>
      </c>
      <c r="Y49" s="55" t="s">
        <v>280</v>
      </c>
      <c r="Z49" s="37">
        <v>46090</v>
      </c>
      <c r="AA49" s="37">
        <v>46090</v>
      </c>
      <c r="AB49" s="38">
        <f>NETWORKDAYS(Calidad[[#This Row],[Inicio de verificación de Calidad]],Calidad[[#This Row],[Fin de verificación de Calidad]],Festivos!$C$4:$C$21)</f>
        <v>1</v>
      </c>
      <c r="AC49" s="38"/>
      <c r="AD49" s="38"/>
      <c r="AE49" s="105"/>
      <c r="AF49" s="105"/>
    </row>
    <row r="50" spans="1:32" ht="12" customHeight="1" x14ac:dyDescent="0.25">
      <c r="A50" s="66" t="s">
        <v>283</v>
      </c>
      <c r="B50" s="67">
        <v>87</v>
      </c>
      <c r="C50" s="34" t="s">
        <v>299</v>
      </c>
      <c r="D50" s="35" t="s">
        <v>312</v>
      </c>
      <c r="E50" s="40" t="s">
        <v>313</v>
      </c>
      <c r="F50" s="64">
        <v>20264200021403</v>
      </c>
      <c r="G50" s="37">
        <v>46090</v>
      </c>
      <c r="H50" s="34" t="s">
        <v>292</v>
      </c>
      <c r="I50" s="35" t="s">
        <v>225</v>
      </c>
      <c r="J50" s="181">
        <v>1</v>
      </c>
      <c r="K50" s="182">
        <v>1</v>
      </c>
      <c r="L50" s="183">
        <f t="shared" si="3"/>
        <v>1</v>
      </c>
      <c r="M50" s="182">
        <v>1</v>
      </c>
      <c r="N50" s="54">
        <v>0</v>
      </c>
      <c r="O50" s="54">
        <v>0</v>
      </c>
      <c r="P50" s="54">
        <v>0</v>
      </c>
      <c r="Q50" s="184">
        <v>55279</v>
      </c>
      <c r="R50" s="185">
        <v>0.95</v>
      </c>
      <c r="S50" s="185">
        <v>1</v>
      </c>
      <c r="T50" s="186" t="s">
        <v>49</v>
      </c>
      <c r="U50" s="186" t="s">
        <v>37</v>
      </c>
      <c r="V50" s="187">
        <v>20264300023613</v>
      </c>
      <c r="W50" s="37">
        <v>46105</v>
      </c>
      <c r="X50" s="55" t="s">
        <v>287</v>
      </c>
      <c r="Y50" s="55" t="s">
        <v>280</v>
      </c>
      <c r="Z50" s="37">
        <v>46092</v>
      </c>
      <c r="AA50" s="37">
        <v>46092</v>
      </c>
      <c r="AB50" s="38">
        <f>NETWORKDAYS(Calidad[[#This Row],[Inicio de verificación de Calidad]],Calidad[[#This Row],[Fin de verificación de Calidad]],Festivos!$C$4:$C$21)</f>
        <v>1</v>
      </c>
      <c r="AC50" s="38"/>
      <c r="AD50" s="38"/>
      <c r="AE50" s="105"/>
      <c r="AF50" s="105"/>
    </row>
    <row r="51" spans="1:32" ht="12" customHeight="1" x14ac:dyDescent="0.25">
      <c r="A51" s="66" t="s">
        <v>283</v>
      </c>
      <c r="B51" s="67">
        <v>88</v>
      </c>
      <c r="C51" s="34" t="s">
        <v>299</v>
      </c>
      <c r="D51" s="35" t="s">
        <v>314</v>
      </c>
      <c r="E51" s="40" t="s">
        <v>315</v>
      </c>
      <c r="F51" s="64">
        <v>20264200021843</v>
      </c>
      <c r="G51" s="37">
        <v>46098</v>
      </c>
      <c r="H51" s="34" t="s">
        <v>65</v>
      </c>
      <c r="I51" s="35" t="s">
        <v>221</v>
      </c>
      <c r="J51" s="181">
        <v>256</v>
      </c>
      <c r="K51" s="182">
        <v>50</v>
      </c>
      <c r="L51" s="183">
        <f t="shared" si="3"/>
        <v>0.1953125</v>
      </c>
      <c r="M51" s="182">
        <v>188</v>
      </c>
      <c r="N51" s="54">
        <v>68</v>
      </c>
      <c r="O51" s="54">
        <v>0</v>
      </c>
      <c r="P51" s="54">
        <v>0</v>
      </c>
      <c r="Q51" s="184">
        <v>41859754</v>
      </c>
      <c r="R51" s="185">
        <v>0.94569999999999999</v>
      </c>
      <c r="S51" s="185" t="s">
        <v>9</v>
      </c>
      <c r="T51" s="186" t="s">
        <v>57</v>
      </c>
      <c r="U51" s="186" t="s">
        <v>37</v>
      </c>
      <c r="V51" s="187">
        <v>20264100036013</v>
      </c>
      <c r="W51" s="37">
        <v>46129</v>
      </c>
      <c r="X51" s="55" t="s">
        <v>287</v>
      </c>
      <c r="Y51" s="55" t="s">
        <v>280</v>
      </c>
      <c r="Z51" s="37">
        <v>46100</v>
      </c>
      <c r="AA51" s="37">
        <v>46125</v>
      </c>
      <c r="AB51" s="38">
        <f>NETWORKDAYS(Calidad[[#This Row],[Inicio de verificación de Calidad]],Calidad[[#This Row],[Fin de verificación de Calidad]],Festivos!$C$4:$C$21)</f>
        <v>15</v>
      </c>
      <c r="AC51" s="38"/>
      <c r="AD51" s="38"/>
      <c r="AE51" s="105"/>
      <c r="AF51" s="105"/>
    </row>
    <row r="52" spans="1:32" ht="12" customHeight="1" x14ac:dyDescent="0.25">
      <c r="A52" s="66" t="s">
        <v>283</v>
      </c>
      <c r="B52" s="67">
        <v>88</v>
      </c>
      <c r="C52" s="34" t="s">
        <v>299</v>
      </c>
      <c r="D52" s="35" t="s">
        <v>314</v>
      </c>
      <c r="E52" s="40" t="s">
        <v>315</v>
      </c>
      <c r="F52" s="64">
        <v>20264200021843</v>
      </c>
      <c r="G52" s="37">
        <v>46098</v>
      </c>
      <c r="H52" s="34" t="s">
        <v>65</v>
      </c>
      <c r="I52" s="35" t="s">
        <v>215</v>
      </c>
      <c r="J52" s="181">
        <v>5</v>
      </c>
      <c r="K52" s="182">
        <v>5</v>
      </c>
      <c r="L52" s="183">
        <f t="shared" si="3"/>
        <v>1</v>
      </c>
      <c r="M52" s="182">
        <v>5</v>
      </c>
      <c r="N52" s="54">
        <v>0</v>
      </c>
      <c r="O52" s="54">
        <v>0</v>
      </c>
      <c r="P52" s="54">
        <v>0</v>
      </c>
      <c r="Q52" s="184">
        <v>23822016.5</v>
      </c>
      <c r="R52" s="185">
        <v>0.94569999999999999</v>
      </c>
      <c r="S52" s="185" t="s">
        <v>9</v>
      </c>
      <c r="T52" s="186" t="s">
        <v>57</v>
      </c>
      <c r="U52" s="186" t="s">
        <v>37</v>
      </c>
      <c r="V52" s="187">
        <v>20264100036013</v>
      </c>
      <c r="W52" s="37">
        <v>46129</v>
      </c>
      <c r="X52" s="55" t="s">
        <v>287</v>
      </c>
      <c r="Y52" s="55" t="s">
        <v>280</v>
      </c>
      <c r="Z52" s="37">
        <v>46100</v>
      </c>
      <c r="AA52" s="37">
        <v>46125</v>
      </c>
      <c r="AB52" s="38">
        <f>NETWORKDAYS(Calidad[[#This Row],[Inicio de verificación de Calidad]],Calidad[[#This Row],[Fin de verificación de Calidad]],Festivos!$C$4:$C$21)</f>
        <v>15</v>
      </c>
      <c r="AC52" s="38"/>
      <c r="AD52" s="38"/>
      <c r="AE52" s="105"/>
      <c r="AF52" s="105"/>
    </row>
    <row r="53" spans="1:32" ht="12" customHeight="1" x14ac:dyDescent="0.25">
      <c r="A53" s="66" t="s">
        <v>283</v>
      </c>
      <c r="B53" s="67">
        <v>88</v>
      </c>
      <c r="C53" s="34" t="s">
        <v>299</v>
      </c>
      <c r="D53" s="35" t="s">
        <v>314</v>
      </c>
      <c r="E53" s="40" t="s">
        <v>315</v>
      </c>
      <c r="F53" s="64">
        <v>20264200021843</v>
      </c>
      <c r="G53" s="37">
        <v>46098</v>
      </c>
      <c r="H53" s="34" t="s">
        <v>65</v>
      </c>
      <c r="I53" s="35" t="s">
        <v>235</v>
      </c>
      <c r="J53" s="181">
        <v>2</v>
      </c>
      <c r="K53" s="182">
        <v>2</v>
      </c>
      <c r="L53" s="183">
        <f t="shared" si="3"/>
        <v>1</v>
      </c>
      <c r="M53" s="182">
        <v>0</v>
      </c>
      <c r="N53" s="54">
        <v>2</v>
      </c>
      <c r="O53" s="54">
        <v>0</v>
      </c>
      <c r="P53" s="54">
        <v>0</v>
      </c>
      <c r="Q53" s="184">
        <v>634264</v>
      </c>
      <c r="R53" s="185">
        <v>0.94569999999999999</v>
      </c>
      <c r="S53" s="185" t="s">
        <v>9</v>
      </c>
      <c r="T53" s="186" t="s">
        <v>57</v>
      </c>
      <c r="U53" s="186" t="s">
        <v>37</v>
      </c>
      <c r="V53" s="187">
        <v>20264100036013</v>
      </c>
      <c r="W53" s="37">
        <v>46129</v>
      </c>
      <c r="X53" s="55" t="s">
        <v>287</v>
      </c>
      <c r="Y53" s="55" t="s">
        <v>280</v>
      </c>
      <c r="Z53" s="37">
        <v>46100</v>
      </c>
      <c r="AA53" s="37">
        <v>46125</v>
      </c>
      <c r="AB53" s="38">
        <f>NETWORKDAYS(Calidad[[#This Row],[Inicio de verificación de Calidad]],Calidad[[#This Row],[Fin de verificación de Calidad]],Festivos!$C$4:$C$21)</f>
        <v>15</v>
      </c>
      <c r="AC53" s="38"/>
      <c r="AD53" s="38"/>
      <c r="AE53" s="105"/>
      <c r="AF53" s="105"/>
    </row>
    <row r="54" spans="1:32" ht="12" customHeight="1" x14ac:dyDescent="0.25">
      <c r="A54" s="66" t="s">
        <v>283</v>
      </c>
      <c r="B54" s="67">
        <v>88</v>
      </c>
      <c r="C54" s="34" t="s">
        <v>299</v>
      </c>
      <c r="D54" s="35" t="s">
        <v>314</v>
      </c>
      <c r="E54" s="40" t="s">
        <v>315</v>
      </c>
      <c r="F54" s="64">
        <v>20264200021843</v>
      </c>
      <c r="G54" s="37">
        <v>46098</v>
      </c>
      <c r="H54" s="34" t="s">
        <v>65</v>
      </c>
      <c r="I54" s="35" t="s">
        <v>216</v>
      </c>
      <c r="J54" s="181">
        <v>11</v>
      </c>
      <c r="K54" s="182">
        <v>11</v>
      </c>
      <c r="L54" s="183">
        <f t="shared" si="3"/>
        <v>1</v>
      </c>
      <c r="M54" s="182">
        <v>11</v>
      </c>
      <c r="N54" s="54">
        <v>0</v>
      </c>
      <c r="O54" s="54">
        <v>0</v>
      </c>
      <c r="P54" s="54">
        <v>0</v>
      </c>
      <c r="Q54" s="184">
        <v>718000</v>
      </c>
      <c r="R54" s="185">
        <v>0.94569999999999999</v>
      </c>
      <c r="S54" s="185" t="s">
        <v>9</v>
      </c>
      <c r="T54" s="186" t="s">
        <v>57</v>
      </c>
      <c r="U54" s="186" t="s">
        <v>37</v>
      </c>
      <c r="V54" s="187">
        <v>20264100036013</v>
      </c>
      <c r="W54" s="37">
        <v>46129</v>
      </c>
      <c r="X54" s="55" t="s">
        <v>287</v>
      </c>
      <c r="Y54" s="55" t="s">
        <v>280</v>
      </c>
      <c r="Z54" s="37">
        <v>46100</v>
      </c>
      <c r="AA54" s="37">
        <v>46125</v>
      </c>
      <c r="AB54" s="38">
        <f>NETWORKDAYS(Calidad[[#This Row],[Inicio de verificación de Calidad]],Calidad[[#This Row],[Fin de verificación de Calidad]],Festivos!$C$4:$C$21)</f>
        <v>15</v>
      </c>
      <c r="AC54" s="38"/>
      <c r="AD54" s="38"/>
      <c r="AE54" s="105"/>
      <c r="AF54" s="105"/>
    </row>
    <row r="55" spans="1:32" ht="12" customHeight="1" x14ac:dyDescent="0.25">
      <c r="A55" s="66" t="s">
        <v>283</v>
      </c>
      <c r="B55" s="67">
        <v>88</v>
      </c>
      <c r="C55" s="34" t="s">
        <v>299</v>
      </c>
      <c r="D55" s="35" t="s">
        <v>314</v>
      </c>
      <c r="E55" s="40" t="s">
        <v>315</v>
      </c>
      <c r="F55" s="64">
        <v>20264200021843</v>
      </c>
      <c r="G55" s="37">
        <v>46098</v>
      </c>
      <c r="H55" s="34" t="s">
        <v>65</v>
      </c>
      <c r="I55" s="35" t="s">
        <v>288</v>
      </c>
      <c r="J55" s="181">
        <v>1</v>
      </c>
      <c r="K55" s="182">
        <v>1</v>
      </c>
      <c r="L55" s="183">
        <f t="shared" si="3"/>
        <v>1</v>
      </c>
      <c r="M55" s="182">
        <v>1</v>
      </c>
      <c r="N55" s="54">
        <v>0</v>
      </c>
      <c r="O55" s="54">
        <v>0</v>
      </c>
      <c r="P55" s="54">
        <v>0</v>
      </c>
      <c r="Q55" s="184">
        <v>92090</v>
      </c>
      <c r="R55" s="185">
        <v>0.94569999999999999</v>
      </c>
      <c r="S55" s="185" t="s">
        <v>9</v>
      </c>
      <c r="T55" s="186" t="s">
        <v>57</v>
      </c>
      <c r="U55" s="186" t="s">
        <v>37</v>
      </c>
      <c r="V55" s="187">
        <v>20264100036013</v>
      </c>
      <c r="W55" s="37">
        <v>46129</v>
      </c>
      <c r="X55" s="55" t="s">
        <v>287</v>
      </c>
      <c r="Y55" s="55" t="s">
        <v>280</v>
      </c>
      <c r="Z55" s="37">
        <v>46100</v>
      </c>
      <c r="AA55" s="37">
        <v>46125</v>
      </c>
      <c r="AB55" s="38">
        <f>NETWORKDAYS(Calidad[[#This Row],[Inicio de verificación de Calidad]],Calidad[[#This Row],[Fin de verificación de Calidad]],Festivos!$C$4:$C$21)</f>
        <v>15</v>
      </c>
      <c r="AC55" s="38"/>
      <c r="AD55" s="38"/>
      <c r="AE55" s="105"/>
      <c r="AF55" s="105"/>
    </row>
    <row r="56" spans="1:32" ht="12" customHeight="1" x14ac:dyDescent="0.25">
      <c r="A56" s="66" t="s">
        <v>283</v>
      </c>
      <c r="B56" s="67">
        <v>88</v>
      </c>
      <c r="C56" s="34" t="s">
        <v>299</v>
      </c>
      <c r="D56" s="35" t="s">
        <v>314</v>
      </c>
      <c r="E56" s="40" t="s">
        <v>315</v>
      </c>
      <c r="F56" s="64">
        <v>20264200021843</v>
      </c>
      <c r="G56" s="37">
        <v>46098</v>
      </c>
      <c r="H56" s="34" t="s">
        <v>54</v>
      </c>
      <c r="I56" s="35" t="s">
        <v>221</v>
      </c>
      <c r="J56" s="181">
        <v>254</v>
      </c>
      <c r="K56" s="182">
        <v>50</v>
      </c>
      <c r="L56" s="183">
        <f t="shared" si="3"/>
        <v>0.19685039370078741</v>
      </c>
      <c r="M56" s="182">
        <v>181</v>
      </c>
      <c r="N56" s="54">
        <v>73</v>
      </c>
      <c r="O56" s="54">
        <v>0</v>
      </c>
      <c r="P56" s="54">
        <v>0</v>
      </c>
      <c r="Q56" s="184">
        <v>26677268</v>
      </c>
      <c r="R56" s="185">
        <v>0.9587</v>
      </c>
      <c r="S56" s="185" t="s">
        <v>9</v>
      </c>
      <c r="T56" s="186" t="s">
        <v>57</v>
      </c>
      <c r="U56" s="186" t="s">
        <v>37</v>
      </c>
      <c r="V56" s="187">
        <v>20264100036013</v>
      </c>
      <c r="W56" s="37">
        <v>46129</v>
      </c>
      <c r="X56" s="55" t="s">
        <v>287</v>
      </c>
      <c r="Y56" s="55" t="s">
        <v>280</v>
      </c>
      <c r="Z56" s="37">
        <v>46100</v>
      </c>
      <c r="AA56" s="37">
        <v>46125</v>
      </c>
      <c r="AB56" s="38">
        <f>NETWORKDAYS(Calidad[[#This Row],[Inicio de verificación de Calidad]],Calidad[[#This Row],[Fin de verificación de Calidad]],Festivos!$C$4:$C$21)</f>
        <v>15</v>
      </c>
      <c r="AC56" s="38"/>
      <c r="AD56" s="38"/>
      <c r="AE56" s="105"/>
      <c r="AF56" s="105"/>
    </row>
    <row r="57" spans="1:32" ht="12" customHeight="1" x14ac:dyDescent="0.25">
      <c r="A57" s="66" t="s">
        <v>283</v>
      </c>
      <c r="B57" s="67">
        <v>88</v>
      </c>
      <c r="C57" s="34" t="s">
        <v>299</v>
      </c>
      <c r="D57" s="35" t="s">
        <v>314</v>
      </c>
      <c r="E57" s="40" t="s">
        <v>315</v>
      </c>
      <c r="F57" s="64">
        <v>20264200021843</v>
      </c>
      <c r="G57" s="37">
        <v>46098</v>
      </c>
      <c r="H57" s="34" t="s">
        <v>54</v>
      </c>
      <c r="I57" s="35" t="s">
        <v>215</v>
      </c>
      <c r="J57" s="181">
        <v>4</v>
      </c>
      <c r="K57" s="182">
        <v>4</v>
      </c>
      <c r="L57" s="183">
        <f t="shared" si="3"/>
        <v>1</v>
      </c>
      <c r="M57" s="182">
        <v>4</v>
      </c>
      <c r="N57" s="54">
        <v>0</v>
      </c>
      <c r="O57" s="54">
        <v>0</v>
      </c>
      <c r="P57" s="54">
        <v>0</v>
      </c>
      <c r="Q57" s="184">
        <v>69693452</v>
      </c>
      <c r="R57" s="185">
        <v>0.9587</v>
      </c>
      <c r="S57" s="185" t="s">
        <v>9</v>
      </c>
      <c r="T57" s="186" t="s">
        <v>57</v>
      </c>
      <c r="U57" s="186" t="s">
        <v>37</v>
      </c>
      <c r="V57" s="187">
        <v>20264100036013</v>
      </c>
      <c r="W57" s="37">
        <v>46129</v>
      </c>
      <c r="X57" s="55" t="s">
        <v>287</v>
      </c>
      <c r="Y57" s="55" t="s">
        <v>280</v>
      </c>
      <c r="Z57" s="37">
        <v>46100</v>
      </c>
      <c r="AA57" s="37">
        <v>46125</v>
      </c>
      <c r="AB57" s="38">
        <f>NETWORKDAYS(Calidad[[#This Row],[Inicio de verificación de Calidad]],Calidad[[#This Row],[Fin de verificación de Calidad]],Festivos!$C$4:$C$21)</f>
        <v>15</v>
      </c>
      <c r="AC57" s="38"/>
      <c r="AD57" s="38"/>
      <c r="AE57" s="105"/>
      <c r="AF57" s="105"/>
    </row>
    <row r="58" spans="1:32" ht="12" customHeight="1" x14ac:dyDescent="0.25">
      <c r="A58" s="66" t="s">
        <v>283</v>
      </c>
      <c r="B58" s="67">
        <v>88</v>
      </c>
      <c r="C58" s="34" t="s">
        <v>299</v>
      </c>
      <c r="D58" s="35" t="s">
        <v>314</v>
      </c>
      <c r="E58" s="40" t="s">
        <v>315</v>
      </c>
      <c r="F58" s="64">
        <v>20264200021843</v>
      </c>
      <c r="G58" s="37">
        <v>46098</v>
      </c>
      <c r="H58" s="34" t="s">
        <v>54</v>
      </c>
      <c r="I58" s="35" t="s">
        <v>235</v>
      </c>
      <c r="J58" s="181">
        <v>3</v>
      </c>
      <c r="K58" s="182">
        <v>3</v>
      </c>
      <c r="L58" s="183">
        <f t="shared" si="3"/>
        <v>1</v>
      </c>
      <c r="M58" s="182">
        <v>2</v>
      </c>
      <c r="N58" s="54">
        <v>1</v>
      </c>
      <c r="O58" s="54">
        <v>0</v>
      </c>
      <c r="P58" s="54">
        <v>0</v>
      </c>
      <c r="Q58" s="184">
        <v>643716</v>
      </c>
      <c r="R58" s="185">
        <v>0.9587</v>
      </c>
      <c r="S58" s="185" t="s">
        <v>9</v>
      </c>
      <c r="T58" s="186" t="s">
        <v>57</v>
      </c>
      <c r="U58" s="186" t="s">
        <v>37</v>
      </c>
      <c r="V58" s="187">
        <v>20264100036013</v>
      </c>
      <c r="W58" s="37">
        <v>46129</v>
      </c>
      <c r="X58" s="55" t="s">
        <v>287</v>
      </c>
      <c r="Y58" s="55" t="s">
        <v>280</v>
      </c>
      <c r="Z58" s="37">
        <v>46100</v>
      </c>
      <c r="AA58" s="37">
        <v>46125</v>
      </c>
      <c r="AB58" s="38">
        <f>NETWORKDAYS(Calidad[[#This Row],[Inicio de verificación de Calidad]],Calidad[[#This Row],[Fin de verificación de Calidad]],Festivos!$C$4:$C$21)</f>
        <v>15</v>
      </c>
      <c r="AC58" s="38"/>
      <c r="AD58" s="38"/>
      <c r="AE58" s="105"/>
      <c r="AF58" s="105"/>
    </row>
    <row r="59" spans="1:32" ht="12" customHeight="1" x14ac:dyDescent="0.25">
      <c r="A59" s="66" t="s">
        <v>283</v>
      </c>
      <c r="B59" s="67">
        <v>88</v>
      </c>
      <c r="C59" s="34" t="s">
        <v>299</v>
      </c>
      <c r="D59" s="35" t="s">
        <v>314</v>
      </c>
      <c r="E59" s="40" t="s">
        <v>315</v>
      </c>
      <c r="F59" s="64">
        <v>20264200021843</v>
      </c>
      <c r="G59" s="37">
        <v>46098</v>
      </c>
      <c r="H59" s="34" t="s">
        <v>54</v>
      </c>
      <c r="I59" s="35" t="s">
        <v>216</v>
      </c>
      <c r="J59" s="181">
        <v>11</v>
      </c>
      <c r="K59" s="182">
        <v>11</v>
      </c>
      <c r="L59" s="183">
        <f t="shared" si="3"/>
        <v>1</v>
      </c>
      <c r="M59" s="182">
        <v>11</v>
      </c>
      <c r="N59" s="54">
        <v>0</v>
      </c>
      <c r="O59" s="54">
        <v>0</v>
      </c>
      <c r="P59" s="54">
        <v>0</v>
      </c>
      <c r="Q59" s="184">
        <v>798000</v>
      </c>
      <c r="R59" s="185">
        <v>0.9587</v>
      </c>
      <c r="S59" s="185" t="s">
        <v>9</v>
      </c>
      <c r="T59" s="186" t="s">
        <v>57</v>
      </c>
      <c r="U59" s="186" t="s">
        <v>37</v>
      </c>
      <c r="V59" s="187">
        <v>20264100036013</v>
      </c>
      <c r="W59" s="37">
        <v>46129</v>
      </c>
      <c r="X59" s="55" t="s">
        <v>287</v>
      </c>
      <c r="Y59" s="55" t="s">
        <v>280</v>
      </c>
      <c r="Z59" s="37">
        <v>46100</v>
      </c>
      <c r="AA59" s="37">
        <v>46125</v>
      </c>
      <c r="AB59" s="38">
        <f>NETWORKDAYS(Calidad[[#This Row],[Inicio de verificación de Calidad]],Calidad[[#This Row],[Fin de verificación de Calidad]],Festivos!$C$4:$C$21)</f>
        <v>15</v>
      </c>
      <c r="AC59" s="38"/>
      <c r="AD59" s="38"/>
      <c r="AE59" s="105"/>
      <c r="AF59" s="105"/>
    </row>
    <row r="60" spans="1:32" ht="12" customHeight="1" x14ac:dyDescent="0.25">
      <c r="A60" s="66" t="s">
        <v>283</v>
      </c>
      <c r="B60" s="67">
        <v>88</v>
      </c>
      <c r="C60" s="34" t="s">
        <v>299</v>
      </c>
      <c r="D60" s="35" t="s">
        <v>314</v>
      </c>
      <c r="E60" s="40" t="s">
        <v>315</v>
      </c>
      <c r="F60" s="64">
        <v>20264200021843</v>
      </c>
      <c r="G60" s="37">
        <v>46098</v>
      </c>
      <c r="H60" s="34" t="s">
        <v>54</v>
      </c>
      <c r="I60" s="35" t="s">
        <v>288</v>
      </c>
      <c r="J60" s="181">
        <v>2</v>
      </c>
      <c r="K60" s="182">
        <v>2</v>
      </c>
      <c r="L60" s="183">
        <f t="shared" si="3"/>
        <v>1</v>
      </c>
      <c r="M60" s="182">
        <v>2</v>
      </c>
      <c r="N60" s="54">
        <v>0</v>
      </c>
      <c r="O60" s="54">
        <v>0</v>
      </c>
      <c r="P60" s="54">
        <v>0</v>
      </c>
      <c r="Q60" s="184">
        <v>220624</v>
      </c>
      <c r="R60" s="185">
        <v>0.9587</v>
      </c>
      <c r="S60" s="185" t="s">
        <v>9</v>
      </c>
      <c r="T60" s="186" t="s">
        <v>57</v>
      </c>
      <c r="U60" s="186" t="s">
        <v>37</v>
      </c>
      <c r="V60" s="187">
        <v>20264100036013</v>
      </c>
      <c r="W60" s="37">
        <v>46129</v>
      </c>
      <c r="X60" s="55" t="s">
        <v>287</v>
      </c>
      <c r="Y60" s="55" t="s">
        <v>280</v>
      </c>
      <c r="Z60" s="37">
        <v>46100</v>
      </c>
      <c r="AA60" s="37">
        <v>46125</v>
      </c>
      <c r="AB60" s="38">
        <f>NETWORKDAYS(Calidad[[#This Row],[Inicio de verificación de Calidad]],Calidad[[#This Row],[Fin de verificación de Calidad]],Festivos!$C$4:$C$21)</f>
        <v>15</v>
      </c>
      <c r="AC60" s="38"/>
      <c r="AD60" s="38"/>
      <c r="AE60" s="105"/>
      <c r="AF60" s="105"/>
    </row>
    <row r="61" spans="1:32" ht="12" customHeight="1" x14ac:dyDescent="0.25">
      <c r="A61" s="66" t="s">
        <v>283</v>
      </c>
      <c r="B61" s="67">
        <v>88</v>
      </c>
      <c r="C61" s="34" t="s">
        <v>299</v>
      </c>
      <c r="D61" s="35" t="s">
        <v>314</v>
      </c>
      <c r="E61" s="40" t="s">
        <v>315</v>
      </c>
      <c r="F61" s="64">
        <v>20264200021843</v>
      </c>
      <c r="G61" s="37">
        <v>46098</v>
      </c>
      <c r="H61" s="34" t="s">
        <v>77</v>
      </c>
      <c r="I61" s="35" t="s">
        <v>221</v>
      </c>
      <c r="J61" s="181">
        <v>255</v>
      </c>
      <c r="K61" s="182">
        <v>51</v>
      </c>
      <c r="L61" s="183">
        <f t="shared" si="3"/>
        <v>0.2</v>
      </c>
      <c r="M61" s="182">
        <v>189</v>
      </c>
      <c r="N61" s="54">
        <v>66</v>
      </c>
      <c r="O61" s="54">
        <v>0</v>
      </c>
      <c r="P61" s="54">
        <v>0</v>
      </c>
      <c r="Q61" s="184">
        <v>31043655</v>
      </c>
      <c r="R61" s="185">
        <v>0.97240000000000004</v>
      </c>
      <c r="S61" s="185" t="s">
        <v>9</v>
      </c>
      <c r="T61" s="186" t="s">
        <v>57</v>
      </c>
      <c r="U61" s="186" t="s">
        <v>37</v>
      </c>
      <c r="V61" s="187">
        <v>20264100036013</v>
      </c>
      <c r="W61" s="37">
        <v>46129</v>
      </c>
      <c r="X61" s="55" t="s">
        <v>287</v>
      </c>
      <c r="Y61" s="55" t="s">
        <v>280</v>
      </c>
      <c r="Z61" s="37">
        <v>46100</v>
      </c>
      <c r="AA61" s="37">
        <v>46125</v>
      </c>
      <c r="AB61" s="38">
        <f>NETWORKDAYS(Calidad[[#This Row],[Inicio de verificación de Calidad]],Calidad[[#This Row],[Fin de verificación de Calidad]],Festivos!$C$4:$C$21)</f>
        <v>15</v>
      </c>
      <c r="AC61" s="38"/>
      <c r="AD61" s="38"/>
      <c r="AE61" s="105"/>
      <c r="AF61" s="105"/>
    </row>
    <row r="62" spans="1:32" ht="12" customHeight="1" x14ac:dyDescent="0.25">
      <c r="A62" s="66" t="s">
        <v>283</v>
      </c>
      <c r="B62" s="67">
        <v>88</v>
      </c>
      <c r="C62" s="34" t="s">
        <v>299</v>
      </c>
      <c r="D62" s="35" t="s">
        <v>314</v>
      </c>
      <c r="E62" s="40" t="s">
        <v>315</v>
      </c>
      <c r="F62" s="64">
        <v>20264200021843</v>
      </c>
      <c r="G62" s="37">
        <v>46098</v>
      </c>
      <c r="H62" s="34" t="s">
        <v>77</v>
      </c>
      <c r="I62" s="35" t="s">
        <v>215</v>
      </c>
      <c r="J62" s="181">
        <v>5</v>
      </c>
      <c r="K62" s="182">
        <v>5</v>
      </c>
      <c r="L62" s="183">
        <f t="shared" si="3"/>
        <v>1</v>
      </c>
      <c r="M62" s="182">
        <v>4</v>
      </c>
      <c r="N62" s="54">
        <v>1</v>
      </c>
      <c r="O62" s="54">
        <v>0</v>
      </c>
      <c r="P62" s="54">
        <v>0</v>
      </c>
      <c r="Q62" s="184">
        <v>5372821.5999999996</v>
      </c>
      <c r="R62" s="185">
        <v>0.97240000000000004</v>
      </c>
      <c r="S62" s="185" t="s">
        <v>9</v>
      </c>
      <c r="T62" s="186" t="s">
        <v>57</v>
      </c>
      <c r="U62" s="186" t="s">
        <v>37</v>
      </c>
      <c r="V62" s="187">
        <v>20264100036013</v>
      </c>
      <c r="W62" s="37">
        <v>46129</v>
      </c>
      <c r="X62" s="55" t="s">
        <v>287</v>
      </c>
      <c r="Y62" s="55" t="s">
        <v>280</v>
      </c>
      <c r="Z62" s="37">
        <v>46100</v>
      </c>
      <c r="AA62" s="37">
        <v>46125</v>
      </c>
      <c r="AB62" s="38">
        <f>NETWORKDAYS(Calidad[[#This Row],[Inicio de verificación de Calidad]],Calidad[[#This Row],[Fin de verificación de Calidad]],Festivos!$C$4:$C$21)</f>
        <v>15</v>
      </c>
      <c r="AC62" s="38"/>
      <c r="AD62" s="38"/>
      <c r="AE62" s="105"/>
      <c r="AF62" s="105"/>
    </row>
    <row r="63" spans="1:32" ht="12" customHeight="1" x14ac:dyDescent="0.25">
      <c r="A63" s="66" t="s">
        <v>283</v>
      </c>
      <c r="B63" s="67">
        <v>88</v>
      </c>
      <c r="C63" s="34" t="s">
        <v>299</v>
      </c>
      <c r="D63" s="35" t="s">
        <v>314</v>
      </c>
      <c r="E63" s="40" t="s">
        <v>315</v>
      </c>
      <c r="F63" s="64">
        <v>20264200021843</v>
      </c>
      <c r="G63" s="37">
        <v>46098</v>
      </c>
      <c r="H63" s="34" t="s">
        <v>77</v>
      </c>
      <c r="I63" s="35" t="s">
        <v>235</v>
      </c>
      <c r="J63" s="181">
        <v>1</v>
      </c>
      <c r="K63" s="182">
        <v>1</v>
      </c>
      <c r="L63" s="183">
        <f t="shared" si="3"/>
        <v>1</v>
      </c>
      <c r="M63" s="182">
        <v>1</v>
      </c>
      <c r="N63" s="54">
        <v>0</v>
      </c>
      <c r="O63" s="54">
        <v>0</v>
      </c>
      <c r="P63" s="54">
        <v>0</v>
      </c>
      <c r="Q63" s="184">
        <v>6640540</v>
      </c>
      <c r="R63" s="185">
        <v>0.97240000000000004</v>
      </c>
      <c r="S63" s="185" t="s">
        <v>9</v>
      </c>
      <c r="T63" s="186" t="s">
        <v>57</v>
      </c>
      <c r="U63" s="186" t="s">
        <v>37</v>
      </c>
      <c r="V63" s="187">
        <v>20264100036013</v>
      </c>
      <c r="W63" s="37">
        <v>46129</v>
      </c>
      <c r="X63" s="55" t="s">
        <v>287</v>
      </c>
      <c r="Y63" s="55" t="s">
        <v>280</v>
      </c>
      <c r="Z63" s="37">
        <v>46100</v>
      </c>
      <c r="AA63" s="37">
        <v>46125</v>
      </c>
      <c r="AB63" s="38">
        <f>NETWORKDAYS(Calidad[[#This Row],[Inicio de verificación de Calidad]],Calidad[[#This Row],[Fin de verificación de Calidad]],Festivos!$C$4:$C$21)</f>
        <v>15</v>
      </c>
      <c r="AC63" s="38"/>
      <c r="AD63" s="38"/>
      <c r="AE63" s="105"/>
      <c r="AF63" s="105"/>
    </row>
    <row r="64" spans="1:32" ht="12" customHeight="1" x14ac:dyDescent="0.25">
      <c r="A64" s="66" t="s">
        <v>283</v>
      </c>
      <c r="B64" s="67">
        <v>88</v>
      </c>
      <c r="C64" s="34" t="s">
        <v>299</v>
      </c>
      <c r="D64" s="35" t="s">
        <v>314</v>
      </c>
      <c r="E64" s="40" t="s">
        <v>315</v>
      </c>
      <c r="F64" s="64">
        <v>20264200021843</v>
      </c>
      <c r="G64" s="37">
        <v>46098</v>
      </c>
      <c r="H64" s="34" t="s">
        <v>77</v>
      </c>
      <c r="I64" s="35" t="s">
        <v>216</v>
      </c>
      <c r="J64" s="181">
        <v>12</v>
      </c>
      <c r="K64" s="182">
        <v>12</v>
      </c>
      <c r="L64" s="183">
        <f t="shared" si="3"/>
        <v>1</v>
      </c>
      <c r="M64" s="182">
        <v>12</v>
      </c>
      <c r="N64" s="54">
        <v>0</v>
      </c>
      <c r="O64" s="54">
        <v>0</v>
      </c>
      <c r="P64" s="54">
        <v>0</v>
      </c>
      <c r="Q64" s="184">
        <v>1720000</v>
      </c>
      <c r="R64" s="185">
        <v>0.97240000000000004</v>
      </c>
      <c r="S64" s="185" t="s">
        <v>9</v>
      </c>
      <c r="T64" s="186" t="s">
        <v>57</v>
      </c>
      <c r="U64" s="186" t="s">
        <v>37</v>
      </c>
      <c r="V64" s="187">
        <v>20264100036013</v>
      </c>
      <c r="W64" s="37">
        <v>46129</v>
      </c>
      <c r="X64" s="55" t="s">
        <v>287</v>
      </c>
      <c r="Y64" s="55" t="s">
        <v>280</v>
      </c>
      <c r="Z64" s="37">
        <v>46100</v>
      </c>
      <c r="AA64" s="37">
        <v>46125</v>
      </c>
      <c r="AB64" s="38">
        <f>NETWORKDAYS(Calidad[[#This Row],[Inicio de verificación de Calidad]],Calidad[[#This Row],[Fin de verificación de Calidad]],Festivos!$C$4:$C$21)</f>
        <v>15</v>
      </c>
      <c r="AC64" s="38"/>
      <c r="AD64" s="38"/>
      <c r="AE64" s="105"/>
      <c r="AF64" s="105"/>
    </row>
    <row r="65" spans="1:32" ht="12" customHeight="1" x14ac:dyDescent="0.25">
      <c r="A65" s="66" t="s">
        <v>283</v>
      </c>
      <c r="B65" s="67">
        <v>88</v>
      </c>
      <c r="C65" s="34" t="s">
        <v>299</v>
      </c>
      <c r="D65" s="35" t="s">
        <v>314</v>
      </c>
      <c r="E65" s="40" t="s">
        <v>315</v>
      </c>
      <c r="F65" s="64">
        <v>20264200021843</v>
      </c>
      <c r="G65" s="37">
        <v>46098</v>
      </c>
      <c r="H65" s="34" t="s">
        <v>77</v>
      </c>
      <c r="I65" s="35" t="s">
        <v>288</v>
      </c>
      <c r="J65" s="181">
        <v>2</v>
      </c>
      <c r="K65" s="182">
        <v>2</v>
      </c>
      <c r="L65" s="183">
        <f t="shared" si="3"/>
        <v>1</v>
      </c>
      <c r="M65" s="182">
        <v>2</v>
      </c>
      <c r="N65" s="54">
        <v>0</v>
      </c>
      <c r="O65" s="54">
        <v>0</v>
      </c>
      <c r="P65" s="54">
        <v>0</v>
      </c>
      <c r="Q65" s="184">
        <v>2574241</v>
      </c>
      <c r="R65" s="185">
        <v>0.97240000000000004</v>
      </c>
      <c r="S65" s="185" t="s">
        <v>9</v>
      </c>
      <c r="T65" s="186" t="s">
        <v>57</v>
      </c>
      <c r="U65" s="186" t="s">
        <v>37</v>
      </c>
      <c r="V65" s="187">
        <v>20264100036013</v>
      </c>
      <c r="W65" s="37">
        <v>46129</v>
      </c>
      <c r="X65" s="55" t="s">
        <v>287</v>
      </c>
      <c r="Y65" s="55" t="s">
        <v>280</v>
      </c>
      <c r="Z65" s="37">
        <v>46100</v>
      </c>
      <c r="AA65" s="37">
        <v>46125</v>
      </c>
      <c r="AB65" s="38">
        <f>NETWORKDAYS(Calidad[[#This Row],[Inicio de verificación de Calidad]],Calidad[[#This Row],[Fin de verificación de Calidad]],Festivos!$C$4:$C$21)</f>
        <v>15</v>
      </c>
      <c r="AC65" s="38"/>
      <c r="AD65" s="38"/>
      <c r="AE65" s="105"/>
      <c r="AF65" s="105"/>
    </row>
    <row r="66" spans="1:32" ht="12" customHeight="1" x14ac:dyDescent="0.25">
      <c r="A66" s="66" t="s">
        <v>283</v>
      </c>
      <c r="B66" s="67">
        <v>88</v>
      </c>
      <c r="C66" s="34" t="s">
        <v>299</v>
      </c>
      <c r="D66" s="35" t="s">
        <v>314</v>
      </c>
      <c r="E66" s="40" t="s">
        <v>315</v>
      </c>
      <c r="F66" s="64">
        <v>20264200021843</v>
      </c>
      <c r="G66" s="37">
        <v>46098</v>
      </c>
      <c r="H66" s="34" t="s">
        <v>292</v>
      </c>
      <c r="I66" s="35" t="s">
        <v>221</v>
      </c>
      <c r="J66" s="181">
        <v>259</v>
      </c>
      <c r="K66" s="182">
        <v>57</v>
      </c>
      <c r="L66" s="183">
        <f t="shared" si="3"/>
        <v>0.22007722007722008</v>
      </c>
      <c r="M66" s="182">
        <v>197</v>
      </c>
      <c r="N66" s="54">
        <v>62</v>
      </c>
      <c r="O66" s="54">
        <v>0</v>
      </c>
      <c r="P66" s="54">
        <v>0</v>
      </c>
      <c r="Q66" s="184">
        <v>32367586</v>
      </c>
      <c r="R66" s="185">
        <v>0.99119999999999997</v>
      </c>
      <c r="S66" s="185" t="s">
        <v>9</v>
      </c>
      <c r="T66" s="186" t="s">
        <v>57</v>
      </c>
      <c r="U66" s="186" t="s">
        <v>37</v>
      </c>
      <c r="V66" s="187">
        <v>20264100036013</v>
      </c>
      <c r="W66" s="37">
        <v>46129</v>
      </c>
      <c r="X66" s="55" t="s">
        <v>287</v>
      </c>
      <c r="Y66" s="55" t="s">
        <v>280</v>
      </c>
      <c r="Z66" s="37">
        <v>46100</v>
      </c>
      <c r="AA66" s="37">
        <v>46125</v>
      </c>
      <c r="AB66" s="38">
        <f>NETWORKDAYS(Calidad[[#This Row],[Inicio de verificación de Calidad]],Calidad[[#This Row],[Fin de verificación de Calidad]],Festivos!$C$4:$C$21)</f>
        <v>15</v>
      </c>
      <c r="AC66" s="38"/>
      <c r="AD66" s="38"/>
      <c r="AE66" s="105"/>
      <c r="AF66" s="105"/>
    </row>
    <row r="67" spans="1:32" ht="12" customHeight="1" x14ac:dyDescent="0.25">
      <c r="A67" s="66" t="s">
        <v>283</v>
      </c>
      <c r="B67" s="67">
        <v>88</v>
      </c>
      <c r="C67" s="34" t="s">
        <v>299</v>
      </c>
      <c r="D67" s="35" t="s">
        <v>314</v>
      </c>
      <c r="E67" s="40" t="s">
        <v>315</v>
      </c>
      <c r="F67" s="64">
        <v>20264200021843</v>
      </c>
      <c r="G67" s="37">
        <v>46098</v>
      </c>
      <c r="H67" s="34" t="s">
        <v>292</v>
      </c>
      <c r="I67" s="35" t="s">
        <v>215</v>
      </c>
      <c r="J67" s="181">
        <v>3</v>
      </c>
      <c r="K67" s="182">
        <v>3</v>
      </c>
      <c r="L67" s="183">
        <f t="shared" si="3"/>
        <v>1</v>
      </c>
      <c r="M67" s="182">
        <v>2</v>
      </c>
      <c r="N67" s="54">
        <v>1</v>
      </c>
      <c r="O67" s="54">
        <v>0</v>
      </c>
      <c r="P67" s="54">
        <v>0</v>
      </c>
      <c r="Q67" s="184">
        <v>23857064</v>
      </c>
      <c r="R67" s="185">
        <v>0.99119999999999997</v>
      </c>
      <c r="S67" s="185" t="s">
        <v>9</v>
      </c>
      <c r="T67" s="186" t="s">
        <v>57</v>
      </c>
      <c r="U67" s="186" t="s">
        <v>37</v>
      </c>
      <c r="V67" s="187">
        <v>20264100036013</v>
      </c>
      <c r="W67" s="37">
        <v>46129</v>
      </c>
      <c r="X67" s="55" t="s">
        <v>287</v>
      </c>
      <c r="Y67" s="55" t="s">
        <v>280</v>
      </c>
      <c r="Z67" s="37">
        <v>46100</v>
      </c>
      <c r="AA67" s="37">
        <v>46125</v>
      </c>
      <c r="AB67" s="38">
        <f>NETWORKDAYS(Calidad[[#This Row],[Inicio de verificación de Calidad]],Calidad[[#This Row],[Fin de verificación de Calidad]],Festivos!$C$4:$C$21)</f>
        <v>15</v>
      </c>
      <c r="AC67" s="38"/>
      <c r="AD67" s="38"/>
      <c r="AE67" s="105"/>
      <c r="AF67" s="105"/>
    </row>
    <row r="68" spans="1:32" ht="12" customHeight="1" x14ac:dyDescent="0.25">
      <c r="A68" s="66" t="s">
        <v>283</v>
      </c>
      <c r="B68" s="67">
        <v>88</v>
      </c>
      <c r="C68" s="34" t="s">
        <v>299</v>
      </c>
      <c r="D68" s="35" t="s">
        <v>314</v>
      </c>
      <c r="E68" s="40" t="s">
        <v>315</v>
      </c>
      <c r="F68" s="64">
        <v>20264200021843</v>
      </c>
      <c r="G68" s="37">
        <v>46098</v>
      </c>
      <c r="H68" s="34" t="s">
        <v>292</v>
      </c>
      <c r="I68" s="35" t="s">
        <v>235</v>
      </c>
      <c r="J68" s="181">
        <v>1</v>
      </c>
      <c r="K68" s="182">
        <v>1</v>
      </c>
      <c r="L68" s="183">
        <f t="shared" si="3"/>
        <v>1</v>
      </c>
      <c r="M68" s="182">
        <v>1</v>
      </c>
      <c r="N68" s="54">
        <v>0</v>
      </c>
      <c r="O68" s="54">
        <v>0</v>
      </c>
      <c r="P68" s="54">
        <v>0</v>
      </c>
      <c r="Q68" s="184">
        <v>6640540</v>
      </c>
      <c r="R68" s="185">
        <v>0.99119999999999997</v>
      </c>
      <c r="S68" s="185" t="s">
        <v>9</v>
      </c>
      <c r="T68" s="186" t="s">
        <v>57</v>
      </c>
      <c r="U68" s="186" t="s">
        <v>37</v>
      </c>
      <c r="V68" s="187">
        <v>20264100036013</v>
      </c>
      <c r="W68" s="37">
        <v>46129</v>
      </c>
      <c r="X68" s="55" t="s">
        <v>287</v>
      </c>
      <c r="Y68" s="55" t="s">
        <v>280</v>
      </c>
      <c r="Z68" s="37">
        <v>46100</v>
      </c>
      <c r="AA68" s="37">
        <v>46125</v>
      </c>
      <c r="AB68" s="38">
        <f>NETWORKDAYS(Calidad[[#This Row],[Inicio de verificación de Calidad]],Calidad[[#This Row],[Fin de verificación de Calidad]],Festivos!$C$4:$C$21)</f>
        <v>15</v>
      </c>
      <c r="AC68" s="38"/>
      <c r="AD68" s="38"/>
      <c r="AE68" s="105"/>
      <c r="AF68" s="105"/>
    </row>
    <row r="69" spans="1:32" ht="12" customHeight="1" x14ac:dyDescent="0.25">
      <c r="A69" s="66" t="s">
        <v>283</v>
      </c>
      <c r="B69" s="67">
        <v>88</v>
      </c>
      <c r="C69" s="34" t="s">
        <v>299</v>
      </c>
      <c r="D69" s="35" t="s">
        <v>314</v>
      </c>
      <c r="E69" s="40" t="s">
        <v>315</v>
      </c>
      <c r="F69" s="64">
        <v>20264200021843</v>
      </c>
      <c r="G69" s="37">
        <v>46098</v>
      </c>
      <c r="H69" s="34" t="s">
        <v>292</v>
      </c>
      <c r="I69" s="35" t="s">
        <v>216</v>
      </c>
      <c r="J69" s="181">
        <v>11</v>
      </c>
      <c r="K69" s="182">
        <v>11</v>
      </c>
      <c r="L69" s="183">
        <f t="shared" si="3"/>
        <v>1</v>
      </c>
      <c r="M69" s="182">
        <v>11</v>
      </c>
      <c r="N69" s="54">
        <v>0</v>
      </c>
      <c r="O69" s="54">
        <v>0</v>
      </c>
      <c r="P69" s="54">
        <v>0</v>
      </c>
      <c r="Q69" s="184">
        <v>1652000</v>
      </c>
      <c r="R69" s="185">
        <v>0.99119999999999997</v>
      </c>
      <c r="S69" s="185" t="s">
        <v>9</v>
      </c>
      <c r="T69" s="186" t="s">
        <v>57</v>
      </c>
      <c r="U69" s="186" t="s">
        <v>37</v>
      </c>
      <c r="V69" s="187">
        <v>20264100036013</v>
      </c>
      <c r="W69" s="37">
        <v>46129</v>
      </c>
      <c r="X69" s="55" t="s">
        <v>287</v>
      </c>
      <c r="Y69" s="55" t="s">
        <v>280</v>
      </c>
      <c r="Z69" s="37">
        <v>46100</v>
      </c>
      <c r="AA69" s="37">
        <v>46125</v>
      </c>
      <c r="AB69" s="38">
        <f>NETWORKDAYS(Calidad[[#This Row],[Inicio de verificación de Calidad]],Calidad[[#This Row],[Fin de verificación de Calidad]],Festivos!$C$4:$C$21)</f>
        <v>15</v>
      </c>
      <c r="AC69" s="38"/>
      <c r="AD69" s="38"/>
      <c r="AE69" s="105"/>
      <c r="AF69" s="105"/>
    </row>
    <row r="70" spans="1:32" ht="12" customHeight="1" x14ac:dyDescent="0.25">
      <c r="A70" s="66" t="s">
        <v>283</v>
      </c>
      <c r="B70" s="67">
        <v>88</v>
      </c>
      <c r="C70" s="34" t="s">
        <v>299</v>
      </c>
      <c r="D70" s="35" t="s">
        <v>314</v>
      </c>
      <c r="E70" s="40" t="s">
        <v>315</v>
      </c>
      <c r="F70" s="64">
        <v>20264200021843</v>
      </c>
      <c r="G70" s="37">
        <v>46098</v>
      </c>
      <c r="H70" s="34" t="s">
        <v>292</v>
      </c>
      <c r="I70" s="35" t="s">
        <v>288</v>
      </c>
      <c r="J70" s="181">
        <v>1</v>
      </c>
      <c r="K70" s="182">
        <v>1</v>
      </c>
      <c r="L70" s="183">
        <f t="shared" si="3"/>
        <v>1</v>
      </c>
      <c r="M70" s="182">
        <v>1</v>
      </c>
      <c r="N70" s="54">
        <v>0</v>
      </c>
      <c r="O70" s="54">
        <v>0</v>
      </c>
      <c r="P70" s="54">
        <v>0</v>
      </c>
      <c r="Q70" s="184">
        <v>123624</v>
      </c>
      <c r="R70" s="185">
        <v>0.99119999999999997</v>
      </c>
      <c r="S70" s="185" t="s">
        <v>9</v>
      </c>
      <c r="T70" s="186" t="s">
        <v>57</v>
      </c>
      <c r="U70" s="186" t="s">
        <v>37</v>
      </c>
      <c r="V70" s="187">
        <v>20264100036013</v>
      </c>
      <c r="W70" s="37">
        <v>46129</v>
      </c>
      <c r="X70" s="55" t="s">
        <v>287</v>
      </c>
      <c r="Y70" s="55" t="s">
        <v>280</v>
      </c>
      <c r="Z70" s="37">
        <v>46100</v>
      </c>
      <c r="AA70" s="37">
        <v>46125</v>
      </c>
      <c r="AB70" s="38">
        <f>NETWORKDAYS(Calidad[[#This Row],[Inicio de verificación de Calidad]],Calidad[[#This Row],[Fin de verificación de Calidad]],Festivos!$C$4:$C$21)</f>
        <v>15</v>
      </c>
      <c r="AC70" s="38"/>
      <c r="AD70" s="38"/>
      <c r="AE70" s="105"/>
      <c r="AF70" s="105"/>
    </row>
    <row r="71" spans="1:32" ht="12" customHeight="1" x14ac:dyDescent="0.25">
      <c r="A71" s="66" t="s">
        <v>283</v>
      </c>
      <c r="B71" s="67">
        <v>88</v>
      </c>
      <c r="C71" s="34" t="s">
        <v>299</v>
      </c>
      <c r="D71" s="35" t="s">
        <v>314</v>
      </c>
      <c r="E71" s="40" t="s">
        <v>315</v>
      </c>
      <c r="F71" s="64">
        <v>20264200021843</v>
      </c>
      <c r="G71" s="37">
        <v>46098</v>
      </c>
      <c r="H71" s="34" t="s">
        <v>80</v>
      </c>
      <c r="I71" s="35" t="s">
        <v>289</v>
      </c>
      <c r="J71" s="181">
        <v>0</v>
      </c>
      <c r="K71" s="182">
        <v>0</v>
      </c>
      <c r="L71" s="183" t="s">
        <v>9</v>
      </c>
      <c r="M71" s="182">
        <v>0</v>
      </c>
      <c r="N71" s="54">
        <v>0</v>
      </c>
      <c r="O71" s="54">
        <v>0</v>
      </c>
      <c r="P71" s="54">
        <v>0</v>
      </c>
      <c r="Q71" s="184">
        <v>0</v>
      </c>
      <c r="R71" s="185">
        <v>0.95</v>
      </c>
      <c r="S71" s="185">
        <v>0.4</v>
      </c>
      <c r="T71" s="186" t="s">
        <v>57</v>
      </c>
      <c r="U71" s="186" t="s">
        <v>37</v>
      </c>
      <c r="V71" s="187">
        <v>20264100036013</v>
      </c>
      <c r="W71" s="37">
        <v>46129</v>
      </c>
      <c r="X71" s="55" t="s">
        <v>287</v>
      </c>
      <c r="Y71" s="55" t="s">
        <v>280</v>
      </c>
      <c r="Z71" s="37">
        <v>46100</v>
      </c>
      <c r="AA71" s="37">
        <v>46125</v>
      </c>
      <c r="AB71" s="38">
        <f>NETWORKDAYS(Calidad[[#This Row],[Inicio de verificación de Calidad]],Calidad[[#This Row],[Fin de verificación de Calidad]],Festivos!$C$4:$C$21)</f>
        <v>15</v>
      </c>
      <c r="AC71" s="38"/>
      <c r="AD71" s="38"/>
      <c r="AE71" s="105"/>
      <c r="AF71" s="105"/>
    </row>
    <row r="72" spans="1:32" ht="12" customHeight="1" x14ac:dyDescent="0.25">
      <c r="A72" s="66" t="s">
        <v>283</v>
      </c>
      <c r="B72" s="67">
        <v>89</v>
      </c>
      <c r="C72" s="34" t="s">
        <v>284</v>
      </c>
      <c r="D72" s="35" t="s">
        <v>316</v>
      </c>
      <c r="E72" s="40">
        <v>20264200028841</v>
      </c>
      <c r="F72" s="64">
        <v>20264200022553</v>
      </c>
      <c r="G72" s="37">
        <v>46127</v>
      </c>
      <c r="H72" s="34" t="s">
        <v>80</v>
      </c>
      <c r="I72" s="35" t="s">
        <v>225</v>
      </c>
      <c r="J72" s="181">
        <v>54</v>
      </c>
      <c r="K72" s="182">
        <v>54</v>
      </c>
      <c r="L72" s="183">
        <f>IFERROR(K72/J72,"-")</f>
        <v>1</v>
      </c>
      <c r="M72" s="182">
        <v>44</v>
      </c>
      <c r="N72" s="54">
        <v>0</v>
      </c>
      <c r="O72" s="54">
        <v>0</v>
      </c>
      <c r="P72" s="54">
        <v>10</v>
      </c>
      <c r="Q72" s="184">
        <v>7522400</v>
      </c>
      <c r="R72" s="185">
        <v>0.95399999999999996</v>
      </c>
      <c r="S72" s="185">
        <v>0.8</v>
      </c>
      <c r="T72" s="186" t="s">
        <v>49</v>
      </c>
      <c r="U72" s="186" t="s">
        <v>37</v>
      </c>
      <c r="V72" s="187">
        <v>20264100040783</v>
      </c>
      <c r="W72" s="37">
        <v>46146</v>
      </c>
      <c r="X72" s="55" t="s">
        <v>287</v>
      </c>
      <c r="Y72" s="55" t="s">
        <v>280</v>
      </c>
      <c r="Z72" s="37">
        <v>46134</v>
      </c>
      <c r="AA72" s="37">
        <v>46135</v>
      </c>
      <c r="AB72" s="38">
        <f>NETWORKDAYS(Calidad[[#This Row],[Inicio de verificación de Calidad]],Calidad[[#This Row],[Fin de verificación de Calidad]],Festivos!$C$4:$C$21)</f>
        <v>2</v>
      </c>
      <c r="AC72" s="38"/>
      <c r="AD72" s="38"/>
      <c r="AE72" s="105"/>
      <c r="AF72" s="105"/>
    </row>
    <row r="73" spans="1:32" ht="12" customHeight="1" x14ac:dyDescent="0.25">
      <c r="A73" s="66" t="s">
        <v>283</v>
      </c>
      <c r="B73" s="67">
        <v>90</v>
      </c>
      <c r="C73" s="34" t="s">
        <v>284</v>
      </c>
      <c r="D73" s="35" t="s">
        <v>317</v>
      </c>
      <c r="E73" s="40">
        <v>20264200028851</v>
      </c>
      <c r="F73" s="64">
        <v>20264200022593</v>
      </c>
      <c r="G73" s="37">
        <v>46099</v>
      </c>
      <c r="H73" s="34" t="s">
        <v>74</v>
      </c>
      <c r="I73" s="35" t="s">
        <v>225</v>
      </c>
      <c r="J73" s="181">
        <v>22</v>
      </c>
      <c r="K73" s="182">
        <v>22</v>
      </c>
      <c r="L73" s="183">
        <f>IFERROR(K73/J73,"-")</f>
        <v>1</v>
      </c>
      <c r="M73" s="182">
        <v>3</v>
      </c>
      <c r="N73" s="54">
        <v>0</v>
      </c>
      <c r="O73" s="54">
        <v>0</v>
      </c>
      <c r="P73" s="54">
        <v>19</v>
      </c>
      <c r="Q73" s="184">
        <v>4307624</v>
      </c>
      <c r="R73" s="185">
        <v>0.78410000000000002</v>
      </c>
      <c r="S73" s="185">
        <v>1</v>
      </c>
      <c r="T73" s="186" t="s">
        <v>305</v>
      </c>
      <c r="U73" s="186" t="s">
        <v>37</v>
      </c>
      <c r="V73" s="187">
        <v>20264300030883</v>
      </c>
      <c r="W73" s="37">
        <v>46125</v>
      </c>
      <c r="X73" s="55" t="s">
        <v>287</v>
      </c>
      <c r="Y73" s="55" t="s">
        <v>280</v>
      </c>
      <c r="Z73" s="37">
        <v>46107</v>
      </c>
      <c r="AA73" s="37">
        <v>46111</v>
      </c>
      <c r="AB73" s="38">
        <f>NETWORKDAYS(Calidad[[#This Row],[Inicio de verificación de Calidad]],Calidad[[#This Row],[Fin de verificación de Calidad]],Festivos!$C$4:$C$21)</f>
        <v>3</v>
      </c>
      <c r="AC73" s="38"/>
      <c r="AD73" s="38"/>
      <c r="AE73" s="105"/>
      <c r="AF73" s="105"/>
    </row>
    <row r="74" spans="1:32" ht="12" customHeight="1" x14ac:dyDescent="0.25">
      <c r="A74" s="66" t="s">
        <v>283</v>
      </c>
      <c r="B74" s="67">
        <v>91</v>
      </c>
      <c r="C74" s="34" t="s">
        <v>284</v>
      </c>
      <c r="D74" s="35" t="s">
        <v>318</v>
      </c>
      <c r="E74" s="40">
        <v>20264200028741</v>
      </c>
      <c r="F74" s="40">
        <v>20264200022313</v>
      </c>
      <c r="G74" s="37">
        <v>46094</v>
      </c>
      <c r="H74" s="34" t="s">
        <v>54</v>
      </c>
      <c r="I74" s="35" t="s">
        <v>221</v>
      </c>
      <c r="J74" s="181">
        <v>3</v>
      </c>
      <c r="K74" s="182">
        <v>3</v>
      </c>
      <c r="L74" s="183">
        <f t="shared" si="3"/>
        <v>1</v>
      </c>
      <c r="M74" s="182">
        <v>3</v>
      </c>
      <c r="N74" s="54">
        <v>0</v>
      </c>
      <c r="O74" s="54">
        <v>0</v>
      </c>
      <c r="P74" s="54">
        <v>0</v>
      </c>
      <c r="Q74" s="184">
        <v>91675</v>
      </c>
      <c r="R74" s="185">
        <v>0.97</v>
      </c>
      <c r="S74" s="185">
        <v>0.8</v>
      </c>
      <c r="T74" s="186" t="s">
        <v>57</v>
      </c>
      <c r="U74" s="186" t="s">
        <v>37</v>
      </c>
      <c r="V74" s="187">
        <v>20264300026873</v>
      </c>
      <c r="W74" s="37">
        <v>46105</v>
      </c>
      <c r="X74" s="55" t="s">
        <v>287</v>
      </c>
      <c r="Y74" s="55" t="s">
        <v>280</v>
      </c>
      <c r="Z74" s="37">
        <v>46097</v>
      </c>
      <c r="AA74" s="37">
        <v>46098</v>
      </c>
      <c r="AB74" s="38">
        <f>NETWORKDAYS(Calidad[[#This Row],[Inicio de verificación de Calidad]],Calidad[[#This Row],[Fin de verificación de Calidad]],Festivos!$C$4:$C$21)</f>
        <v>2</v>
      </c>
      <c r="AC74" s="38"/>
      <c r="AD74" s="38"/>
      <c r="AE74" s="105"/>
      <c r="AF74" s="105"/>
    </row>
    <row r="75" spans="1:32" ht="12" customHeight="1" x14ac:dyDescent="0.25">
      <c r="A75" s="66" t="s">
        <v>283</v>
      </c>
      <c r="B75" s="67">
        <v>91</v>
      </c>
      <c r="C75" s="34" t="s">
        <v>284</v>
      </c>
      <c r="D75" s="35" t="s">
        <v>318</v>
      </c>
      <c r="E75" s="40">
        <v>20264200028741</v>
      </c>
      <c r="F75" s="40">
        <v>20264200022313</v>
      </c>
      <c r="G75" s="37">
        <v>46094</v>
      </c>
      <c r="H75" s="34" t="s">
        <v>54</v>
      </c>
      <c r="I75" s="35" t="s">
        <v>225</v>
      </c>
      <c r="J75" s="181">
        <v>30</v>
      </c>
      <c r="K75" s="182">
        <v>30</v>
      </c>
      <c r="L75" s="183">
        <f t="shared" si="3"/>
        <v>1</v>
      </c>
      <c r="M75" s="182">
        <v>30</v>
      </c>
      <c r="N75" s="54">
        <v>0</v>
      </c>
      <c r="O75" s="54">
        <v>0</v>
      </c>
      <c r="P75" s="54">
        <v>0</v>
      </c>
      <c r="Q75" s="184">
        <v>5309974</v>
      </c>
      <c r="R75" s="185">
        <v>0.97</v>
      </c>
      <c r="S75" s="185">
        <v>0.8</v>
      </c>
      <c r="T75" s="186" t="s">
        <v>57</v>
      </c>
      <c r="U75" s="186" t="s">
        <v>37</v>
      </c>
      <c r="V75" s="187">
        <v>20264300026873</v>
      </c>
      <c r="W75" s="37">
        <v>46105</v>
      </c>
      <c r="X75" s="55" t="s">
        <v>287</v>
      </c>
      <c r="Y75" s="55" t="s">
        <v>280</v>
      </c>
      <c r="Z75" s="37">
        <v>46097</v>
      </c>
      <c r="AA75" s="37">
        <v>46098</v>
      </c>
      <c r="AB75" s="38">
        <f>NETWORKDAYS(Calidad[[#This Row],[Inicio de verificación de Calidad]],Calidad[[#This Row],[Fin de verificación de Calidad]],Festivos!$C$4:$C$21)</f>
        <v>2</v>
      </c>
      <c r="AC75" s="38"/>
      <c r="AD75" s="38"/>
      <c r="AE75" s="105"/>
      <c r="AF75" s="105"/>
    </row>
    <row r="76" spans="1:32" ht="12" customHeight="1" x14ac:dyDescent="0.25">
      <c r="A76" s="66" t="s">
        <v>283</v>
      </c>
      <c r="B76" s="67">
        <v>92</v>
      </c>
      <c r="C76" s="34" t="s">
        <v>284</v>
      </c>
      <c r="D76" s="35" t="s">
        <v>319</v>
      </c>
      <c r="E76" s="40">
        <v>20264200028921</v>
      </c>
      <c r="F76" s="40">
        <v>20264200022623</v>
      </c>
      <c r="G76" s="37">
        <v>46091</v>
      </c>
      <c r="H76" s="34" t="s">
        <v>83</v>
      </c>
      <c r="I76" s="35" t="s">
        <v>297</v>
      </c>
      <c r="J76" s="181">
        <v>5</v>
      </c>
      <c r="K76" s="182">
        <v>5</v>
      </c>
      <c r="L76" s="183">
        <f t="shared" si="3"/>
        <v>1</v>
      </c>
      <c r="M76" s="182">
        <v>5</v>
      </c>
      <c r="N76" s="54">
        <v>0</v>
      </c>
      <c r="O76" s="54">
        <v>0</v>
      </c>
      <c r="P76" s="54">
        <v>0</v>
      </c>
      <c r="Q76" s="184">
        <v>254100</v>
      </c>
      <c r="R76" s="185">
        <v>1</v>
      </c>
      <c r="S76" s="185">
        <v>1</v>
      </c>
      <c r="T76" s="186" t="s">
        <v>49</v>
      </c>
      <c r="U76" s="186" t="s">
        <v>37</v>
      </c>
      <c r="V76" s="222">
        <v>20264300024303</v>
      </c>
      <c r="W76" s="37">
        <v>46105</v>
      </c>
      <c r="X76" s="55" t="s">
        <v>287</v>
      </c>
      <c r="Y76" s="55" t="s">
        <v>280</v>
      </c>
      <c r="Z76" s="37">
        <v>46092</v>
      </c>
      <c r="AA76" s="37">
        <v>46092</v>
      </c>
      <c r="AB76" s="38">
        <f>NETWORKDAYS(Calidad[[#This Row],[Inicio de verificación de Calidad]],Calidad[[#This Row],[Fin de verificación de Calidad]],Festivos!$C$4:$C$21)</f>
        <v>1</v>
      </c>
      <c r="AC76" s="38"/>
      <c r="AD76" s="38"/>
      <c r="AE76" s="105"/>
      <c r="AF76" s="105"/>
    </row>
    <row r="77" spans="1:32" ht="12" customHeight="1" x14ac:dyDescent="0.25">
      <c r="A77" s="66" t="s">
        <v>283</v>
      </c>
      <c r="B77" s="67">
        <v>93</v>
      </c>
      <c r="C77" s="34" t="s">
        <v>299</v>
      </c>
      <c r="D77" s="35" t="s">
        <v>303</v>
      </c>
      <c r="E77" s="40">
        <v>20254203084521</v>
      </c>
      <c r="F77" s="40">
        <v>20264200022763</v>
      </c>
      <c r="G77" s="37">
        <v>46108</v>
      </c>
      <c r="H77" s="34" t="s">
        <v>77</v>
      </c>
      <c r="I77" s="35" t="s">
        <v>215</v>
      </c>
      <c r="J77" s="181">
        <v>108</v>
      </c>
      <c r="K77" s="182">
        <v>108</v>
      </c>
      <c r="L77" s="183">
        <f t="shared" si="3"/>
        <v>1</v>
      </c>
      <c r="M77" s="182">
        <v>2</v>
      </c>
      <c r="N77" s="54">
        <v>35</v>
      </c>
      <c r="O77" s="54">
        <v>0</v>
      </c>
      <c r="P77" s="54">
        <v>71</v>
      </c>
      <c r="Q77" s="184">
        <v>56371138</v>
      </c>
      <c r="R77" s="185">
        <v>0.99339999999999995</v>
      </c>
      <c r="S77" s="185">
        <v>1</v>
      </c>
      <c r="T77" s="186" t="s">
        <v>49</v>
      </c>
      <c r="U77" s="186" t="s">
        <v>37</v>
      </c>
      <c r="V77" s="222">
        <v>20264100035513</v>
      </c>
      <c r="W77" s="37">
        <v>46129</v>
      </c>
      <c r="X77" s="55" t="s">
        <v>287</v>
      </c>
      <c r="Y77" s="55" t="s">
        <v>280</v>
      </c>
      <c r="Z77" s="37">
        <v>46121</v>
      </c>
      <c r="AA77" s="37">
        <v>46126</v>
      </c>
      <c r="AB77" s="38">
        <f>NETWORKDAYS(Calidad[[#This Row],[Inicio de verificación de Calidad]],Calidad[[#This Row],[Fin de verificación de Calidad]],Festivos!$C$4:$C$21)</f>
        <v>4</v>
      </c>
      <c r="AC77" s="38"/>
      <c r="AD77" s="38"/>
      <c r="AE77" s="105"/>
      <c r="AF77" s="105"/>
    </row>
    <row r="78" spans="1:32" ht="12" customHeight="1" x14ac:dyDescent="0.25">
      <c r="A78" s="66" t="s">
        <v>283</v>
      </c>
      <c r="B78" s="67">
        <v>93</v>
      </c>
      <c r="C78" s="34" t="s">
        <v>299</v>
      </c>
      <c r="D78" s="35" t="s">
        <v>303</v>
      </c>
      <c r="E78" s="40">
        <v>20254203084521</v>
      </c>
      <c r="F78" s="40">
        <v>20264200022763</v>
      </c>
      <c r="G78" s="37">
        <v>46108</v>
      </c>
      <c r="H78" s="34" t="s">
        <v>77</v>
      </c>
      <c r="I78" s="35" t="s">
        <v>221</v>
      </c>
      <c r="J78" s="181">
        <v>3</v>
      </c>
      <c r="K78" s="182">
        <v>3</v>
      </c>
      <c r="L78" s="183">
        <f t="shared" si="3"/>
        <v>1</v>
      </c>
      <c r="M78" s="182">
        <v>2</v>
      </c>
      <c r="N78" s="54">
        <v>1</v>
      </c>
      <c r="O78" s="54">
        <v>0</v>
      </c>
      <c r="P78" s="54">
        <v>0</v>
      </c>
      <c r="Q78" s="184">
        <v>138731</v>
      </c>
      <c r="R78" s="185">
        <v>0.99339999999999995</v>
      </c>
      <c r="S78" s="185">
        <v>1</v>
      </c>
      <c r="T78" s="186" t="s">
        <v>49</v>
      </c>
      <c r="U78" s="186" t="s">
        <v>37</v>
      </c>
      <c r="V78" s="222">
        <v>20264100035513</v>
      </c>
      <c r="W78" s="37">
        <v>46129</v>
      </c>
      <c r="X78" s="55" t="s">
        <v>287</v>
      </c>
      <c r="Y78" s="55" t="s">
        <v>280</v>
      </c>
      <c r="Z78" s="37">
        <v>46121</v>
      </c>
      <c r="AA78" s="37">
        <v>46126</v>
      </c>
      <c r="AB78" s="38">
        <f>NETWORKDAYS(Calidad[[#This Row],[Inicio de verificación de Calidad]],Calidad[[#This Row],[Fin de verificación de Calidad]],Festivos!$C$4:$C$21)</f>
        <v>4</v>
      </c>
      <c r="AC78" s="38"/>
      <c r="AD78" s="38"/>
      <c r="AE78" s="105"/>
      <c r="AF78" s="105"/>
    </row>
    <row r="79" spans="1:32" ht="12" customHeight="1" x14ac:dyDescent="0.25">
      <c r="A79" s="66" t="s">
        <v>283</v>
      </c>
      <c r="B79" s="67">
        <v>93</v>
      </c>
      <c r="C79" s="34" t="s">
        <v>299</v>
      </c>
      <c r="D79" s="35" t="s">
        <v>303</v>
      </c>
      <c r="E79" s="40">
        <v>20254203084521</v>
      </c>
      <c r="F79" s="40">
        <v>20264200022763</v>
      </c>
      <c r="G79" s="37">
        <v>46108</v>
      </c>
      <c r="H79" s="34" t="s">
        <v>77</v>
      </c>
      <c r="I79" s="35" t="s">
        <v>225</v>
      </c>
      <c r="J79" s="181">
        <v>14</v>
      </c>
      <c r="K79" s="182">
        <v>14</v>
      </c>
      <c r="L79" s="183">
        <f t="shared" si="3"/>
        <v>1</v>
      </c>
      <c r="M79" s="182">
        <v>14</v>
      </c>
      <c r="N79" s="54">
        <v>0</v>
      </c>
      <c r="O79" s="54">
        <v>0</v>
      </c>
      <c r="P79" s="54">
        <v>0</v>
      </c>
      <c r="Q79" s="184">
        <v>3499857</v>
      </c>
      <c r="R79" s="185">
        <v>0.99339999999999995</v>
      </c>
      <c r="S79" s="185">
        <v>1</v>
      </c>
      <c r="T79" s="186" t="s">
        <v>49</v>
      </c>
      <c r="U79" s="186" t="s">
        <v>37</v>
      </c>
      <c r="V79" s="222">
        <v>20264100035513</v>
      </c>
      <c r="W79" s="37">
        <v>46129</v>
      </c>
      <c r="X79" s="55" t="s">
        <v>287</v>
      </c>
      <c r="Y79" s="55" t="s">
        <v>280</v>
      </c>
      <c r="Z79" s="37">
        <v>46121</v>
      </c>
      <c r="AA79" s="37">
        <v>46126</v>
      </c>
      <c r="AB79" s="38">
        <f>NETWORKDAYS(Calidad[[#This Row],[Inicio de verificación de Calidad]],Calidad[[#This Row],[Fin de verificación de Calidad]],Festivos!$C$4:$C$21)</f>
        <v>4</v>
      </c>
      <c r="AC79" s="38"/>
      <c r="AD79" s="38"/>
      <c r="AE79" s="105"/>
      <c r="AF79" s="105"/>
    </row>
    <row r="80" spans="1:32" ht="12" customHeight="1" x14ac:dyDescent="0.25">
      <c r="A80" s="66" t="s">
        <v>283</v>
      </c>
      <c r="B80" s="67">
        <v>94</v>
      </c>
      <c r="C80" s="34" t="s">
        <v>299</v>
      </c>
      <c r="D80" s="35" t="s">
        <v>320</v>
      </c>
      <c r="E80" s="40" t="s">
        <v>321</v>
      </c>
      <c r="F80" s="40">
        <v>20264200024403</v>
      </c>
      <c r="G80" s="37">
        <v>46141</v>
      </c>
      <c r="H80" s="34" t="s">
        <v>83</v>
      </c>
      <c r="I80" s="35" t="s">
        <v>225</v>
      </c>
      <c r="J80" s="181">
        <v>2465</v>
      </c>
      <c r="K80" s="182">
        <v>500</v>
      </c>
      <c r="L80" s="183">
        <f t="shared" si="3"/>
        <v>0.20283975659229209</v>
      </c>
      <c r="M80" s="182">
        <v>2410</v>
      </c>
      <c r="N80" s="54">
        <v>55</v>
      </c>
      <c r="O80" s="54">
        <v>0</v>
      </c>
      <c r="P80" s="54">
        <v>0</v>
      </c>
      <c r="Q80" s="184">
        <v>1390427571.3900001</v>
      </c>
      <c r="R80" s="185">
        <v>0.99950000000000006</v>
      </c>
      <c r="S80" s="185">
        <v>1</v>
      </c>
      <c r="T80" s="186" t="s">
        <v>63</v>
      </c>
      <c r="U80" s="186" t="s">
        <v>37</v>
      </c>
      <c r="V80" s="222">
        <v>20264300043823</v>
      </c>
      <c r="W80" s="37">
        <v>46153</v>
      </c>
      <c r="X80" s="55" t="s">
        <v>287</v>
      </c>
      <c r="Y80" s="55" t="s">
        <v>280</v>
      </c>
      <c r="Z80" s="37">
        <v>46142</v>
      </c>
      <c r="AA80" s="37">
        <v>46146</v>
      </c>
      <c r="AB80" s="38">
        <f>NETWORKDAYS(Calidad[[#This Row],[Inicio de verificación de Calidad]],Calidad[[#This Row],[Fin de verificación de Calidad]],Festivos!$C$4:$C$21)</f>
        <v>2</v>
      </c>
      <c r="AC80" s="38"/>
      <c r="AD80" s="38"/>
      <c r="AE80" s="105"/>
      <c r="AF80" s="105"/>
    </row>
    <row r="81" spans="1:32" ht="12" customHeight="1" x14ac:dyDescent="0.25">
      <c r="A81" s="66" t="s">
        <v>283</v>
      </c>
      <c r="B81" s="67">
        <v>94</v>
      </c>
      <c r="C81" s="34" t="s">
        <v>299</v>
      </c>
      <c r="D81" s="35" t="s">
        <v>320</v>
      </c>
      <c r="E81" s="40" t="s">
        <v>321</v>
      </c>
      <c r="F81" s="40">
        <v>20264200024403</v>
      </c>
      <c r="G81" s="37">
        <v>46141</v>
      </c>
      <c r="H81" s="34" t="s">
        <v>71</v>
      </c>
      <c r="I81" s="35" t="s">
        <v>236</v>
      </c>
      <c r="J81" s="181">
        <v>140</v>
      </c>
      <c r="K81" s="182">
        <v>140</v>
      </c>
      <c r="L81" s="183">
        <f t="shared" si="3"/>
        <v>1</v>
      </c>
      <c r="M81" s="182">
        <v>71</v>
      </c>
      <c r="N81" s="54">
        <v>69</v>
      </c>
      <c r="O81" s="54">
        <v>0</v>
      </c>
      <c r="P81" s="54">
        <v>0</v>
      </c>
      <c r="Q81" s="184">
        <v>41642087.149999999</v>
      </c>
      <c r="R81" s="185">
        <v>0.99219999999999997</v>
      </c>
      <c r="S81" s="185" t="s">
        <v>9</v>
      </c>
      <c r="T81" s="186" t="s">
        <v>63</v>
      </c>
      <c r="U81" s="186" t="s">
        <v>37</v>
      </c>
      <c r="V81" s="222">
        <v>20264300043823</v>
      </c>
      <c r="W81" s="37">
        <v>46153</v>
      </c>
      <c r="X81" s="55" t="s">
        <v>287</v>
      </c>
      <c r="Y81" s="55" t="s">
        <v>280</v>
      </c>
      <c r="Z81" s="37">
        <v>46142</v>
      </c>
      <c r="AA81" s="37">
        <v>46146</v>
      </c>
      <c r="AB81" s="38">
        <f>NETWORKDAYS(Calidad[[#This Row],[Inicio de verificación de Calidad]],Calidad[[#This Row],[Fin de verificación de Calidad]],Festivos!$C$4:$C$21)</f>
        <v>2</v>
      </c>
      <c r="AC81" s="38"/>
      <c r="AD81" s="38"/>
      <c r="AE81" s="105"/>
      <c r="AF81" s="105"/>
    </row>
    <row r="82" spans="1:32" ht="12" customHeight="1" x14ac:dyDescent="0.25">
      <c r="A82" s="66" t="s">
        <v>283</v>
      </c>
      <c r="B82" s="67">
        <v>94</v>
      </c>
      <c r="C82" s="34" t="s">
        <v>299</v>
      </c>
      <c r="D82" s="35" t="s">
        <v>320</v>
      </c>
      <c r="E82" s="40" t="s">
        <v>321</v>
      </c>
      <c r="F82" s="40">
        <v>20264200024403</v>
      </c>
      <c r="G82" s="37">
        <v>46141</v>
      </c>
      <c r="H82" s="34" t="s">
        <v>71</v>
      </c>
      <c r="I82" s="35" t="s">
        <v>288</v>
      </c>
      <c r="J82" s="181">
        <v>15</v>
      </c>
      <c r="K82" s="182">
        <v>15</v>
      </c>
      <c r="L82" s="183">
        <f t="shared" si="3"/>
        <v>1</v>
      </c>
      <c r="M82" s="182">
        <v>6</v>
      </c>
      <c r="N82" s="54">
        <v>9</v>
      </c>
      <c r="O82" s="54">
        <v>0</v>
      </c>
      <c r="P82" s="54">
        <v>0</v>
      </c>
      <c r="Q82" s="184">
        <v>27838036</v>
      </c>
      <c r="R82" s="185">
        <v>0.99219999999999997</v>
      </c>
      <c r="S82" s="185" t="s">
        <v>9</v>
      </c>
      <c r="T82" s="186" t="s">
        <v>63</v>
      </c>
      <c r="U82" s="186" t="s">
        <v>37</v>
      </c>
      <c r="V82" s="222">
        <v>20264300043823</v>
      </c>
      <c r="W82" s="37">
        <v>46153</v>
      </c>
      <c r="X82" s="55" t="s">
        <v>287</v>
      </c>
      <c r="Y82" s="55" t="s">
        <v>280</v>
      </c>
      <c r="Z82" s="37">
        <v>46142</v>
      </c>
      <c r="AA82" s="37">
        <v>46146</v>
      </c>
      <c r="AB82" s="38">
        <f>NETWORKDAYS(Calidad[[#This Row],[Inicio de verificación de Calidad]],Calidad[[#This Row],[Fin de verificación de Calidad]],Festivos!$C$4:$C$21)</f>
        <v>2</v>
      </c>
      <c r="AC82" s="38"/>
      <c r="AD82" s="38"/>
      <c r="AE82" s="105"/>
      <c r="AF82" s="105"/>
    </row>
    <row r="83" spans="1:32" ht="12" customHeight="1" x14ac:dyDescent="0.25">
      <c r="A83" s="66" t="s">
        <v>283</v>
      </c>
      <c r="B83" s="67">
        <v>94</v>
      </c>
      <c r="C83" s="34" t="s">
        <v>299</v>
      </c>
      <c r="D83" s="35" t="s">
        <v>320</v>
      </c>
      <c r="E83" s="40" t="s">
        <v>321</v>
      </c>
      <c r="F83" s="40">
        <v>20264200024403</v>
      </c>
      <c r="G83" s="37">
        <v>46141</v>
      </c>
      <c r="H83" s="34" t="s">
        <v>71</v>
      </c>
      <c r="I83" s="35" t="s">
        <v>234</v>
      </c>
      <c r="J83" s="181">
        <v>3</v>
      </c>
      <c r="K83" s="182">
        <v>3</v>
      </c>
      <c r="L83" s="183">
        <f t="shared" si="3"/>
        <v>1</v>
      </c>
      <c r="M83" s="182">
        <v>3</v>
      </c>
      <c r="N83" s="54">
        <v>0</v>
      </c>
      <c r="O83" s="54">
        <v>0</v>
      </c>
      <c r="P83" s="54">
        <v>0</v>
      </c>
      <c r="Q83" s="184">
        <v>81780</v>
      </c>
      <c r="R83" s="185">
        <v>0.99219999999999997</v>
      </c>
      <c r="S83" s="185" t="s">
        <v>9</v>
      </c>
      <c r="T83" s="186" t="s">
        <v>63</v>
      </c>
      <c r="U83" s="186" t="s">
        <v>37</v>
      </c>
      <c r="V83" s="222">
        <v>20264300043823</v>
      </c>
      <c r="W83" s="37">
        <v>46153</v>
      </c>
      <c r="X83" s="55" t="s">
        <v>287</v>
      </c>
      <c r="Y83" s="55" t="s">
        <v>280</v>
      </c>
      <c r="Z83" s="37">
        <v>46142</v>
      </c>
      <c r="AA83" s="37">
        <v>46146</v>
      </c>
      <c r="AB83" s="38">
        <f>NETWORKDAYS(Calidad[[#This Row],[Inicio de verificación de Calidad]],Calidad[[#This Row],[Fin de verificación de Calidad]],Festivos!$C$4:$C$21)</f>
        <v>2</v>
      </c>
      <c r="AC83" s="38"/>
      <c r="AD83" s="38"/>
      <c r="AE83" s="105"/>
      <c r="AF83" s="105"/>
    </row>
    <row r="84" spans="1:32" ht="12" customHeight="1" x14ac:dyDescent="0.25">
      <c r="A84" s="66" t="s">
        <v>283</v>
      </c>
      <c r="B84" s="67">
        <v>95</v>
      </c>
      <c r="C84" s="34" t="s">
        <v>284</v>
      </c>
      <c r="D84" s="35" t="s">
        <v>322</v>
      </c>
      <c r="E84" s="40">
        <v>20264200035071</v>
      </c>
      <c r="F84" s="40">
        <v>20264200024033</v>
      </c>
      <c r="G84" s="37">
        <v>46097</v>
      </c>
      <c r="H84" s="34" t="s">
        <v>71</v>
      </c>
      <c r="I84" s="35" t="s">
        <v>225</v>
      </c>
      <c r="J84" s="181">
        <v>1</v>
      </c>
      <c r="K84" s="182">
        <v>1</v>
      </c>
      <c r="L84" s="183">
        <f t="shared" si="3"/>
        <v>1</v>
      </c>
      <c r="M84" s="182">
        <v>1</v>
      </c>
      <c r="N84" s="54">
        <v>0</v>
      </c>
      <c r="O84" s="54">
        <v>0</v>
      </c>
      <c r="P84" s="54">
        <v>0</v>
      </c>
      <c r="Q84" s="184">
        <v>45000</v>
      </c>
      <c r="R84" s="185">
        <v>0.89</v>
      </c>
      <c r="S84" s="185">
        <v>1</v>
      </c>
      <c r="T84" s="186" t="s">
        <v>57</v>
      </c>
      <c r="U84" s="186" t="s">
        <v>37</v>
      </c>
      <c r="V84" s="222">
        <v>20264300027253</v>
      </c>
      <c r="W84" s="37">
        <v>46106</v>
      </c>
      <c r="X84" s="55" t="s">
        <v>287</v>
      </c>
      <c r="Y84" s="55" t="s">
        <v>280</v>
      </c>
      <c r="Z84" s="37">
        <v>46098</v>
      </c>
      <c r="AA84" s="37">
        <v>46099</v>
      </c>
      <c r="AB84" s="38">
        <f>NETWORKDAYS(Calidad[[#This Row],[Inicio de verificación de Calidad]],Calidad[[#This Row],[Fin de verificación de Calidad]],Festivos!$C$4:$C$21)</f>
        <v>2</v>
      </c>
      <c r="AC84" s="38"/>
      <c r="AD84" s="38"/>
      <c r="AE84" s="105"/>
      <c r="AF84" s="105"/>
    </row>
    <row r="85" spans="1:32" ht="12" customHeight="1" x14ac:dyDescent="0.25">
      <c r="A85" s="66" t="s">
        <v>283</v>
      </c>
      <c r="B85" s="67">
        <v>95</v>
      </c>
      <c r="C85" s="34" t="s">
        <v>284</v>
      </c>
      <c r="D85" s="35" t="s">
        <v>322</v>
      </c>
      <c r="E85" s="40">
        <v>20264200035071</v>
      </c>
      <c r="F85" s="40">
        <v>20264200024033</v>
      </c>
      <c r="G85" s="37">
        <v>46097</v>
      </c>
      <c r="H85" s="34" t="s">
        <v>71</v>
      </c>
      <c r="I85" s="35" t="s">
        <v>215</v>
      </c>
      <c r="J85" s="181">
        <v>6</v>
      </c>
      <c r="K85" s="182">
        <v>6</v>
      </c>
      <c r="L85" s="183">
        <f t="shared" si="3"/>
        <v>1</v>
      </c>
      <c r="M85" s="182">
        <v>5</v>
      </c>
      <c r="N85" s="54">
        <v>1</v>
      </c>
      <c r="O85" s="54">
        <v>0</v>
      </c>
      <c r="P85" s="54">
        <v>0</v>
      </c>
      <c r="Q85" s="184">
        <v>274000</v>
      </c>
      <c r="R85" s="185">
        <v>0.89</v>
      </c>
      <c r="S85" s="185">
        <v>1</v>
      </c>
      <c r="T85" s="186" t="s">
        <v>57</v>
      </c>
      <c r="U85" s="186" t="s">
        <v>37</v>
      </c>
      <c r="V85" s="222">
        <v>20264300027253</v>
      </c>
      <c r="W85" s="37">
        <v>46106</v>
      </c>
      <c r="X85" s="55" t="s">
        <v>287</v>
      </c>
      <c r="Y85" s="55" t="s">
        <v>280</v>
      </c>
      <c r="Z85" s="37">
        <v>46098</v>
      </c>
      <c r="AA85" s="37">
        <v>46099</v>
      </c>
      <c r="AB85" s="38">
        <f>NETWORKDAYS(Calidad[[#This Row],[Inicio de verificación de Calidad]],Calidad[[#This Row],[Fin de verificación de Calidad]],Festivos!$C$4:$C$21)</f>
        <v>2</v>
      </c>
      <c r="AC85" s="38"/>
      <c r="AD85" s="38"/>
      <c r="AE85" s="105"/>
      <c r="AF85" s="105"/>
    </row>
    <row r="86" spans="1:32" ht="12" customHeight="1" x14ac:dyDescent="0.25">
      <c r="A86" s="66" t="s">
        <v>283</v>
      </c>
      <c r="B86" s="67">
        <v>96</v>
      </c>
      <c r="C86" s="34" t="s">
        <v>284</v>
      </c>
      <c r="D86" s="35" t="s">
        <v>323</v>
      </c>
      <c r="E86" s="40">
        <v>20264200001431</v>
      </c>
      <c r="F86" s="40">
        <v>20264200024643</v>
      </c>
      <c r="G86" s="37">
        <v>46101</v>
      </c>
      <c r="H86" s="34" t="s">
        <v>74</v>
      </c>
      <c r="I86" s="35" t="s">
        <v>225</v>
      </c>
      <c r="J86" s="181">
        <v>17</v>
      </c>
      <c r="K86" s="182">
        <v>17</v>
      </c>
      <c r="L86" s="183">
        <f>IFERROR(K86/J86,"-")</f>
        <v>1</v>
      </c>
      <c r="M86" s="182">
        <v>14</v>
      </c>
      <c r="N86" s="54">
        <v>3</v>
      </c>
      <c r="O86" s="54">
        <v>0</v>
      </c>
      <c r="P86" s="54">
        <v>0</v>
      </c>
      <c r="Q86" s="184">
        <v>450410</v>
      </c>
      <c r="R86" s="185">
        <v>1</v>
      </c>
      <c r="S86" s="185">
        <v>1</v>
      </c>
      <c r="T86" s="186" t="s">
        <v>63</v>
      </c>
      <c r="U86" s="186" t="s">
        <v>37</v>
      </c>
      <c r="V86" s="222">
        <v>20264300031043</v>
      </c>
      <c r="W86" s="37">
        <v>46125</v>
      </c>
      <c r="X86" s="55" t="s">
        <v>287</v>
      </c>
      <c r="Y86" s="55" t="s">
        <v>280</v>
      </c>
      <c r="Z86" s="37">
        <v>46113</v>
      </c>
      <c r="AA86" s="37">
        <v>46113</v>
      </c>
      <c r="AB86" s="38">
        <f>NETWORKDAYS(Calidad[[#This Row],[Inicio de verificación de Calidad]],Calidad[[#This Row],[Fin de verificación de Calidad]],Festivos!$C$4:$C$21)</f>
        <v>1</v>
      </c>
      <c r="AC86" s="38"/>
      <c r="AD86" s="38"/>
      <c r="AE86" s="105"/>
      <c r="AF86" s="105"/>
    </row>
    <row r="87" spans="1:32" ht="12" customHeight="1" x14ac:dyDescent="0.25">
      <c r="A87" s="66" t="s">
        <v>283</v>
      </c>
      <c r="B87" s="67">
        <v>97</v>
      </c>
      <c r="C87" s="34" t="s">
        <v>284</v>
      </c>
      <c r="D87" s="35" t="s">
        <v>324</v>
      </c>
      <c r="E87" s="40">
        <v>20264200035101</v>
      </c>
      <c r="F87" s="40">
        <v>20264200024063</v>
      </c>
      <c r="G87" s="37">
        <v>46128</v>
      </c>
      <c r="H87" s="34" t="s">
        <v>302</v>
      </c>
      <c r="I87" s="35" t="s">
        <v>221</v>
      </c>
      <c r="J87" s="181">
        <v>38</v>
      </c>
      <c r="K87" s="182">
        <v>38</v>
      </c>
      <c r="L87" s="183">
        <f>IFERROR(K87/J87,"-")</f>
        <v>1</v>
      </c>
      <c r="M87" s="182">
        <v>26</v>
      </c>
      <c r="N87" s="54">
        <v>12</v>
      </c>
      <c r="O87" s="54">
        <v>0</v>
      </c>
      <c r="P87" s="54">
        <v>0</v>
      </c>
      <c r="Q87" s="184">
        <v>12664861</v>
      </c>
      <c r="R87" s="185">
        <v>1</v>
      </c>
      <c r="S87" s="185">
        <v>1</v>
      </c>
      <c r="T87" s="186" t="s">
        <v>305</v>
      </c>
      <c r="U87" s="186" t="s">
        <v>37</v>
      </c>
      <c r="V87" s="222">
        <v>20264300035573</v>
      </c>
      <c r="W87" s="37">
        <v>46148</v>
      </c>
      <c r="X87" s="55" t="s">
        <v>287</v>
      </c>
      <c r="Y87" s="55" t="s">
        <v>325</v>
      </c>
      <c r="Z87" s="37">
        <v>46135</v>
      </c>
      <c r="AA87" s="37">
        <v>46139</v>
      </c>
      <c r="AB87" s="38">
        <f>NETWORKDAYS(Calidad[[#This Row],[Inicio de verificación de Calidad]],Calidad[[#This Row],[Fin de verificación de Calidad]],Festivos!$C$4:$C$21)</f>
        <v>3</v>
      </c>
      <c r="AC87" s="38"/>
      <c r="AD87" s="38"/>
      <c r="AE87" s="105"/>
      <c r="AF87" s="105"/>
    </row>
    <row r="88" spans="1:32" ht="12" customHeight="1" x14ac:dyDescent="0.25">
      <c r="A88" s="66" t="s">
        <v>283</v>
      </c>
      <c r="B88" s="67">
        <v>97</v>
      </c>
      <c r="C88" s="34" t="s">
        <v>284</v>
      </c>
      <c r="D88" s="35" t="s">
        <v>324</v>
      </c>
      <c r="E88" s="40">
        <v>20264200035101</v>
      </c>
      <c r="F88" s="40">
        <v>20264200024063</v>
      </c>
      <c r="G88" s="37">
        <v>46128</v>
      </c>
      <c r="H88" s="34" t="s">
        <v>302</v>
      </c>
      <c r="I88" s="35" t="s">
        <v>225</v>
      </c>
      <c r="J88" s="181">
        <v>116</v>
      </c>
      <c r="K88" s="182">
        <v>116</v>
      </c>
      <c r="L88" s="183">
        <f>IFERROR(K88/J88,"-")</f>
        <v>1</v>
      </c>
      <c r="M88" s="182">
        <v>75</v>
      </c>
      <c r="N88" s="54">
        <v>41</v>
      </c>
      <c r="O88" s="54">
        <v>0</v>
      </c>
      <c r="P88" s="54">
        <v>0</v>
      </c>
      <c r="Q88" s="184">
        <v>1115615</v>
      </c>
      <c r="R88" s="185">
        <v>1</v>
      </c>
      <c r="S88" s="185">
        <v>1</v>
      </c>
      <c r="T88" s="186" t="s">
        <v>305</v>
      </c>
      <c r="U88" s="186" t="s">
        <v>37</v>
      </c>
      <c r="V88" s="222">
        <v>20264300035573</v>
      </c>
      <c r="W88" s="37">
        <v>46148</v>
      </c>
      <c r="X88" s="55" t="s">
        <v>287</v>
      </c>
      <c r="Y88" s="55" t="s">
        <v>325</v>
      </c>
      <c r="Z88" s="37">
        <v>46135</v>
      </c>
      <c r="AA88" s="37">
        <v>46139</v>
      </c>
      <c r="AB88" s="38">
        <f>NETWORKDAYS(Calidad[[#This Row],[Inicio de verificación de Calidad]],Calidad[[#This Row],[Fin de verificación de Calidad]],Festivos!$C$4:$C$21)</f>
        <v>3</v>
      </c>
      <c r="AC88" s="38"/>
      <c r="AD88" s="38"/>
      <c r="AE88" s="105"/>
      <c r="AF88" s="105"/>
    </row>
    <row r="89" spans="1:32" ht="12" customHeight="1" x14ac:dyDescent="0.25">
      <c r="A89" s="66" t="s">
        <v>283</v>
      </c>
      <c r="B89" s="67">
        <v>98</v>
      </c>
      <c r="C89" s="34" t="s">
        <v>284</v>
      </c>
      <c r="D89" s="35" t="s">
        <v>326</v>
      </c>
      <c r="E89" s="40">
        <v>20264200038341</v>
      </c>
      <c r="F89" s="40">
        <v>20264200024103</v>
      </c>
      <c r="G89" s="37">
        <v>46098</v>
      </c>
      <c r="H89" s="34" t="s">
        <v>65</v>
      </c>
      <c r="I89" s="35" t="s">
        <v>225</v>
      </c>
      <c r="J89" s="181">
        <v>15</v>
      </c>
      <c r="K89" s="182">
        <v>15</v>
      </c>
      <c r="L89" s="183">
        <f t="shared" si="3"/>
        <v>1</v>
      </c>
      <c r="M89" s="182">
        <v>0</v>
      </c>
      <c r="N89" s="54">
        <v>0</v>
      </c>
      <c r="O89" s="54">
        <v>0</v>
      </c>
      <c r="P89" s="54">
        <v>15</v>
      </c>
      <c r="Q89" s="184">
        <v>557050</v>
      </c>
      <c r="R89" s="185">
        <v>1</v>
      </c>
      <c r="S89" s="185">
        <v>0.8</v>
      </c>
      <c r="T89" s="186" t="s">
        <v>305</v>
      </c>
      <c r="U89" s="186" t="s">
        <v>37</v>
      </c>
      <c r="V89" s="222">
        <v>20264300027323</v>
      </c>
      <c r="W89" s="37">
        <v>46106</v>
      </c>
      <c r="X89" s="55" t="s">
        <v>287</v>
      </c>
      <c r="Y89" s="55" t="s">
        <v>280</v>
      </c>
      <c r="Z89" s="37">
        <v>46098</v>
      </c>
      <c r="AA89" s="37">
        <v>46100</v>
      </c>
      <c r="AB89" s="38">
        <f>NETWORKDAYS(Calidad[[#This Row],[Inicio de verificación de Calidad]],Calidad[[#This Row],[Fin de verificación de Calidad]],Festivos!$C$4:$C$21)</f>
        <v>3</v>
      </c>
      <c r="AC89" s="38"/>
      <c r="AD89" s="38"/>
      <c r="AE89" s="105"/>
      <c r="AF89" s="105"/>
    </row>
    <row r="90" spans="1:32" ht="12" customHeight="1" x14ac:dyDescent="0.25">
      <c r="A90" s="66" t="s">
        <v>283</v>
      </c>
      <c r="B90" s="67">
        <v>99</v>
      </c>
      <c r="C90" s="34" t="s">
        <v>284</v>
      </c>
      <c r="D90" s="35" t="s">
        <v>327</v>
      </c>
      <c r="E90" s="40">
        <v>20264200038361</v>
      </c>
      <c r="F90" s="40">
        <v>20264200024113</v>
      </c>
      <c r="G90" s="37">
        <v>46118</v>
      </c>
      <c r="H90" s="34" t="s">
        <v>80</v>
      </c>
      <c r="I90" s="35" t="s">
        <v>225</v>
      </c>
      <c r="J90" s="181">
        <v>39</v>
      </c>
      <c r="K90" s="182">
        <v>39</v>
      </c>
      <c r="L90" s="183">
        <f>IFERROR(K90/J90,"-")</f>
        <v>1</v>
      </c>
      <c r="M90" s="182">
        <v>39</v>
      </c>
      <c r="N90" s="54">
        <v>0</v>
      </c>
      <c r="O90" s="54">
        <v>0</v>
      </c>
      <c r="P90" s="54">
        <v>0</v>
      </c>
      <c r="Q90" s="184">
        <v>10594296</v>
      </c>
      <c r="R90" s="185">
        <v>1</v>
      </c>
      <c r="S90" s="185">
        <v>1</v>
      </c>
      <c r="T90" s="186" t="s">
        <v>57</v>
      </c>
      <c r="U90" s="186" t="s">
        <v>37</v>
      </c>
      <c r="V90" s="222">
        <v>20264100036413</v>
      </c>
      <c r="W90" s="37">
        <v>46134</v>
      </c>
      <c r="X90" s="55" t="s">
        <v>287</v>
      </c>
      <c r="Y90" s="55" t="s">
        <v>280</v>
      </c>
      <c r="Z90" s="37">
        <v>46128</v>
      </c>
      <c r="AA90" s="37">
        <v>46129</v>
      </c>
      <c r="AB90" s="38">
        <f>NETWORKDAYS(Calidad[[#This Row],[Inicio de verificación de Calidad]],Calidad[[#This Row],[Fin de verificación de Calidad]],Festivos!$C$4:$C$21)</f>
        <v>2</v>
      </c>
      <c r="AC90" s="38"/>
      <c r="AD90" s="38"/>
      <c r="AE90" s="105"/>
      <c r="AF90" s="105"/>
    </row>
    <row r="91" spans="1:32" ht="12" customHeight="1" x14ac:dyDescent="0.25">
      <c r="A91" s="66" t="s">
        <v>283</v>
      </c>
      <c r="B91" s="67">
        <v>100</v>
      </c>
      <c r="C91" s="34" t="s">
        <v>284</v>
      </c>
      <c r="D91" s="35" t="s">
        <v>328</v>
      </c>
      <c r="E91" s="40">
        <v>20264200038371</v>
      </c>
      <c r="F91" s="40">
        <v>20264200024123</v>
      </c>
      <c r="G91" s="37">
        <v>46105</v>
      </c>
      <c r="H91" s="34" t="s">
        <v>69</v>
      </c>
      <c r="I91" s="35" t="s">
        <v>218</v>
      </c>
      <c r="J91" s="181">
        <v>195</v>
      </c>
      <c r="K91" s="182">
        <v>195</v>
      </c>
      <c r="L91" s="183">
        <f>IFERROR(K91/J91,"-")</f>
        <v>1</v>
      </c>
      <c r="M91" s="182">
        <v>24</v>
      </c>
      <c r="N91" s="54">
        <v>171</v>
      </c>
      <c r="O91" s="54">
        <v>0</v>
      </c>
      <c r="P91" s="54">
        <v>0</v>
      </c>
      <c r="Q91" s="184">
        <v>7891867</v>
      </c>
      <c r="R91" s="185">
        <v>0.9153</v>
      </c>
      <c r="S91" s="185">
        <v>1</v>
      </c>
      <c r="T91" s="186" t="s">
        <v>49</v>
      </c>
      <c r="U91" s="186" t="s">
        <v>37</v>
      </c>
      <c r="V91" s="222">
        <v>20264100034763</v>
      </c>
      <c r="W91" s="37">
        <v>46128</v>
      </c>
      <c r="X91" s="55" t="s">
        <v>287</v>
      </c>
      <c r="Y91" s="55" t="s">
        <v>280</v>
      </c>
      <c r="Z91" s="37">
        <v>46118</v>
      </c>
      <c r="AA91" s="37">
        <v>46119</v>
      </c>
      <c r="AB91" s="38">
        <f>NETWORKDAYS(Calidad[[#This Row],[Inicio de verificación de Calidad]],Calidad[[#This Row],[Fin de verificación de Calidad]],Festivos!$C$4:$C$21)</f>
        <v>2</v>
      </c>
      <c r="AC91" s="38"/>
      <c r="AD91" s="38"/>
      <c r="AE91" s="105"/>
      <c r="AF91" s="105"/>
    </row>
    <row r="92" spans="1:32" ht="12" customHeight="1" x14ac:dyDescent="0.25">
      <c r="A92" s="66" t="s">
        <v>283</v>
      </c>
      <c r="B92" s="67">
        <v>100</v>
      </c>
      <c r="C92" s="34" t="s">
        <v>284</v>
      </c>
      <c r="D92" s="35" t="s">
        <v>328</v>
      </c>
      <c r="E92" s="40">
        <v>20264200038371</v>
      </c>
      <c r="F92" s="40">
        <v>20264200024123</v>
      </c>
      <c r="G92" s="37">
        <v>46105</v>
      </c>
      <c r="H92" s="34" t="s">
        <v>69</v>
      </c>
      <c r="I92" s="35" t="s">
        <v>225</v>
      </c>
      <c r="J92" s="181">
        <v>41</v>
      </c>
      <c r="K92" s="182">
        <v>41</v>
      </c>
      <c r="L92" s="183">
        <f>IFERROR(K92/J92,"-")</f>
        <v>1</v>
      </c>
      <c r="M92" s="182">
        <v>41</v>
      </c>
      <c r="N92" s="54">
        <v>0</v>
      </c>
      <c r="O92" s="54">
        <v>0</v>
      </c>
      <c r="P92" s="54">
        <v>0</v>
      </c>
      <c r="Q92" s="184">
        <v>529236</v>
      </c>
      <c r="R92" s="185">
        <v>0.9153</v>
      </c>
      <c r="S92" s="185">
        <v>1</v>
      </c>
      <c r="T92" s="186" t="s">
        <v>49</v>
      </c>
      <c r="U92" s="186" t="s">
        <v>37</v>
      </c>
      <c r="V92" s="222">
        <v>20264100034763</v>
      </c>
      <c r="W92" s="37">
        <v>46128</v>
      </c>
      <c r="X92" s="55" t="s">
        <v>287</v>
      </c>
      <c r="Y92" s="55" t="s">
        <v>280</v>
      </c>
      <c r="Z92" s="37">
        <v>46118</v>
      </c>
      <c r="AA92" s="37">
        <v>46119</v>
      </c>
      <c r="AB92" s="38">
        <f>NETWORKDAYS(Calidad[[#This Row],[Inicio de verificación de Calidad]],Calidad[[#This Row],[Fin de verificación de Calidad]],Festivos!$C$4:$C$21)</f>
        <v>2</v>
      </c>
      <c r="AC92" s="38"/>
      <c r="AD92" s="38"/>
      <c r="AE92" s="105"/>
      <c r="AF92" s="105"/>
    </row>
    <row r="93" spans="1:32" ht="12" customHeight="1" x14ac:dyDescent="0.25">
      <c r="A93" s="66" t="s">
        <v>283</v>
      </c>
      <c r="B93" s="67">
        <v>101</v>
      </c>
      <c r="C93" s="34" t="s">
        <v>284</v>
      </c>
      <c r="D93" s="35" t="s">
        <v>329</v>
      </c>
      <c r="E93" s="40">
        <v>20264200038451</v>
      </c>
      <c r="F93" s="40">
        <v>20264200024193</v>
      </c>
      <c r="G93" s="37">
        <v>46106</v>
      </c>
      <c r="H93" s="34" t="s">
        <v>302</v>
      </c>
      <c r="I93" s="35" t="s">
        <v>218</v>
      </c>
      <c r="J93" s="181">
        <v>8</v>
      </c>
      <c r="K93" s="182">
        <v>8</v>
      </c>
      <c r="L93" s="183">
        <f>IFERROR(K93/J93,"-")</f>
        <v>1</v>
      </c>
      <c r="M93" s="182">
        <v>1</v>
      </c>
      <c r="N93" s="54">
        <v>7</v>
      </c>
      <c r="O93" s="54">
        <v>0</v>
      </c>
      <c r="P93" s="54">
        <v>0</v>
      </c>
      <c r="Q93" s="184">
        <v>104060</v>
      </c>
      <c r="R93" s="185">
        <v>0.95</v>
      </c>
      <c r="S93" s="185">
        <v>0.6</v>
      </c>
      <c r="T93" s="186" t="s">
        <v>49</v>
      </c>
      <c r="U93" s="186" t="s">
        <v>37</v>
      </c>
      <c r="V93" s="222">
        <v>20264300028963</v>
      </c>
      <c r="W93" s="37">
        <v>46125</v>
      </c>
      <c r="X93" s="55" t="s">
        <v>287</v>
      </c>
      <c r="Y93" s="55" t="s">
        <v>280</v>
      </c>
      <c r="Z93" s="37">
        <v>46113</v>
      </c>
      <c r="AA93" s="37">
        <v>46113</v>
      </c>
      <c r="AB93" s="38">
        <f>NETWORKDAYS(Calidad[[#This Row],[Inicio de verificación de Calidad]],Calidad[[#This Row],[Fin de verificación de Calidad]],Festivos!$C$4:$C$21)</f>
        <v>1</v>
      </c>
      <c r="AC93" s="38"/>
      <c r="AD93" s="38"/>
      <c r="AE93" s="105"/>
      <c r="AF93" s="105"/>
    </row>
    <row r="94" spans="1:32" ht="12" customHeight="1" x14ac:dyDescent="0.25">
      <c r="A94" s="66" t="s">
        <v>283</v>
      </c>
      <c r="B94" s="67">
        <v>101</v>
      </c>
      <c r="C94" s="34" t="s">
        <v>284</v>
      </c>
      <c r="D94" s="35" t="s">
        <v>329</v>
      </c>
      <c r="E94" s="40">
        <v>20264200038451</v>
      </c>
      <c r="F94" s="40">
        <v>20264200024193</v>
      </c>
      <c r="G94" s="37">
        <v>46106</v>
      </c>
      <c r="H94" s="34" t="s">
        <v>302</v>
      </c>
      <c r="I94" s="35" t="s">
        <v>225</v>
      </c>
      <c r="J94" s="181">
        <v>9</v>
      </c>
      <c r="K94" s="182">
        <v>9</v>
      </c>
      <c r="L94" s="183">
        <f>IFERROR(K94/J94,"-")</f>
        <v>1</v>
      </c>
      <c r="M94" s="182">
        <v>9</v>
      </c>
      <c r="N94" s="54">
        <v>0</v>
      </c>
      <c r="O94" s="54">
        <v>0</v>
      </c>
      <c r="P94" s="54">
        <v>0</v>
      </c>
      <c r="Q94" s="184">
        <v>106120</v>
      </c>
      <c r="R94" s="185">
        <v>0.95</v>
      </c>
      <c r="S94" s="185">
        <v>0.6</v>
      </c>
      <c r="T94" s="186" t="s">
        <v>49</v>
      </c>
      <c r="U94" s="186" t="s">
        <v>37</v>
      </c>
      <c r="V94" s="222">
        <v>20264300028963</v>
      </c>
      <c r="W94" s="37">
        <v>46125</v>
      </c>
      <c r="X94" s="55" t="s">
        <v>287</v>
      </c>
      <c r="Y94" s="55" t="s">
        <v>280</v>
      </c>
      <c r="Z94" s="37">
        <v>46113</v>
      </c>
      <c r="AA94" s="37">
        <v>46113</v>
      </c>
      <c r="AB94" s="38">
        <f>NETWORKDAYS(Calidad[[#This Row],[Inicio de verificación de Calidad]],Calidad[[#This Row],[Fin de verificación de Calidad]],Festivos!$C$4:$C$21)</f>
        <v>1</v>
      </c>
      <c r="AC94" s="38"/>
      <c r="AD94" s="38"/>
      <c r="AE94" s="105"/>
      <c r="AF94" s="105"/>
    </row>
    <row r="95" spans="1:32" ht="12" customHeight="1" x14ac:dyDescent="0.25">
      <c r="A95" s="66" t="s">
        <v>283</v>
      </c>
      <c r="B95" s="67">
        <v>102</v>
      </c>
      <c r="C95" s="34" t="s">
        <v>284</v>
      </c>
      <c r="D95" s="35" t="s">
        <v>330</v>
      </c>
      <c r="E95" s="40">
        <v>20264200038491</v>
      </c>
      <c r="F95" s="40">
        <v>20264200024213</v>
      </c>
      <c r="G95" s="37">
        <v>46101</v>
      </c>
      <c r="H95" s="34" t="s">
        <v>77</v>
      </c>
      <c r="I95" s="35" t="s">
        <v>221</v>
      </c>
      <c r="J95" s="181">
        <v>1</v>
      </c>
      <c r="K95" s="182">
        <v>1</v>
      </c>
      <c r="L95" s="183">
        <f t="shared" si="3"/>
        <v>1</v>
      </c>
      <c r="M95" s="182">
        <v>1</v>
      </c>
      <c r="N95" s="54">
        <v>0</v>
      </c>
      <c r="O95" s="54">
        <v>0</v>
      </c>
      <c r="P95" s="54">
        <v>0</v>
      </c>
      <c r="Q95" s="184">
        <v>39800</v>
      </c>
      <c r="R95" s="185">
        <v>1</v>
      </c>
      <c r="S95" s="185">
        <v>1</v>
      </c>
      <c r="T95" s="186" t="s">
        <v>305</v>
      </c>
      <c r="U95" s="186" t="s">
        <v>37</v>
      </c>
      <c r="V95" s="222">
        <v>20264100030893</v>
      </c>
      <c r="W95" s="37">
        <v>46125</v>
      </c>
      <c r="X95" s="55" t="s">
        <v>287</v>
      </c>
      <c r="Y95" s="55" t="s">
        <v>280</v>
      </c>
      <c r="Z95" s="37">
        <v>46111</v>
      </c>
      <c r="AA95" s="37">
        <v>46112</v>
      </c>
      <c r="AB95" s="38">
        <f>NETWORKDAYS(Calidad[[#This Row],[Inicio de verificación de Calidad]],Calidad[[#This Row],[Fin de verificación de Calidad]],Festivos!$C$4:$C$21)</f>
        <v>2</v>
      </c>
      <c r="AC95" s="38"/>
      <c r="AD95" s="38"/>
      <c r="AE95" s="105"/>
      <c r="AF95" s="105"/>
    </row>
    <row r="96" spans="1:32" ht="12" customHeight="1" x14ac:dyDescent="0.25">
      <c r="A96" s="66" t="s">
        <v>283</v>
      </c>
      <c r="B96" s="67">
        <v>102</v>
      </c>
      <c r="C96" s="34" t="s">
        <v>284</v>
      </c>
      <c r="D96" s="35" t="s">
        <v>330</v>
      </c>
      <c r="E96" s="40">
        <v>20264200038491</v>
      </c>
      <c r="F96" s="40">
        <v>20264200024213</v>
      </c>
      <c r="G96" s="37">
        <v>46101</v>
      </c>
      <c r="H96" s="34" t="s">
        <v>77</v>
      </c>
      <c r="I96" s="35" t="s">
        <v>225</v>
      </c>
      <c r="J96" s="181">
        <v>78</v>
      </c>
      <c r="K96" s="182">
        <v>78</v>
      </c>
      <c r="L96" s="183">
        <f t="shared" si="3"/>
        <v>1</v>
      </c>
      <c r="M96" s="182">
        <v>65</v>
      </c>
      <c r="N96" s="54">
        <v>13</v>
      </c>
      <c r="O96" s="54">
        <v>0</v>
      </c>
      <c r="P96" s="54">
        <v>0</v>
      </c>
      <c r="Q96" s="184">
        <v>14628301</v>
      </c>
      <c r="R96" s="185">
        <v>1</v>
      </c>
      <c r="S96" s="185">
        <v>1</v>
      </c>
      <c r="T96" s="186" t="s">
        <v>305</v>
      </c>
      <c r="U96" s="186" t="s">
        <v>37</v>
      </c>
      <c r="V96" s="222">
        <v>20264100030893</v>
      </c>
      <c r="W96" s="37">
        <v>46125</v>
      </c>
      <c r="X96" s="55" t="s">
        <v>287</v>
      </c>
      <c r="Y96" s="55" t="s">
        <v>280</v>
      </c>
      <c r="Z96" s="37">
        <v>46111</v>
      </c>
      <c r="AA96" s="37">
        <v>46112</v>
      </c>
      <c r="AB96" s="38">
        <f>NETWORKDAYS(Calidad[[#This Row],[Inicio de verificación de Calidad]],Calidad[[#This Row],[Fin de verificación de Calidad]],Festivos!$C$4:$C$21)</f>
        <v>2</v>
      </c>
      <c r="AC96" s="38"/>
      <c r="AD96" s="38"/>
      <c r="AE96" s="105"/>
      <c r="AF96" s="105"/>
    </row>
    <row r="97" spans="1:32" ht="12" customHeight="1" x14ac:dyDescent="0.25">
      <c r="A97" s="66" t="s">
        <v>283</v>
      </c>
      <c r="B97" s="67">
        <v>103</v>
      </c>
      <c r="C97" s="34" t="s">
        <v>284</v>
      </c>
      <c r="D97" s="35" t="s">
        <v>331</v>
      </c>
      <c r="E97" s="40">
        <v>20264200038501</v>
      </c>
      <c r="F97" s="40">
        <v>20264200024223</v>
      </c>
      <c r="G97" s="37">
        <v>46127</v>
      </c>
      <c r="H97" s="34" t="s">
        <v>77</v>
      </c>
      <c r="I97" s="35" t="s">
        <v>225</v>
      </c>
      <c r="J97" s="181">
        <v>826</v>
      </c>
      <c r="K97" s="182">
        <v>826</v>
      </c>
      <c r="L97" s="183">
        <f>IFERROR(K97/J97,"-")</f>
        <v>1</v>
      </c>
      <c r="M97" s="182">
        <v>756</v>
      </c>
      <c r="N97" s="54">
        <v>2</v>
      </c>
      <c r="O97" s="54">
        <v>0</v>
      </c>
      <c r="P97" s="54">
        <v>68</v>
      </c>
      <c r="Q97" s="184">
        <v>77051125</v>
      </c>
      <c r="R97" s="185">
        <v>0.995</v>
      </c>
      <c r="S97" s="185">
        <v>0.8</v>
      </c>
      <c r="T97" s="186" t="s">
        <v>49</v>
      </c>
      <c r="U97" s="186" t="s">
        <v>37</v>
      </c>
      <c r="V97" s="222">
        <v>20264100042933</v>
      </c>
      <c r="W97" s="37">
        <v>46148</v>
      </c>
      <c r="X97" s="55" t="s">
        <v>287</v>
      </c>
      <c r="Y97" s="55" t="s">
        <v>280</v>
      </c>
      <c r="Z97" s="37">
        <v>46135</v>
      </c>
      <c r="AA97" s="37">
        <v>46142</v>
      </c>
      <c r="AB97" s="38">
        <f>NETWORKDAYS(Calidad[[#This Row],[Inicio de verificación de Calidad]],Calidad[[#This Row],[Fin de verificación de Calidad]],Festivos!$C$4:$C$21)</f>
        <v>6</v>
      </c>
      <c r="AC97" s="38"/>
      <c r="AD97" s="38"/>
      <c r="AE97" s="105"/>
      <c r="AF97" s="105"/>
    </row>
    <row r="98" spans="1:32" ht="12" customHeight="1" x14ac:dyDescent="0.25">
      <c r="A98" s="66" t="s">
        <v>283</v>
      </c>
      <c r="B98" s="67">
        <v>104</v>
      </c>
      <c r="C98" s="34" t="s">
        <v>284</v>
      </c>
      <c r="D98" s="35" t="s">
        <v>332</v>
      </c>
      <c r="E98" s="40">
        <v>20264200038391</v>
      </c>
      <c r="F98" s="40">
        <v>20264200024143</v>
      </c>
      <c r="G98" s="37">
        <v>46098</v>
      </c>
      <c r="H98" s="34" t="s">
        <v>292</v>
      </c>
      <c r="I98" s="35" t="s">
        <v>225</v>
      </c>
      <c r="J98" s="181">
        <v>18</v>
      </c>
      <c r="K98" s="182">
        <v>18</v>
      </c>
      <c r="L98" s="183">
        <f t="shared" si="3"/>
        <v>1</v>
      </c>
      <c r="M98" s="182">
        <v>18</v>
      </c>
      <c r="N98" s="54">
        <v>0</v>
      </c>
      <c r="O98" s="54">
        <v>0</v>
      </c>
      <c r="P98" s="54">
        <v>0</v>
      </c>
      <c r="Q98" s="184">
        <v>3014264</v>
      </c>
      <c r="R98" s="185">
        <v>1</v>
      </c>
      <c r="S98" s="185">
        <v>1</v>
      </c>
      <c r="T98" s="186" t="s">
        <v>305</v>
      </c>
      <c r="U98" s="186" t="s">
        <v>37</v>
      </c>
      <c r="V98" s="222">
        <v>20264300027953</v>
      </c>
      <c r="W98" s="37">
        <v>46106</v>
      </c>
      <c r="X98" s="55" t="s">
        <v>287</v>
      </c>
      <c r="Y98" s="55" t="s">
        <v>280</v>
      </c>
      <c r="Z98" s="37">
        <v>46100</v>
      </c>
      <c r="AA98" s="37">
        <v>46100</v>
      </c>
      <c r="AB98" s="38">
        <f>NETWORKDAYS(Calidad[[#This Row],[Inicio de verificación de Calidad]],Calidad[[#This Row],[Fin de verificación de Calidad]],Festivos!$C$4:$C$21)</f>
        <v>1</v>
      </c>
      <c r="AC98" s="38"/>
      <c r="AD98" s="38"/>
      <c r="AE98" s="105"/>
      <c r="AF98" s="105"/>
    </row>
    <row r="99" spans="1:32" ht="12" customHeight="1" x14ac:dyDescent="0.25">
      <c r="A99" s="66" t="s">
        <v>283</v>
      </c>
      <c r="B99" s="67">
        <v>105</v>
      </c>
      <c r="C99" s="34" t="s">
        <v>284</v>
      </c>
      <c r="D99" s="35" t="s">
        <v>333</v>
      </c>
      <c r="E99" s="40">
        <v>20264200038531</v>
      </c>
      <c r="F99" s="40">
        <v>20264200024243</v>
      </c>
      <c r="G99" s="37">
        <v>46111</v>
      </c>
      <c r="H99" s="34" t="s">
        <v>65</v>
      </c>
      <c r="I99" s="35" t="s">
        <v>221</v>
      </c>
      <c r="J99" s="181">
        <v>10</v>
      </c>
      <c r="K99" s="182">
        <v>10</v>
      </c>
      <c r="L99" s="183">
        <f>IFERROR(K99/J99,"-")</f>
        <v>1</v>
      </c>
      <c r="M99" s="182">
        <v>10</v>
      </c>
      <c r="N99" s="54">
        <v>0</v>
      </c>
      <c r="O99" s="54">
        <v>0</v>
      </c>
      <c r="P99" s="54">
        <v>0</v>
      </c>
      <c r="Q99" s="184">
        <v>215131</v>
      </c>
      <c r="R99" s="185">
        <v>0.99919999999999998</v>
      </c>
      <c r="S99" s="185">
        <v>1</v>
      </c>
      <c r="T99" s="186" t="s">
        <v>305</v>
      </c>
      <c r="U99" s="186" t="s">
        <v>37</v>
      </c>
      <c r="V99" s="222">
        <v>20264300038453</v>
      </c>
      <c r="W99" s="37">
        <v>46139</v>
      </c>
      <c r="X99" s="55" t="s">
        <v>287</v>
      </c>
      <c r="Y99" s="55" t="s">
        <v>325</v>
      </c>
      <c r="Z99" s="37">
        <v>46126</v>
      </c>
      <c r="AA99" s="37">
        <v>46133</v>
      </c>
      <c r="AB99" s="38">
        <f>NETWORKDAYS(Calidad[[#This Row],[Inicio de verificación de Calidad]],Calidad[[#This Row],[Fin de verificación de Calidad]],Festivos!$C$4:$C$21)</f>
        <v>6</v>
      </c>
      <c r="AC99" s="38"/>
      <c r="AD99" s="38"/>
      <c r="AE99" s="105"/>
      <c r="AF99" s="105"/>
    </row>
    <row r="100" spans="1:32" ht="12" customHeight="1" x14ac:dyDescent="0.25">
      <c r="A100" s="66" t="s">
        <v>283</v>
      </c>
      <c r="B100" s="67">
        <v>105</v>
      </c>
      <c r="C100" s="34" t="s">
        <v>284</v>
      </c>
      <c r="D100" s="35" t="s">
        <v>333</v>
      </c>
      <c r="E100" s="40">
        <v>20264200038531</v>
      </c>
      <c r="F100" s="40">
        <v>20264200024243</v>
      </c>
      <c r="G100" s="37">
        <v>46111</v>
      </c>
      <c r="H100" s="34" t="s">
        <v>65</v>
      </c>
      <c r="I100" s="35" t="s">
        <v>225</v>
      </c>
      <c r="J100" s="181">
        <v>423</v>
      </c>
      <c r="K100" s="182">
        <v>423</v>
      </c>
      <c r="L100" s="183">
        <f>IFERROR(K100/J100,"-")</f>
        <v>1</v>
      </c>
      <c r="M100" s="182">
        <v>421</v>
      </c>
      <c r="N100" s="54">
        <v>2</v>
      </c>
      <c r="O100" s="54">
        <v>0</v>
      </c>
      <c r="P100" s="54">
        <v>0</v>
      </c>
      <c r="Q100" s="184">
        <v>18929027</v>
      </c>
      <c r="R100" s="185">
        <v>0.99919999999999998</v>
      </c>
      <c r="S100" s="185">
        <v>1</v>
      </c>
      <c r="T100" s="186" t="s">
        <v>305</v>
      </c>
      <c r="U100" s="186" t="s">
        <v>37</v>
      </c>
      <c r="V100" s="222">
        <v>20264300038453</v>
      </c>
      <c r="W100" s="37">
        <v>46139</v>
      </c>
      <c r="X100" s="55" t="s">
        <v>287</v>
      </c>
      <c r="Y100" s="55" t="s">
        <v>325</v>
      </c>
      <c r="Z100" s="37">
        <v>46126</v>
      </c>
      <c r="AA100" s="37">
        <v>46133</v>
      </c>
      <c r="AB100" s="38">
        <f>NETWORKDAYS(Calidad[[#This Row],[Inicio de verificación de Calidad]],Calidad[[#This Row],[Fin de verificación de Calidad]],Festivos!$C$4:$C$21)</f>
        <v>6</v>
      </c>
      <c r="AC100" s="38"/>
      <c r="AD100" s="38"/>
      <c r="AE100" s="105"/>
      <c r="AF100" s="105"/>
    </row>
    <row r="101" spans="1:32" ht="12" customHeight="1" x14ac:dyDescent="0.25">
      <c r="A101" s="66" t="s">
        <v>283</v>
      </c>
      <c r="B101" s="67">
        <v>106</v>
      </c>
      <c r="C101" s="34" t="s">
        <v>284</v>
      </c>
      <c r="D101" s="35" t="s">
        <v>334</v>
      </c>
      <c r="E101" s="40">
        <v>20264200038541</v>
      </c>
      <c r="F101" s="40">
        <v>20264200024253</v>
      </c>
      <c r="G101" s="37">
        <v>46097</v>
      </c>
      <c r="H101" s="34" t="s">
        <v>54</v>
      </c>
      <c r="I101" s="35" t="s">
        <v>297</v>
      </c>
      <c r="J101" s="181">
        <v>1</v>
      </c>
      <c r="K101" s="182">
        <v>1</v>
      </c>
      <c r="L101" s="183">
        <f t="shared" si="3"/>
        <v>1</v>
      </c>
      <c r="M101" s="182">
        <v>1</v>
      </c>
      <c r="N101" s="54">
        <v>0</v>
      </c>
      <c r="O101" s="54">
        <v>0</v>
      </c>
      <c r="P101" s="54">
        <v>0</v>
      </c>
      <c r="Q101" s="184">
        <v>260400</v>
      </c>
      <c r="R101" s="185">
        <v>1</v>
      </c>
      <c r="S101" s="185">
        <v>1</v>
      </c>
      <c r="T101" s="186" t="s">
        <v>49</v>
      </c>
      <c r="U101" s="186" t="s">
        <v>37</v>
      </c>
      <c r="V101" s="222">
        <v>20264300025863</v>
      </c>
      <c r="W101" s="37">
        <v>46105</v>
      </c>
      <c r="X101" s="55" t="s">
        <v>287</v>
      </c>
      <c r="Y101" s="55" t="s">
        <v>280</v>
      </c>
      <c r="Z101" s="37">
        <v>46098</v>
      </c>
      <c r="AA101" s="37">
        <v>46098</v>
      </c>
      <c r="AB101" s="38">
        <f>NETWORKDAYS(Calidad[[#This Row],[Inicio de verificación de Calidad]],Calidad[[#This Row],[Fin de verificación de Calidad]],Festivos!$C$4:$C$21)</f>
        <v>1</v>
      </c>
      <c r="AC101" s="38"/>
      <c r="AD101" s="38"/>
      <c r="AE101" s="105"/>
      <c r="AF101" s="105"/>
    </row>
    <row r="102" spans="1:32" ht="12" customHeight="1" x14ac:dyDescent="0.25">
      <c r="A102" s="66" t="s">
        <v>283</v>
      </c>
      <c r="B102" s="67">
        <v>107</v>
      </c>
      <c r="C102" s="34" t="s">
        <v>284</v>
      </c>
      <c r="D102" s="35" t="s">
        <v>335</v>
      </c>
      <c r="E102" s="40">
        <v>20264200038551</v>
      </c>
      <c r="F102" s="40">
        <v>20264200024263</v>
      </c>
      <c r="G102" s="37">
        <v>46099</v>
      </c>
      <c r="H102" s="34" t="s">
        <v>54</v>
      </c>
      <c r="I102" s="35" t="s">
        <v>221</v>
      </c>
      <c r="J102" s="181">
        <v>1</v>
      </c>
      <c r="K102" s="182">
        <v>1</v>
      </c>
      <c r="L102" s="183">
        <f t="shared" si="3"/>
        <v>1</v>
      </c>
      <c r="M102" s="182">
        <v>1</v>
      </c>
      <c r="N102" s="54">
        <v>0</v>
      </c>
      <c r="O102" s="54">
        <v>0</v>
      </c>
      <c r="P102" s="54">
        <v>0</v>
      </c>
      <c r="Q102" s="184">
        <v>229818.33</v>
      </c>
      <c r="R102" s="185">
        <v>1</v>
      </c>
      <c r="S102" s="185">
        <v>1</v>
      </c>
      <c r="T102" s="186" t="s">
        <v>305</v>
      </c>
      <c r="U102" s="186" t="s">
        <v>37</v>
      </c>
      <c r="V102" s="222">
        <v>20264300030803</v>
      </c>
      <c r="W102" s="37">
        <v>46125</v>
      </c>
      <c r="X102" s="55" t="s">
        <v>287</v>
      </c>
      <c r="Y102" s="55" t="s">
        <v>280</v>
      </c>
      <c r="Z102" s="37">
        <v>46105</v>
      </c>
      <c r="AA102" s="37">
        <v>46107</v>
      </c>
      <c r="AB102" s="38">
        <f>NETWORKDAYS(Calidad[[#This Row],[Inicio de verificación de Calidad]],Calidad[[#This Row],[Fin de verificación de Calidad]],Festivos!$C$4:$C$21)</f>
        <v>3</v>
      </c>
      <c r="AC102" s="38"/>
      <c r="AD102" s="38"/>
      <c r="AE102" s="105"/>
      <c r="AF102" s="105"/>
    </row>
    <row r="103" spans="1:32" ht="12" customHeight="1" x14ac:dyDescent="0.25">
      <c r="A103" s="66" t="s">
        <v>283</v>
      </c>
      <c r="B103" s="67">
        <v>107</v>
      </c>
      <c r="C103" s="34" t="s">
        <v>284</v>
      </c>
      <c r="D103" s="35" t="s">
        <v>335</v>
      </c>
      <c r="E103" s="40">
        <v>20264200038551</v>
      </c>
      <c r="F103" s="40">
        <v>20264200024263</v>
      </c>
      <c r="G103" s="37">
        <v>46099</v>
      </c>
      <c r="H103" s="34" t="s">
        <v>54</v>
      </c>
      <c r="I103" s="35" t="s">
        <v>225</v>
      </c>
      <c r="J103" s="181">
        <v>17</v>
      </c>
      <c r="K103" s="182">
        <v>17</v>
      </c>
      <c r="L103" s="183">
        <f t="shared" si="3"/>
        <v>1</v>
      </c>
      <c r="M103" s="182">
        <v>17</v>
      </c>
      <c r="N103" s="54">
        <v>0</v>
      </c>
      <c r="O103" s="54">
        <v>0</v>
      </c>
      <c r="P103" s="54">
        <v>0</v>
      </c>
      <c r="Q103" s="184">
        <v>3922998.88</v>
      </c>
      <c r="R103" s="185">
        <v>1</v>
      </c>
      <c r="S103" s="185">
        <v>1</v>
      </c>
      <c r="T103" s="186" t="s">
        <v>305</v>
      </c>
      <c r="U103" s="186" t="s">
        <v>37</v>
      </c>
      <c r="V103" s="222">
        <v>20264300030803</v>
      </c>
      <c r="W103" s="37">
        <v>46125</v>
      </c>
      <c r="X103" s="55" t="s">
        <v>287</v>
      </c>
      <c r="Y103" s="55" t="s">
        <v>280</v>
      </c>
      <c r="Z103" s="37">
        <v>46105</v>
      </c>
      <c r="AA103" s="37">
        <v>46107</v>
      </c>
      <c r="AB103" s="38">
        <f>NETWORKDAYS(Calidad[[#This Row],[Inicio de verificación de Calidad]],Calidad[[#This Row],[Fin de verificación de Calidad]],Festivos!$C$4:$C$21)</f>
        <v>3</v>
      </c>
      <c r="AC103" s="38"/>
      <c r="AD103" s="38"/>
      <c r="AE103" s="105"/>
      <c r="AF103" s="105"/>
    </row>
    <row r="104" spans="1:32" ht="12" customHeight="1" x14ac:dyDescent="0.25">
      <c r="A104" s="66" t="s">
        <v>283</v>
      </c>
      <c r="B104" s="67">
        <v>108</v>
      </c>
      <c r="C104" s="34" t="s">
        <v>284</v>
      </c>
      <c r="D104" s="35" t="s">
        <v>336</v>
      </c>
      <c r="E104" s="40">
        <v>20264200038571</v>
      </c>
      <c r="F104" s="40">
        <v>20264200024273</v>
      </c>
      <c r="G104" s="37">
        <v>46100</v>
      </c>
      <c r="H104" s="34" t="s">
        <v>65</v>
      </c>
      <c r="I104" s="35" t="s">
        <v>225</v>
      </c>
      <c r="J104" s="181">
        <v>23</v>
      </c>
      <c r="K104" s="182">
        <v>23</v>
      </c>
      <c r="L104" s="183">
        <f t="shared" si="3"/>
        <v>1</v>
      </c>
      <c r="M104" s="182">
        <v>0</v>
      </c>
      <c r="N104" s="54">
        <v>1</v>
      </c>
      <c r="O104" s="54">
        <v>22</v>
      </c>
      <c r="P104" s="54">
        <v>0</v>
      </c>
      <c r="Q104" s="184">
        <v>9610039</v>
      </c>
      <c r="R104" s="185">
        <v>1</v>
      </c>
      <c r="S104" s="185">
        <v>1</v>
      </c>
      <c r="T104" s="186" t="s">
        <v>63</v>
      </c>
      <c r="U104" s="186" t="s">
        <v>37</v>
      </c>
      <c r="V104" s="222">
        <v>20264300030963</v>
      </c>
      <c r="W104" s="37">
        <v>46125</v>
      </c>
      <c r="X104" s="55" t="s">
        <v>287</v>
      </c>
      <c r="Y104" s="55" t="s">
        <v>280</v>
      </c>
      <c r="Z104" s="37">
        <v>46112</v>
      </c>
      <c r="AA104" s="37">
        <v>46112</v>
      </c>
      <c r="AB104" s="38">
        <f>NETWORKDAYS(Calidad[[#This Row],[Inicio de verificación de Calidad]],Calidad[[#This Row],[Fin de verificación de Calidad]],Festivos!$C$4:$C$21)</f>
        <v>1</v>
      </c>
      <c r="AC104" s="38"/>
      <c r="AD104" s="38"/>
      <c r="AE104" s="105"/>
      <c r="AF104" s="105"/>
    </row>
    <row r="105" spans="1:32" ht="12" customHeight="1" x14ac:dyDescent="0.25">
      <c r="A105" s="66" t="s">
        <v>283</v>
      </c>
      <c r="B105" s="67">
        <v>109</v>
      </c>
      <c r="C105" s="34" t="s">
        <v>284</v>
      </c>
      <c r="D105" s="35" t="s">
        <v>337</v>
      </c>
      <c r="E105" s="40">
        <v>20264200038581</v>
      </c>
      <c r="F105" s="40" t="s">
        <v>338</v>
      </c>
      <c r="G105" s="37">
        <v>46100</v>
      </c>
      <c r="H105" s="34" t="s">
        <v>77</v>
      </c>
      <c r="I105" s="35" t="s">
        <v>225</v>
      </c>
      <c r="J105" s="181">
        <v>361</v>
      </c>
      <c r="K105" s="182">
        <v>361</v>
      </c>
      <c r="L105" s="183">
        <f>IFERROR(K105/J105,"-")</f>
        <v>1</v>
      </c>
      <c r="M105" s="182">
        <v>358</v>
      </c>
      <c r="N105" s="54">
        <v>3</v>
      </c>
      <c r="O105" s="54">
        <v>0</v>
      </c>
      <c r="P105" s="54">
        <v>0</v>
      </c>
      <c r="Q105" s="184">
        <v>23120654</v>
      </c>
      <c r="R105" s="185">
        <v>0.99770000000000003</v>
      </c>
      <c r="S105" s="185">
        <v>0.6</v>
      </c>
      <c r="T105" s="186" t="s">
        <v>305</v>
      </c>
      <c r="U105" s="186" t="s">
        <v>37</v>
      </c>
      <c r="V105" s="222">
        <v>20264100034123</v>
      </c>
      <c r="W105" s="37">
        <v>46128</v>
      </c>
      <c r="X105" s="55" t="s">
        <v>287</v>
      </c>
      <c r="Y105" s="55" t="s">
        <v>280</v>
      </c>
      <c r="Z105" s="37">
        <v>46118</v>
      </c>
      <c r="AA105" s="37">
        <v>46125</v>
      </c>
      <c r="AB105" s="38">
        <f>NETWORKDAYS(Calidad[[#This Row],[Inicio de verificación de Calidad]],Calidad[[#This Row],[Fin de verificación de Calidad]],Festivos!$C$4:$C$21)</f>
        <v>6</v>
      </c>
      <c r="AC105" s="38"/>
      <c r="AD105" s="38"/>
      <c r="AE105" s="105"/>
      <c r="AF105" s="105"/>
    </row>
    <row r="106" spans="1:32" ht="12" customHeight="1" x14ac:dyDescent="0.25">
      <c r="A106" s="66" t="s">
        <v>283</v>
      </c>
      <c r="B106" s="67">
        <v>110</v>
      </c>
      <c r="C106" s="34" t="s">
        <v>284</v>
      </c>
      <c r="D106" s="35" t="s">
        <v>339</v>
      </c>
      <c r="E106" s="40">
        <v>20264200038601</v>
      </c>
      <c r="F106" s="40">
        <v>20264200024293</v>
      </c>
      <c r="G106" s="37">
        <v>46100</v>
      </c>
      <c r="H106" s="34" t="s">
        <v>292</v>
      </c>
      <c r="I106" s="35" t="s">
        <v>221</v>
      </c>
      <c r="J106" s="181">
        <v>16</v>
      </c>
      <c r="K106" s="182">
        <v>16</v>
      </c>
      <c r="L106" s="183">
        <f>IFERROR(K106/J106,"-")</f>
        <v>1</v>
      </c>
      <c r="M106" s="182">
        <v>16</v>
      </c>
      <c r="N106" s="54">
        <v>0</v>
      </c>
      <c r="O106" s="54">
        <v>0</v>
      </c>
      <c r="P106" s="54">
        <v>0</v>
      </c>
      <c r="Q106" s="184">
        <v>17264987</v>
      </c>
      <c r="R106" s="185">
        <v>0.89</v>
      </c>
      <c r="S106" s="185">
        <v>1</v>
      </c>
      <c r="T106" s="186" t="s">
        <v>305</v>
      </c>
      <c r="U106" s="186" t="s">
        <v>37</v>
      </c>
      <c r="V106" s="222">
        <v>20264300035363</v>
      </c>
      <c r="W106" s="37">
        <v>46129</v>
      </c>
      <c r="X106" s="55" t="s">
        <v>287</v>
      </c>
      <c r="Y106" s="55" t="s">
        <v>280</v>
      </c>
      <c r="Z106" s="37">
        <v>46125</v>
      </c>
      <c r="AA106" s="37">
        <v>46126</v>
      </c>
      <c r="AB106" s="38">
        <f>NETWORKDAYS(Calidad[[#This Row],[Inicio de verificación de Calidad]],Calidad[[#This Row],[Fin de verificación de Calidad]],Festivos!$C$4:$C$21)</f>
        <v>2</v>
      </c>
      <c r="AC106" s="38"/>
      <c r="AD106" s="38"/>
      <c r="AE106" s="105"/>
      <c r="AF106" s="105"/>
    </row>
    <row r="107" spans="1:32" ht="12" customHeight="1" x14ac:dyDescent="0.25">
      <c r="A107" s="66" t="s">
        <v>283</v>
      </c>
      <c r="B107" s="67">
        <v>110</v>
      </c>
      <c r="C107" s="34" t="s">
        <v>284</v>
      </c>
      <c r="D107" s="35" t="s">
        <v>339</v>
      </c>
      <c r="E107" s="40">
        <v>20264200038601</v>
      </c>
      <c r="F107" s="40">
        <v>20264200024293</v>
      </c>
      <c r="G107" s="37">
        <v>46100</v>
      </c>
      <c r="H107" s="34" t="s">
        <v>292</v>
      </c>
      <c r="I107" s="35" t="s">
        <v>225</v>
      </c>
      <c r="J107" s="181">
        <v>9</v>
      </c>
      <c r="K107" s="182">
        <v>9</v>
      </c>
      <c r="L107" s="183">
        <f>IFERROR(K107/J107,"-")</f>
        <v>1</v>
      </c>
      <c r="M107" s="182">
        <v>7</v>
      </c>
      <c r="N107" s="54">
        <v>0</v>
      </c>
      <c r="O107" s="54">
        <v>0</v>
      </c>
      <c r="P107" s="54">
        <v>2</v>
      </c>
      <c r="Q107" s="184">
        <v>418334</v>
      </c>
      <c r="R107" s="185">
        <v>0.89</v>
      </c>
      <c r="S107" s="185">
        <v>1</v>
      </c>
      <c r="T107" s="186" t="s">
        <v>305</v>
      </c>
      <c r="U107" s="186" t="s">
        <v>37</v>
      </c>
      <c r="V107" s="222">
        <v>20264300035363</v>
      </c>
      <c r="W107" s="37">
        <v>46129</v>
      </c>
      <c r="X107" s="55" t="s">
        <v>287</v>
      </c>
      <c r="Y107" s="55" t="s">
        <v>280</v>
      </c>
      <c r="Z107" s="37">
        <v>46125</v>
      </c>
      <c r="AA107" s="37">
        <v>46126</v>
      </c>
      <c r="AB107" s="38">
        <f>NETWORKDAYS(Calidad[[#This Row],[Inicio de verificación de Calidad]],Calidad[[#This Row],[Fin de verificación de Calidad]],Festivos!$C$4:$C$21)</f>
        <v>2</v>
      </c>
      <c r="AC107" s="38"/>
      <c r="AD107" s="38"/>
      <c r="AE107" s="105"/>
      <c r="AF107" s="105"/>
    </row>
    <row r="108" spans="1:32" ht="12" customHeight="1" x14ac:dyDescent="0.25">
      <c r="A108" s="66" t="s">
        <v>283</v>
      </c>
      <c r="B108" s="67">
        <v>111</v>
      </c>
      <c r="C108" s="34" t="s">
        <v>284</v>
      </c>
      <c r="D108" s="35" t="s">
        <v>340</v>
      </c>
      <c r="E108" s="40">
        <v>20264200035091</v>
      </c>
      <c r="F108" s="40">
        <v>20264200024053</v>
      </c>
      <c r="G108" s="37">
        <v>46106</v>
      </c>
      <c r="H108" s="34" t="s">
        <v>69</v>
      </c>
      <c r="I108" s="35" t="s">
        <v>215</v>
      </c>
      <c r="J108" s="181">
        <v>30</v>
      </c>
      <c r="K108" s="182">
        <v>30</v>
      </c>
      <c r="L108" s="183">
        <f>IFERROR(K108/J108,"-")</f>
        <v>1</v>
      </c>
      <c r="M108" s="182">
        <v>14</v>
      </c>
      <c r="N108" s="54">
        <v>11</v>
      </c>
      <c r="O108" s="54">
        <v>0</v>
      </c>
      <c r="P108" s="54">
        <v>5</v>
      </c>
      <c r="Q108" s="184">
        <v>999548</v>
      </c>
      <c r="R108" s="185">
        <v>0.89200000000000002</v>
      </c>
      <c r="S108" s="185">
        <v>0.8</v>
      </c>
      <c r="T108" s="186" t="s">
        <v>63</v>
      </c>
      <c r="U108" s="186" t="s">
        <v>37</v>
      </c>
      <c r="V108" s="222">
        <v>20264100035553</v>
      </c>
      <c r="W108" s="37">
        <v>46129</v>
      </c>
      <c r="X108" s="55" t="s">
        <v>287</v>
      </c>
      <c r="Y108" s="55" t="s">
        <v>280</v>
      </c>
      <c r="Z108" s="37">
        <v>46119</v>
      </c>
      <c r="AA108" s="37">
        <v>46120</v>
      </c>
      <c r="AB108" s="38">
        <f>NETWORKDAYS(Calidad[[#This Row],[Inicio de verificación de Calidad]],Calidad[[#This Row],[Fin de verificación de Calidad]],Festivos!$C$4:$C$21)</f>
        <v>2</v>
      </c>
      <c r="AC108" s="38"/>
      <c r="AD108" s="38"/>
      <c r="AE108" s="105"/>
      <c r="AF108" s="105"/>
    </row>
    <row r="109" spans="1:32" ht="12" customHeight="1" x14ac:dyDescent="0.25">
      <c r="A109" s="66" t="s">
        <v>283</v>
      </c>
      <c r="B109" s="67">
        <v>112</v>
      </c>
      <c r="C109" s="34" t="s">
        <v>284</v>
      </c>
      <c r="D109" s="35" t="s">
        <v>341</v>
      </c>
      <c r="E109" s="40">
        <v>20264200001921</v>
      </c>
      <c r="F109" s="40">
        <v>20264200024673</v>
      </c>
      <c r="G109" s="37">
        <v>46120</v>
      </c>
      <c r="H109" s="34" t="s">
        <v>80</v>
      </c>
      <c r="I109" s="35" t="s">
        <v>215</v>
      </c>
      <c r="J109" s="181">
        <v>3</v>
      </c>
      <c r="K109" s="182">
        <v>3</v>
      </c>
      <c r="L109" s="183">
        <f>IFERROR(K109/J109,"-")</f>
        <v>1</v>
      </c>
      <c r="M109" s="182">
        <v>3</v>
      </c>
      <c r="N109" s="54">
        <v>0</v>
      </c>
      <c r="O109" s="54">
        <v>0</v>
      </c>
      <c r="P109" s="54">
        <v>0</v>
      </c>
      <c r="Q109" s="184">
        <v>79339</v>
      </c>
      <c r="R109" s="185">
        <v>1</v>
      </c>
      <c r="S109" s="185">
        <v>0.8</v>
      </c>
      <c r="T109" s="186" t="s">
        <v>57</v>
      </c>
      <c r="U109" s="186" t="s">
        <v>37</v>
      </c>
      <c r="V109" s="222">
        <v>20264100037403</v>
      </c>
      <c r="W109" s="37">
        <v>46139</v>
      </c>
      <c r="X109" s="55" t="s">
        <v>287</v>
      </c>
      <c r="Y109" s="55" t="s">
        <v>280</v>
      </c>
      <c r="Z109" s="37">
        <v>46132</v>
      </c>
      <c r="AA109" s="37">
        <v>46132</v>
      </c>
      <c r="AB109" s="38">
        <f>NETWORKDAYS(Calidad[[#This Row],[Inicio de verificación de Calidad]],Calidad[[#This Row],[Fin de verificación de Calidad]],Festivos!$C$4:$C$21)</f>
        <v>1</v>
      </c>
      <c r="AC109" s="38"/>
      <c r="AD109" s="38"/>
      <c r="AE109" s="105"/>
      <c r="AF109" s="105"/>
    </row>
    <row r="110" spans="1:32" ht="12" customHeight="1" x14ac:dyDescent="0.25">
      <c r="A110" s="66" t="s">
        <v>283</v>
      </c>
      <c r="B110" s="67">
        <v>113</v>
      </c>
      <c r="C110" s="34" t="s">
        <v>284</v>
      </c>
      <c r="D110" s="35" t="s">
        <v>342</v>
      </c>
      <c r="E110" s="40">
        <v>20264200035081</v>
      </c>
      <c r="F110" s="40">
        <v>20264200024043</v>
      </c>
      <c r="G110" s="37">
        <v>46099</v>
      </c>
      <c r="H110" s="34" t="s">
        <v>71</v>
      </c>
      <c r="I110" s="35" t="s">
        <v>218</v>
      </c>
      <c r="J110" s="181">
        <v>77</v>
      </c>
      <c r="K110" s="182">
        <v>77</v>
      </c>
      <c r="L110" s="183">
        <f t="shared" si="3"/>
        <v>1</v>
      </c>
      <c r="M110" s="182">
        <v>9</v>
      </c>
      <c r="N110" s="54">
        <v>68</v>
      </c>
      <c r="O110" s="54">
        <v>0</v>
      </c>
      <c r="P110" s="54">
        <v>0</v>
      </c>
      <c r="Q110" s="184">
        <v>4509133</v>
      </c>
      <c r="R110" s="185">
        <v>0.83399999999999996</v>
      </c>
      <c r="S110" s="185">
        <v>1</v>
      </c>
      <c r="T110" s="186" t="s">
        <v>49</v>
      </c>
      <c r="U110" s="186" t="s">
        <v>37</v>
      </c>
      <c r="V110" s="222">
        <v>20264300029943</v>
      </c>
      <c r="W110" s="37">
        <v>46125</v>
      </c>
      <c r="X110" s="55" t="s">
        <v>287</v>
      </c>
      <c r="Y110" s="55" t="s">
        <v>280</v>
      </c>
      <c r="Z110" s="37">
        <v>46105</v>
      </c>
      <c r="AA110" s="37">
        <v>46107</v>
      </c>
      <c r="AB110" s="38">
        <f>NETWORKDAYS(Calidad[[#This Row],[Inicio de verificación de Calidad]],Calidad[[#This Row],[Fin de verificación de Calidad]],Festivos!$C$4:$C$21)</f>
        <v>3</v>
      </c>
      <c r="AC110" s="38"/>
      <c r="AD110" s="38"/>
      <c r="AE110" s="105"/>
      <c r="AF110" s="105"/>
    </row>
    <row r="111" spans="1:32" ht="12" customHeight="1" x14ac:dyDescent="0.25">
      <c r="A111" s="66" t="s">
        <v>283</v>
      </c>
      <c r="B111" s="67">
        <v>113</v>
      </c>
      <c r="C111" s="34" t="s">
        <v>284</v>
      </c>
      <c r="D111" s="35" t="s">
        <v>342</v>
      </c>
      <c r="E111" s="40">
        <v>20264200035081</v>
      </c>
      <c r="F111" s="40">
        <v>20264200024043</v>
      </c>
      <c r="G111" s="37">
        <v>46099</v>
      </c>
      <c r="H111" s="34" t="s">
        <v>71</v>
      </c>
      <c r="I111" s="35" t="s">
        <v>215</v>
      </c>
      <c r="J111" s="181">
        <v>3</v>
      </c>
      <c r="K111" s="182">
        <v>3</v>
      </c>
      <c r="L111" s="183">
        <f t="shared" si="3"/>
        <v>1</v>
      </c>
      <c r="M111" s="182">
        <v>3</v>
      </c>
      <c r="N111" s="54">
        <v>0</v>
      </c>
      <c r="O111" s="54">
        <v>0</v>
      </c>
      <c r="P111" s="54">
        <v>0</v>
      </c>
      <c r="Q111" s="184">
        <v>85246</v>
      </c>
      <c r="R111" s="185">
        <v>0.83399999999999996</v>
      </c>
      <c r="S111" s="185">
        <v>1</v>
      </c>
      <c r="T111" s="186" t="s">
        <v>49</v>
      </c>
      <c r="U111" s="186" t="s">
        <v>37</v>
      </c>
      <c r="V111" s="222">
        <v>20264300029943</v>
      </c>
      <c r="W111" s="37">
        <v>46125</v>
      </c>
      <c r="X111" s="55" t="s">
        <v>287</v>
      </c>
      <c r="Y111" s="55" t="s">
        <v>280</v>
      </c>
      <c r="Z111" s="37">
        <v>46105</v>
      </c>
      <c r="AA111" s="37">
        <v>46107</v>
      </c>
      <c r="AB111" s="38">
        <f>NETWORKDAYS(Calidad[[#This Row],[Inicio de verificación de Calidad]],Calidad[[#This Row],[Fin de verificación de Calidad]],Festivos!$C$4:$C$21)</f>
        <v>3</v>
      </c>
      <c r="AC111" s="38"/>
      <c r="AD111" s="38"/>
      <c r="AE111" s="105"/>
      <c r="AF111" s="105"/>
    </row>
    <row r="112" spans="1:32" ht="12" customHeight="1" x14ac:dyDescent="0.25">
      <c r="A112" s="66" t="s">
        <v>283</v>
      </c>
      <c r="B112" s="67">
        <v>114</v>
      </c>
      <c r="C112" s="34" t="s">
        <v>284</v>
      </c>
      <c r="D112" s="35" t="s">
        <v>343</v>
      </c>
      <c r="E112" s="40">
        <v>20264200035111</v>
      </c>
      <c r="F112" s="40">
        <v>20264200024073</v>
      </c>
      <c r="G112" s="37">
        <v>46136</v>
      </c>
      <c r="H112" s="34" t="s">
        <v>74</v>
      </c>
      <c r="I112" s="35" t="s">
        <v>218</v>
      </c>
      <c r="J112" s="181">
        <v>322</v>
      </c>
      <c r="K112" s="182">
        <v>322</v>
      </c>
      <c r="L112" s="183">
        <f>IFERROR(K112/J112,"-")</f>
        <v>1</v>
      </c>
      <c r="M112" s="182">
        <v>8</v>
      </c>
      <c r="N112" s="54">
        <v>314</v>
      </c>
      <c r="O112" s="54">
        <v>0</v>
      </c>
      <c r="P112" s="54">
        <v>0</v>
      </c>
      <c r="Q112" s="184">
        <v>41013115</v>
      </c>
      <c r="R112" s="185">
        <v>0.93799999999999994</v>
      </c>
      <c r="S112" s="185">
        <v>0.6</v>
      </c>
      <c r="T112" s="186" t="s">
        <v>63</v>
      </c>
      <c r="U112" s="186" t="s">
        <v>37</v>
      </c>
      <c r="V112" s="222">
        <v>20264300040943</v>
      </c>
      <c r="W112" s="37">
        <v>46148</v>
      </c>
      <c r="X112" s="55" t="s">
        <v>287</v>
      </c>
      <c r="Y112" s="55" t="s">
        <v>280</v>
      </c>
      <c r="Z112" s="37">
        <v>46136</v>
      </c>
      <c r="AA112" s="37">
        <v>46139</v>
      </c>
      <c r="AB112" s="38">
        <f>NETWORKDAYS(Calidad[[#This Row],[Inicio de verificación de Calidad]],Calidad[[#This Row],[Fin de verificación de Calidad]],Festivos!$C$4:$C$21)</f>
        <v>2</v>
      </c>
      <c r="AC112" s="38"/>
      <c r="AD112" s="38"/>
      <c r="AE112" s="105"/>
      <c r="AF112" s="105"/>
    </row>
    <row r="113" spans="1:32" ht="12" customHeight="1" x14ac:dyDescent="0.25">
      <c r="A113" s="66" t="s">
        <v>283</v>
      </c>
      <c r="B113" s="67">
        <v>114</v>
      </c>
      <c r="C113" s="34" t="s">
        <v>284</v>
      </c>
      <c r="D113" s="35" t="s">
        <v>343</v>
      </c>
      <c r="E113" s="40">
        <v>20264200035111</v>
      </c>
      <c r="F113" s="40">
        <v>20264200024073</v>
      </c>
      <c r="G113" s="37">
        <v>46136</v>
      </c>
      <c r="H113" s="34" t="s">
        <v>74</v>
      </c>
      <c r="I113" s="35" t="s">
        <v>221</v>
      </c>
      <c r="J113" s="181">
        <v>7</v>
      </c>
      <c r="K113" s="182">
        <v>7</v>
      </c>
      <c r="L113" s="183">
        <f>IFERROR(K113/J113,"-")</f>
        <v>1</v>
      </c>
      <c r="M113" s="182">
        <v>0</v>
      </c>
      <c r="N113" s="54">
        <v>7</v>
      </c>
      <c r="O113" s="54">
        <v>0</v>
      </c>
      <c r="P113" s="54">
        <v>0</v>
      </c>
      <c r="Q113" s="184">
        <v>268862</v>
      </c>
      <c r="R113" s="185">
        <v>0.93799999999999994</v>
      </c>
      <c r="S113" s="185">
        <v>0.6</v>
      </c>
      <c r="T113" s="186" t="s">
        <v>63</v>
      </c>
      <c r="U113" s="186" t="s">
        <v>37</v>
      </c>
      <c r="V113" s="222">
        <v>20264300040943</v>
      </c>
      <c r="W113" s="37">
        <v>46148</v>
      </c>
      <c r="X113" s="55" t="s">
        <v>287</v>
      </c>
      <c r="Y113" s="55" t="s">
        <v>280</v>
      </c>
      <c r="Z113" s="37">
        <v>46136</v>
      </c>
      <c r="AA113" s="37">
        <v>46139</v>
      </c>
      <c r="AB113" s="38">
        <f>NETWORKDAYS(Calidad[[#This Row],[Inicio de verificación de Calidad]],Calidad[[#This Row],[Fin de verificación de Calidad]],Festivos!$C$4:$C$21)</f>
        <v>2</v>
      </c>
      <c r="AC113" s="38"/>
      <c r="AD113" s="38"/>
      <c r="AE113" s="105"/>
      <c r="AF113" s="105"/>
    </row>
    <row r="114" spans="1:32" ht="12" customHeight="1" x14ac:dyDescent="0.25">
      <c r="A114" s="66" t="s">
        <v>283</v>
      </c>
      <c r="B114" s="67">
        <v>114</v>
      </c>
      <c r="C114" s="34" t="s">
        <v>284</v>
      </c>
      <c r="D114" s="35" t="s">
        <v>343</v>
      </c>
      <c r="E114" s="40">
        <v>20264200035111</v>
      </c>
      <c r="F114" s="40">
        <v>20264200024073</v>
      </c>
      <c r="G114" s="37">
        <v>46136</v>
      </c>
      <c r="H114" s="34" t="s">
        <v>74</v>
      </c>
      <c r="I114" s="35" t="s">
        <v>225</v>
      </c>
      <c r="J114" s="181">
        <v>36</v>
      </c>
      <c r="K114" s="182">
        <v>36</v>
      </c>
      <c r="L114" s="183">
        <f>IFERROR(K114/J114,"-")</f>
        <v>1</v>
      </c>
      <c r="M114" s="182">
        <v>36</v>
      </c>
      <c r="N114" s="54">
        <v>0</v>
      </c>
      <c r="O114" s="54">
        <v>0</v>
      </c>
      <c r="P114" s="54">
        <v>0</v>
      </c>
      <c r="Q114" s="184">
        <v>1366814</v>
      </c>
      <c r="R114" s="185">
        <v>0.93799999999999994</v>
      </c>
      <c r="S114" s="185">
        <v>0.6</v>
      </c>
      <c r="T114" s="186" t="s">
        <v>63</v>
      </c>
      <c r="U114" s="186" t="s">
        <v>37</v>
      </c>
      <c r="V114" s="222">
        <v>20264300040943</v>
      </c>
      <c r="W114" s="37">
        <v>46148</v>
      </c>
      <c r="X114" s="55" t="s">
        <v>287</v>
      </c>
      <c r="Y114" s="55" t="s">
        <v>280</v>
      </c>
      <c r="Z114" s="37">
        <v>46136</v>
      </c>
      <c r="AA114" s="37">
        <v>46139</v>
      </c>
      <c r="AB114" s="38">
        <f>NETWORKDAYS(Calidad[[#This Row],[Inicio de verificación de Calidad]],Calidad[[#This Row],[Fin de verificación de Calidad]],Festivos!$C$4:$C$21)</f>
        <v>2</v>
      </c>
      <c r="AC114" s="38"/>
      <c r="AD114" s="38"/>
      <c r="AE114" s="105"/>
      <c r="AF114" s="105"/>
    </row>
    <row r="115" spans="1:32" ht="12" customHeight="1" x14ac:dyDescent="0.25">
      <c r="A115" s="66" t="s">
        <v>283</v>
      </c>
      <c r="B115" s="67">
        <v>115</v>
      </c>
      <c r="C115" s="34" t="s">
        <v>284</v>
      </c>
      <c r="D115" s="35" t="s">
        <v>344</v>
      </c>
      <c r="E115" s="40">
        <v>20264200038421</v>
      </c>
      <c r="F115" s="40" t="s">
        <v>345</v>
      </c>
      <c r="G115" s="37">
        <v>46106</v>
      </c>
      <c r="H115" s="34" t="s">
        <v>302</v>
      </c>
      <c r="I115" s="35" t="s">
        <v>225</v>
      </c>
      <c r="J115" s="181">
        <v>39</v>
      </c>
      <c r="K115" s="182">
        <v>39</v>
      </c>
      <c r="L115" s="183">
        <f t="shared" si="3"/>
        <v>1</v>
      </c>
      <c r="M115" s="182">
        <v>38</v>
      </c>
      <c r="N115" s="54">
        <v>1</v>
      </c>
      <c r="O115" s="54">
        <v>0</v>
      </c>
      <c r="P115" s="54">
        <v>0</v>
      </c>
      <c r="Q115" s="184">
        <v>3830806</v>
      </c>
      <c r="R115" s="185">
        <v>0.93300000000000005</v>
      </c>
      <c r="S115" s="185">
        <v>1</v>
      </c>
      <c r="T115" s="186" t="s">
        <v>49</v>
      </c>
      <c r="U115" s="186" t="s">
        <v>37</v>
      </c>
      <c r="V115" s="222">
        <v>20264300028973</v>
      </c>
      <c r="W115" s="37">
        <v>46128</v>
      </c>
      <c r="X115" s="55" t="s">
        <v>287</v>
      </c>
      <c r="Y115" s="55" t="s">
        <v>280</v>
      </c>
      <c r="Z115" s="37">
        <v>46108</v>
      </c>
      <c r="AA115" s="37">
        <v>46111</v>
      </c>
      <c r="AB115" s="38">
        <f>NETWORKDAYS(Calidad[[#This Row],[Inicio de verificación de Calidad]],Calidad[[#This Row],[Fin de verificación de Calidad]],Festivos!$C$4:$C$21)</f>
        <v>2</v>
      </c>
      <c r="AC115" s="38"/>
      <c r="AD115" s="38"/>
      <c r="AE115" s="105"/>
      <c r="AF115" s="105"/>
    </row>
    <row r="116" spans="1:32" ht="12" customHeight="1" x14ac:dyDescent="0.25">
      <c r="A116" s="66" t="s">
        <v>283</v>
      </c>
      <c r="B116" s="67">
        <v>116</v>
      </c>
      <c r="C116" s="34" t="s">
        <v>284</v>
      </c>
      <c r="D116" s="35" t="s">
        <v>346</v>
      </c>
      <c r="E116" s="40">
        <v>20264200038401</v>
      </c>
      <c r="F116" s="40">
        <v>20264200024153</v>
      </c>
      <c r="G116" s="37">
        <v>46101</v>
      </c>
      <c r="H116" s="34" t="s">
        <v>65</v>
      </c>
      <c r="I116" s="35" t="s">
        <v>225</v>
      </c>
      <c r="J116" s="181">
        <v>5</v>
      </c>
      <c r="K116" s="182">
        <v>5</v>
      </c>
      <c r="L116" s="183">
        <f>IFERROR(K116/J116,"-")</f>
        <v>1</v>
      </c>
      <c r="M116" s="182">
        <v>5</v>
      </c>
      <c r="N116" s="54">
        <v>0</v>
      </c>
      <c r="O116" s="54">
        <v>0</v>
      </c>
      <c r="P116" s="54">
        <v>0</v>
      </c>
      <c r="Q116" s="184">
        <v>167280</v>
      </c>
      <c r="R116" s="185">
        <v>1</v>
      </c>
      <c r="S116" s="185">
        <v>1</v>
      </c>
      <c r="T116" s="186" t="s">
        <v>305</v>
      </c>
      <c r="U116" s="186" t="s">
        <v>37</v>
      </c>
      <c r="V116" s="222">
        <v>20264300031173</v>
      </c>
      <c r="W116" s="37">
        <v>46125</v>
      </c>
      <c r="X116" s="55" t="s">
        <v>287</v>
      </c>
      <c r="Y116" s="55" t="s">
        <v>280</v>
      </c>
      <c r="Z116" s="37">
        <v>46113</v>
      </c>
      <c r="AA116" s="37">
        <v>46113</v>
      </c>
      <c r="AB116" s="38">
        <f>NETWORKDAYS(Calidad[[#This Row],[Inicio de verificación de Calidad]],Calidad[[#This Row],[Fin de verificación de Calidad]],Festivos!$C$4:$C$21)</f>
        <v>1</v>
      </c>
      <c r="AC116" s="38"/>
      <c r="AD116" s="38"/>
      <c r="AE116" s="105"/>
      <c r="AF116" s="105"/>
    </row>
    <row r="117" spans="1:32" ht="12" customHeight="1" x14ac:dyDescent="0.25">
      <c r="A117" s="66" t="s">
        <v>283</v>
      </c>
      <c r="B117" s="67">
        <v>116</v>
      </c>
      <c r="C117" s="34" t="s">
        <v>284</v>
      </c>
      <c r="D117" s="35" t="s">
        <v>346</v>
      </c>
      <c r="E117" s="40">
        <v>20264200038401</v>
      </c>
      <c r="F117" s="40">
        <v>20264200024153</v>
      </c>
      <c r="G117" s="37">
        <v>46101</v>
      </c>
      <c r="H117" s="34" t="s">
        <v>65</v>
      </c>
      <c r="I117" s="35" t="s">
        <v>297</v>
      </c>
      <c r="J117" s="181">
        <v>15</v>
      </c>
      <c r="K117" s="182">
        <v>15</v>
      </c>
      <c r="L117" s="183">
        <f>IFERROR(K117/J117,"-")</f>
        <v>1</v>
      </c>
      <c r="M117" s="182">
        <v>0</v>
      </c>
      <c r="N117" s="54">
        <v>15</v>
      </c>
      <c r="O117" s="54">
        <v>0</v>
      </c>
      <c r="P117" s="54">
        <v>0</v>
      </c>
      <c r="Q117" s="184">
        <v>6641333</v>
      </c>
      <c r="R117" s="185">
        <v>1</v>
      </c>
      <c r="S117" s="185">
        <v>1</v>
      </c>
      <c r="T117" s="186" t="s">
        <v>305</v>
      </c>
      <c r="U117" s="186" t="s">
        <v>37</v>
      </c>
      <c r="V117" s="222">
        <v>20264300031173</v>
      </c>
      <c r="W117" s="37">
        <v>46125</v>
      </c>
      <c r="X117" s="55" t="s">
        <v>287</v>
      </c>
      <c r="Y117" s="55" t="s">
        <v>280</v>
      </c>
      <c r="Z117" s="37">
        <v>46113</v>
      </c>
      <c r="AA117" s="37">
        <v>46113</v>
      </c>
      <c r="AB117" s="38">
        <f>NETWORKDAYS(Calidad[[#This Row],[Inicio de verificación de Calidad]],Calidad[[#This Row],[Fin de verificación de Calidad]],Festivos!$C$4:$C$21)</f>
        <v>1</v>
      </c>
      <c r="AC117" s="38"/>
      <c r="AD117" s="38"/>
      <c r="AE117" s="105"/>
      <c r="AF117" s="105"/>
    </row>
    <row r="118" spans="1:32" ht="12" customHeight="1" x14ac:dyDescent="0.25">
      <c r="A118" s="66" t="s">
        <v>283</v>
      </c>
      <c r="B118" s="67">
        <v>117</v>
      </c>
      <c r="C118" s="34" t="s">
        <v>284</v>
      </c>
      <c r="D118" s="35" t="s">
        <v>347</v>
      </c>
      <c r="E118" s="40">
        <v>20264200038431</v>
      </c>
      <c r="F118" s="40">
        <v>20264200024173</v>
      </c>
      <c r="G118" s="37">
        <v>46119</v>
      </c>
      <c r="H118" s="34" t="s">
        <v>80</v>
      </c>
      <c r="I118" s="35" t="s">
        <v>225</v>
      </c>
      <c r="J118" s="181">
        <v>33</v>
      </c>
      <c r="K118" s="182">
        <v>33</v>
      </c>
      <c r="L118" s="183">
        <f>IFERROR(K118/J118,"-")</f>
        <v>1</v>
      </c>
      <c r="M118" s="182">
        <v>29</v>
      </c>
      <c r="N118" s="54">
        <v>0</v>
      </c>
      <c r="O118" s="54">
        <v>0</v>
      </c>
      <c r="P118" s="54">
        <v>4</v>
      </c>
      <c r="Q118" s="184">
        <v>1864444</v>
      </c>
      <c r="R118" s="185">
        <v>0.94</v>
      </c>
      <c r="S118" s="185">
        <v>0.8</v>
      </c>
      <c r="T118" s="186" t="s">
        <v>57</v>
      </c>
      <c r="U118" s="186" t="s">
        <v>37</v>
      </c>
      <c r="V118" s="222">
        <v>20264100038023</v>
      </c>
      <c r="W118" s="37">
        <v>46139</v>
      </c>
      <c r="X118" s="55" t="s">
        <v>287</v>
      </c>
      <c r="Y118" s="55" t="s">
        <v>325</v>
      </c>
      <c r="Z118" s="37">
        <v>46132</v>
      </c>
      <c r="AA118" s="37">
        <v>46133</v>
      </c>
      <c r="AB118" s="38">
        <f>NETWORKDAYS(Calidad[[#This Row],[Inicio de verificación de Calidad]],Calidad[[#This Row],[Fin de verificación de Calidad]],Festivos!$C$4:$C$21)</f>
        <v>2</v>
      </c>
      <c r="AC118" s="38"/>
      <c r="AD118" s="38"/>
      <c r="AE118" s="105"/>
      <c r="AF118" s="105"/>
    </row>
    <row r="119" spans="1:32" ht="12" customHeight="1" x14ac:dyDescent="0.25">
      <c r="A119" s="66" t="s">
        <v>283</v>
      </c>
      <c r="B119" s="67">
        <v>118</v>
      </c>
      <c r="C119" s="34" t="s">
        <v>284</v>
      </c>
      <c r="D119" s="35" t="s">
        <v>348</v>
      </c>
      <c r="E119" s="40">
        <v>20264200038481</v>
      </c>
      <c r="F119" s="40">
        <v>20264200024203</v>
      </c>
      <c r="G119" s="37">
        <v>46094</v>
      </c>
      <c r="H119" s="34" t="s">
        <v>83</v>
      </c>
      <c r="I119" s="35" t="s">
        <v>225</v>
      </c>
      <c r="J119" s="181">
        <v>1</v>
      </c>
      <c r="K119" s="182">
        <v>1</v>
      </c>
      <c r="L119" s="183">
        <f t="shared" si="3"/>
        <v>1</v>
      </c>
      <c r="M119" s="182">
        <v>1</v>
      </c>
      <c r="N119" s="54">
        <v>0</v>
      </c>
      <c r="O119" s="54">
        <v>0</v>
      </c>
      <c r="P119" s="54">
        <v>0</v>
      </c>
      <c r="Q119" s="184">
        <v>434000</v>
      </c>
      <c r="R119" s="185">
        <v>1</v>
      </c>
      <c r="S119" s="185">
        <v>0.6</v>
      </c>
      <c r="T119" s="186" t="s">
        <v>49</v>
      </c>
      <c r="U119" s="186" t="s">
        <v>37</v>
      </c>
      <c r="V119" s="222">
        <v>20264300025663</v>
      </c>
      <c r="W119" s="37">
        <v>46105</v>
      </c>
      <c r="X119" s="55" t="s">
        <v>287</v>
      </c>
      <c r="Y119" s="55" t="s">
        <v>280</v>
      </c>
      <c r="Z119" s="37">
        <v>46097</v>
      </c>
      <c r="AA119" s="37">
        <v>46097</v>
      </c>
      <c r="AB119" s="38">
        <f>NETWORKDAYS(Calidad[[#This Row],[Inicio de verificación de Calidad]],Calidad[[#This Row],[Fin de verificación de Calidad]],Festivos!$C$4:$C$21)</f>
        <v>1</v>
      </c>
      <c r="AC119" s="38"/>
      <c r="AD119" s="38"/>
      <c r="AE119" s="105"/>
      <c r="AF119" s="105"/>
    </row>
    <row r="120" spans="1:32" ht="12" customHeight="1" x14ac:dyDescent="0.25">
      <c r="A120" s="66" t="s">
        <v>283</v>
      </c>
      <c r="B120" s="67">
        <v>119</v>
      </c>
      <c r="C120" s="34" t="s">
        <v>284</v>
      </c>
      <c r="D120" s="35" t="s">
        <v>349</v>
      </c>
      <c r="E120" s="40">
        <v>20264200038441</v>
      </c>
      <c r="F120" s="40">
        <v>20264200024183</v>
      </c>
      <c r="G120" s="37">
        <v>46108</v>
      </c>
      <c r="H120" s="34" t="s">
        <v>69</v>
      </c>
      <c r="I120" s="35" t="s">
        <v>218</v>
      </c>
      <c r="J120" s="181">
        <v>845</v>
      </c>
      <c r="K120" s="182">
        <v>845</v>
      </c>
      <c r="L120" s="183">
        <f>IFERROR(K120/J120,"-")</f>
        <v>1</v>
      </c>
      <c r="M120" s="182">
        <v>1</v>
      </c>
      <c r="N120" s="54">
        <v>844</v>
      </c>
      <c r="O120" s="54">
        <v>0</v>
      </c>
      <c r="P120" s="54">
        <v>0</v>
      </c>
      <c r="Q120" s="184">
        <v>69320594.959999993</v>
      </c>
      <c r="R120" s="185">
        <v>0.747</v>
      </c>
      <c r="S120" s="185" t="s">
        <v>9</v>
      </c>
      <c r="T120" s="186" t="s">
        <v>49</v>
      </c>
      <c r="U120" s="186" t="s">
        <v>37</v>
      </c>
      <c r="V120" s="222">
        <v>20264100039903</v>
      </c>
      <c r="W120" s="37">
        <v>46155</v>
      </c>
      <c r="X120" s="55" t="s">
        <v>287</v>
      </c>
      <c r="Y120" s="55" t="s">
        <v>325</v>
      </c>
      <c r="Z120" s="37">
        <v>46127</v>
      </c>
      <c r="AA120" s="37">
        <v>46133</v>
      </c>
      <c r="AB120" s="38">
        <f>NETWORKDAYS(Calidad[[#This Row],[Inicio de verificación de Calidad]],Calidad[[#This Row],[Fin de verificación de Calidad]],Festivos!$C$4:$C$21)</f>
        <v>5</v>
      </c>
      <c r="AC120" s="38"/>
      <c r="AD120" s="38"/>
      <c r="AE120" s="105"/>
      <c r="AF120" s="105"/>
    </row>
    <row r="121" spans="1:32" ht="12" customHeight="1" x14ac:dyDescent="0.25">
      <c r="A121" s="66" t="s">
        <v>283</v>
      </c>
      <c r="B121" s="67">
        <v>119</v>
      </c>
      <c r="C121" s="34" t="s">
        <v>284</v>
      </c>
      <c r="D121" s="35" t="s">
        <v>349</v>
      </c>
      <c r="E121" s="40">
        <v>20264200038441</v>
      </c>
      <c r="F121" s="40">
        <v>20264200024183</v>
      </c>
      <c r="G121" s="37">
        <v>46108</v>
      </c>
      <c r="H121" s="34" t="s">
        <v>292</v>
      </c>
      <c r="I121" s="35" t="s">
        <v>297</v>
      </c>
      <c r="J121" s="181">
        <v>7</v>
      </c>
      <c r="K121" s="182">
        <v>7</v>
      </c>
      <c r="L121" s="183">
        <f>IFERROR(K121/J121,"-")</f>
        <v>1</v>
      </c>
      <c r="M121" s="182">
        <v>7</v>
      </c>
      <c r="N121" s="54">
        <v>0</v>
      </c>
      <c r="O121" s="54">
        <v>0</v>
      </c>
      <c r="P121" s="54">
        <v>0</v>
      </c>
      <c r="Q121" s="184">
        <v>2329800</v>
      </c>
      <c r="R121" s="185">
        <v>0.85329999999999995</v>
      </c>
      <c r="S121" s="185" t="s">
        <v>9</v>
      </c>
      <c r="T121" s="186" t="s">
        <v>49</v>
      </c>
      <c r="U121" s="186" t="s">
        <v>37</v>
      </c>
      <c r="V121" s="222">
        <v>20264100039903</v>
      </c>
      <c r="W121" s="37">
        <v>46155</v>
      </c>
      <c r="X121" s="55" t="s">
        <v>287</v>
      </c>
      <c r="Y121" s="55" t="s">
        <v>325</v>
      </c>
      <c r="Z121" s="37">
        <v>46127</v>
      </c>
      <c r="AA121" s="37">
        <v>46133</v>
      </c>
      <c r="AB121" s="38">
        <f>NETWORKDAYS(Calidad[[#This Row],[Inicio de verificación de Calidad]],Calidad[[#This Row],[Fin de verificación de Calidad]],Festivos!$C$4:$C$21)</f>
        <v>5</v>
      </c>
      <c r="AC121" s="38"/>
      <c r="AD121" s="38"/>
      <c r="AE121" s="105"/>
      <c r="AF121" s="105"/>
    </row>
    <row r="122" spans="1:32" ht="12" customHeight="1" x14ac:dyDescent="0.25">
      <c r="A122" s="66" t="s">
        <v>283</v>
      </c>
      <c r="B122" s="67">
        <v>119</v>
      </c>
      <c r="C122" s="34" t="s">
        <v>284</v>
      </c>
      <c r="D122" s="35" t="s">
        <v>349</v>
      </c>
      <c r="E122" s="40">
        <v>20264200038441</v>
      </c>
      <c r="F122" s="40">
        <v>20264200024183</v>
      </c>
      <c r="G122" s="37">
        <v>46108</v>
      </c>
      <c r="H122" s="34" t="s">
        <v>292</v>
      </c>
      <c r="I122" s="35" t="s">
        <v>218</v>
      </c>
      <c r="J122" s="181">
        <v>838</v>
      </c>
      <c r="K122" s="182">
        <v>838</v>
      </c>
      <c r="L122" s="183">
        <f>IFERROR(K122/J122,"-")</f>
        <v>1</v>
      </c>
      <c r="M122" s="182">
        <v>7</v>
      </c>
      <c r="N122" s="54">
        <v>0</v>
      </c>
      <c r="O122" s="54">
        <v>0</v>
      </c>
      <c r="P122" s="54">
        <v>0</v>
      </c>
      <c r="Q122" s="184">
        <v>83339192</v>
      </c>
      <c r="R122" s="185">
        <v>0.85329999999999995</v>
      </c>
      <c r="S122" s="185" t="s">
        <v>9</v>
      </c>
      <c r="T122" s="186" t="s">
        <v>49</v>
      </c>
      <c r="U122" s="186" t="s">
        <v>37</v>
      </c>
      <c r="V122" s="222">
        <v>20264100039903</v>
      </c>
      <c r="W122" s="37">
        <v>46155</v>
      </c>
      <c r="X122" s="55" t="s">
        <v>287</v>
      </c>
      <c r="Y122" s="55" t="s">
        <v>325</v>
      </c>
      <c r="Z122" s="37">
        <v>46127</v>
      </c>
      <c r="AA122" s="37">
        <v>46133</v>
      </c>
      <c r="AB122" s="38">
        <f>NETWORKDAYS(Calidad[[#This Row],[Inicio de verificación de Calidad]],Calidad[[#This Row],[Fin de verificación de Calidad]],Festivos!$C$4:$C$21)</f>
        <v>5</v>
      </c>
      <c r="AC122" s="38"/>
      <c r="AD122" s="38"/>
      <c r="AE122" s="105"/>
      <c r="AF122" s="105"/>
    </row>
    <row r="123" spans="1:32" ht="12" customHeight="1" x14ac:dyDescent="0.25">
      <c r="A123" s="66" t="s">
        <v>283</v>
      </c>
      <c r="B123" s="67">
        <v>119</v>
      </c>
      <c r="C123" s="34" t="s">
        <v>284</v>
      </c>
      <c r="D123" s="35" t="s">
        <v>349</v>
      </c>
      <c r="E123" s="40">
        <v>20264200038441</v>
      </c>
      <c r="F123" s="40">
        <v>20264200024183</v>
      </c>
      <c r="G123" s="37">
        <v>46108</v>
      </c>
      <c r="H123" s="34" t="s">
        <v>77</v>
      </c>
      <c r="I123" s="35" t="s">
        <v>289</v>
      </c>
      <c r="J123" s="181">
        <v>0</v>
      </c>
      <c r="K123" s="182">
        <v>0</v>
      </c>
      <c r="L123" s="183" t="s">
        <v>9</v>
      </c>
      <c r="M123" s="182">
        <v>0</v>
      </c>
      <c r="N123" s="54">
        <v>0</v>
      </c>
      <c r="O123" s="54">
        <v>0</v>
      </c>
      <c r="P123" s="54">
        <v>0</v>
      </c>
      <c r="Q123" s="184">
        <v>0</v>
      </c>
      <c r="R123" s="185">
        <v>1</v>
      </c>
      <c r="S123" s="185">
        <v>0.8</v>
      </c>
      <c r="T123" s="186" t="s">
        <v>49</v>
      </c>
      <c r="U123" s="186" t="s">
        <v>37</v>
      </c>
      <c r="V123" s="222">
        <v>20264100039903</v>
      </c>
      <c r="W123" s="37">
        <v>46155</v>
      </c>
      <c r="X123" s="55" t="s">
        <v>287</v>
      </c>
      <c r="Y123" s="55" t="s">
        <v>325</v>
      </c>
      <c r="Z123" s="37">
        <v>46127</v>
      </c>
      <c r="AA123" s="37">
        <v>46133</v>
      </c>
      <c r="AB123" s="38">
        <f>NETWORKDAYS(Calidad[[#This Row],[Inicio de verificación de Calidad]],Calidad[[#This Row],[Fin de verificación de Calidad]],Festivos!$C$4:$C$21)</f>
        <v>5</v>
      </c>
      <c r="AC123" s="38"/>
      <c r="AD123" s="38"/>
      <c r="AE123" s="105"/>
      <c r="AF123" s="105"/>
    </row>
    <row r="124" spans="1:32" ht="12" customHeight="1" x14ac:dyDescent="0.25">
      <c r="A124" s="66" t="s">
        <v>283</v>
      </c>
      <c r="B124" s="67">
        <v>120</v>
      </c>
      <c r="C124" s="34" t="s">
        <v>284</v>
      </c>
      <c r="D124" s="35" t="s">
        <v>350</v>
      </c>
      <c r="E124" s="40">
        <v>20264200038521</v>
      </c>
      <c r="F124" s="40">
        <v>20264200024233</v>
      </c>
      <c r="G124" s="37">
        <v>46098</v>
      </c>
      <c r="H124" s="34" t="s">
        <v>54</v>
      </c>
      <c r="I124" s="35" t="s">
        <v>221</v>
      </c>
      <c r="J124" s="181">
        <v>3</v>
      </c>
      <c r="K124" s="182">
        <v>3</v>
      </c>
      <c r="L124" s="183">
        <f t="shared" ref="L124:L131" si="4">IFERROR(K124/J124,"-")</f>
        <v>1</v>
      </c>
      <c r="M124" s="182">
        <v>3</v>
      </c>
      <c r="N124" s="54">
        <v>0</v>
      </c>
      <c r="O124" s="54">
        <v>0</v>
      </c>
      <c r="P124" s="54">
        <v>0</v>
      </c>
      <c r="Q124" s="184">
        <v>116400</v>
      </c>
      <c r="R124" s="185">
        <v>1</v>
      </c>
      <c r="S124" s="185">
        <v>1</v>
      </c>
      <c r="T124" s="186" t="s">
        <v>49</v>
      </c>
      <c r="U124" s="186" t="s">
        <v>37</v>
      </c>
      <c r="V124" s="222">
        <v>20264300028533</v>
      </c>
      <c r="W124" s="37">
        <v>46111</v>
      </c>
      <c r="X124" s="55" t="s">
        <v>287</v>
      </c>
      <c r="Y124" s="55" t="s">
        <v>280</v>
      </c>
      <c r="Z124" s="37">
        <v>46105</v>
      </c>
      <c r="AA124" s="37">
        <v>46105</v>
      </c>
      <c r="AB124" s="38">
        <f>NETWORKDAYS(Calidad[[#This Row],[Inicio de verificación de Calidad]],Calidad[[#This Row],[Fin de verificación de Calidad]],Festivos!$C$4:$C$21)</f>
        <v>1</v>
      </c>
      <c r="AC124" s="38"/>
      <c r="AD124" s="38"/>
      <c r="AE124" s="105"/>
      <c r="AF124" s="105"/>
    </row>
    <row r="125" spans="1:32" ht="12" customHeight="1" x14ac:dyDescent="0.25">
      <c r="A125" s="66" t="s">
        <v>283</v>
      </c>
      <c r="B125" s="67">
        <v>120</v>
      </c>
      <c r="C125" s="34" t="s">
        <v>284</v>
      </c>
      <c r="D125" s="35" t="s">
        <v>350</v>
      </c>
      <c r="E125" s="40">
        <v>20264200038521</v>
      </c>
      <c r="F125" s="40">
        <v>20264200024233</v>
      </c>
      <c r="G125" s="37">
        <v>46098</v>
      </c>
      <c r="H125" s="34" t="s">
        <v>54</v>
      </c>
      <c r="I125" s="35" t="s">
        <v>225</v>
      </c>
      <c r="J125" s="181">
        <v>2</v>
      </c>
      <c r="K125" s="182">
        <v>2</v>
      </c>
      <c r="L125" s="183">
        <f t="shared" si="4"/>
        <v>1</v>
      </c>
      <c r="M125" s="182">
        <v>2</v>
      </c>
      <c r="N125" s="54">
        <v>0</v>
      </c>
      <c r="O125" s="54">
        <v>0</v>
      </c>
      <c r="P125" s="54">
        <v>0</v>
      </c>
      <c r="Q125" s="184">
        <v>636200</v>
      </c>
      <c r="R125" s="185">
        <v>1</v>
      </c>
      <c r="S125" s="185">
        <v>1</v>
      </c>
      <c r="T125" s="186" t="s">
        <v>49</v>
      </c>
      <c r="U125" s="186" t="s">
        <v>37</v>
      </c>
      <c r="V125" s="222">
        <v>20264300028533</v>
      </c>
      <c r="W125" s="37">
        <v>46111</v>
      </c>
      <c r="X125" s="55" t="s">
        <v>287</v>
      </c>
      <c r="Y125" s="55" t="s">
        <v>280</v>
      </c>
      <c r="Z125" s="37">
        <v>46105</v>
      </c>
      <c r="AA125" s="37">
        <v>46105</v>
      </c>
      <c r="AB125" s="38">
        <f>NETWORKDAYS(Calidad[[#This Row],[Inicio de verificación de Calidad]],Calidad[[#This Row],[Fin de verificación de Calidad]],Festivos!$C$4:$C$21)</f>
        <v>1</v>
      </c>
      <c r="AC125" s="38"/>
      <c r="AD125" s="38"/>
      <c r="AE125" s="105"/>
      <c r="AF125" s="105"/>
    </row>
    <row r="126" spans="1:32" ht="12" customHeight="1" x14ac:dyDescent="0.25">
      <c r="A126" s="66" t="s">
        <v>283</v>
      </c>
      <c r="B126" s="67">
        <v>121</v>
      </c>
      <c r="C126" s="34" t="s">
        <v>299</v>
      </c>
      <c r="D126" s="35" t="s">
        <v>312</v>
      </c>
      <c r="E126" s="40" t="s">
        <v>351</v>
      </c>
      <c r="F126" s="40">
        <v>20264200024763</v>
      </c>
      <c r="G126" s="37">
        <v>46119</v>
      </c>
      <c r="H126" s="34" t="s">
        <v>54</v>
      </c>
      <c r="I126" s="35" t="s">
        <v>288</v>
      </c>
      <c r="J126" s="181">
        <v>172</v>
      </c>
      <c r="K126" s="182">
        <v>172</v>
      </c>
      <c r="L126" s="183">
        <f t="shared" si="4"/>
        <v>1</v>
      </c>
      <c r="M126" s="182">
        <v>139</v>
      </c>
      <c r="N126" s="54">
        <v>33</v>
      </c>
      <c r="O126" s="54">
        <v>0</v>
      </c>
      <c r="P126" s="54">
        <v>0</v>
      </c>
      <c r="Q126" s="184">
        <v>131149235.47</v>
      </c>
      <c r="R126" s="185">
        <v>0.99629999999999996</v>
      </c>
      <c r="S126" s="185" t="s">
        <v>9</v>
      </c>
      <c r="T126" s="186" t="s">
        <v>63</v>
      </c>
      <c r="U126" s="186" t="s">
        <v>37</v>
      </c>
      <c r="V126" s="222">
        <v>20264300039883</v>
      </c>
      <c r="W126" s="37">
        <v>46146</v>
      </c>
      <c r="X126" s="55" t="s">
        <v>287</v>
      </c>
      <c r="Y126" s="55" t="s">
        <v>280</v>
      </c>
      <c r="Z126" s="37">
        <v>46128</v>
      </c>
      <c r="AA126" s="37">
        <v>46133</v>
      </c>
      <c r="AB126" s="38">
        <f>NETWORKDAYS(Calidad[[#This Row],[Inicio de verificación de Calidad]],Calidad[[#This Row],[Fin de verificación de Calidad]],Festivos!$C$4:$C$21)</f>
        <v>4</v>
      </c>
      <c r="AC126" s="38"/>
      <c r="AD126" s="38"/>
      <c r="AE126" s="105"/>
      <c r="AF126" s="105"/>
    </row>
    <row r="127" spans="1:32" ht="12" customHeight="1" x14ac:dyDescent="0.25">
      <c r="A127" s="66" t="s">
        <v>283</v>
      </c>
      <c r="B127" s="67">
        <v>121</v>
      </c>
      <c r="C127" s="34" t="s">
        <v>299</v>
      </c>
      <c r="D127" s="35" t="s">
        <v>312</v>
      </c>
      <c r="E127" s="40" t="s">
        <v>351</v>
      </c>
      <c r="F127" s="40">
        <v>20264200024763</v>
      </c>
      <c r="G127" s="37">
        <v>46119</v>
      </c>
      <c r="H127" s="34" t="s">
        <v>71</v>
      </c>
      <c r="I127" s="35" t="s">
        <v>221</v>
      </c>
      <c r="J127" s="181">
        <v>8</v>
      </c>
      <c r="K127" s="182">
        <v>8</v>
      </c>
      <c r="L127" s="183">
        <f t="shared" si="4"/>
        <v>1</v>
      </c>
      <c r="M127" s="182">
        <v>2</v>
      </c>
      <c r="N127" s="54">
        <v>6</v>
      </c>
      <c r="O127" s="54">
        <v>0</v>
      </c>
      <c r="P127" s="54">
        <v>0</v>
      </c>
      <c r="Q127" s="184">
        <v>37503409</v>
      </c>
      <c r="R127" s="185">
        <v>0.99239999999999995</v>
      </c>
      <c r="S127" s="185" t="s">
        <v>9</v>
      </c>
      <c r="T127" s="186" t="s">
        <v>63</v>
      </c>
      <c r="U127" s="186" t="s">
        <v>37</v>
      </c>
      <c r="V127" s="222">
        <v>20264300039883</v>
      </c>
      <c r="W127" s="37">
        <v>46146</v>
      </c>
      <c r="X127" s="55" t="s">
        <v>287</v>
      </c>
      <c r="Y127" s="55" t="s">
        <v>280</v>
      </c>
      <c r="Z127" s="37">
        <v>46128</v>
      </c>
      <c r="AA127" s="37">
        <v>46133</v>
      </c>
      <c r="AB127" s="38">
        <f>NETWORKDAYS(Calidad[[#This Row],[Inicio de verificación de Calidad]],Calidad[[#This Row],[Fin de verificación de Calidad]],Festivos!$C$4:$C$21)</f>
        <v>4</v>
      </c>
      <c r="AC127" s="38"/>
      <c r="AD127" s="38"/>
      <c r="AE127" s="105"/>
      <c r="AF127" s="105"/>
    </row>
    <row r="128" spans="1:32" ht="12" customHeight="1" x14ac:dyDescent="0.25">
      <c r="A128" s="66" t="s">
        <v>283</v>
      </c>
      <c r="B128" s="67">
        <v>121</v>
      </c>
      <c r="C128" s="34" t="s">
        <v>299</v>
      </c>
      <c r="D128" s="35" t="s">
        <v>312</v>
      </c>
      <c r="E128" s="40" t="s">
        <v>351</v>
      </c>
      <c r="F128" s="40">
        <v>20264200024763</v>
      </c>
      <c r="G128" s="37">
        <v>46119</v>
      </c>
      <c r="H128" s="34" t="s">
        <v>71</v>
      </c>
      <c r="I128" s="35" t="s">
        <v>225</v>
      </c>
      <c r="J128" s="181">
        <v>2</v>
      </c>
      <c r="K128" s="182">
        <v>2</v>
      </c>
      <c r="L128" s="183">
        <f t="shared" si="4"/>
        <v>1</v>
      </c>
      <c r="M128" s="182">
        <v>2</v>
      </c>
      <c r="N128" s="54">
        <v>0</v>
      </c>
      <c r="O128" s="54">
        <v>0</v>
      </c>
      <c r="P128" s="54">
        <v>0</v>
      </c>
      <c r="Q128" s="184">
        <v>58109</v>
      </c>
      <c r="R128" s="185">
        <v>0.99239999999999995</v>
      </c>
      <c r="S128" s="185" t="s">
        <v>9</v>
      </c>
      <c r="T128" s="186" t="s">
        <v>63</v>
      </c>
      <c r="U128" s="186" t="s">
        <v>37</v>
      </c>
      <c r="V128" s="222">
        <v>20264300039883</v>
      </c>
      <c r="W128" s="37">
        <v>46146</v>
      </c>
      <c r="X128" s="55" t="s">
        <v>287</v>
      </c>
      <c r="Y128" s="55" t="s">
        <v>280</v>
      </c>
      <c r="Z128" s="37">
        <v>46128</v>
      </c>
      <c r="AA128" s="37">
        <v>46133</v>
      </c>
      <c r="AB128" s="38">
        <f>NETWORKDAYS(Calidad[[#This Row],[Inicio de verificación de Calidad]],Calidad[[#This Row],[Fin de verificación de Calidad]],Festivos!$C$4:$C$21)</f>
        <v>4</v>
      </c>
      <c r="AC128" s="38"/>
      <c r="AD128" s="38"/>
      <c r="AE128" s="105"/>
      <c r="AF128" s="105"/>
    </row>
    <row r="129" spans="1:32" ht="12" customHeight="1" x14ac:dyDescent="0.25">
      <c r="A129" s="66" t="s">
        <v>283</v>
      </c>
      <c r="B129" s="67">
        <v>121</v>
      </c>
      <c r="C129" s="34" t="s">
        <v>299</v>
      </c>
      <c r="D129" s="35" t="s">
        <v>312</v>
      </c>
      <c r="E129" s="40" t="s">
        <v>351</v>
      </c>
      <c r="F129" s="40">
        <v>20264200024763</v>
      </c>
      <c r="G129" s="37">
        <v>46119</v>
      </c>
      <c r="H129" s="34" t="s">
        <v>71</v>
      </c>
      <c r="I129" s="35" t="s">
        <v>236</v>
      </c>
      <c r="J129" s="181">
        <v>54</v>
      </c>
      <c r="K129" s="182">
        <v>54</v>
      </c>
      <c r="L129" s="183">
        <f t="shared" si="4"/>
        <v>1</v>
      </c>
      <c r="M129" s="182">
        <v>36</v>
      </c>
      <c r="N129" s="54">
        <v>18</v>
      </c>
      <c r="O129" s="54">
        <v>0</v>
      </c>
      <c r="P129" s="54">
        <v>0</v>
      </c>
      <c r="Q129" s="184">
        <v>55342698</v>
      </c>
      <c r="R129" s="185">
        <v>0.99239999999999995</v>
      </c>
      <c r="S129" s="185" t="s">
        <v>9</v>
      </c>
      <c r="T129" s="186" t="s">
        <v>63</v>
      </c>
      <c r="U129" s="186" t="s">
        <v>37</v>
      </c>
      <c r="V129" s="222">
        <v>20264300039883</v>
      </c>
      <c r="W129" s="37">
        <v>46146</v>
      </c>
      <c r="X129" s="55" t="s">
        <v>287</v>
      </c>
      <c r="Y129" s="55" t="s">
        <v>280</v>
      </c>
      <c r="Z129" s="37">
        <v>46128</v>
      </c>
      <c r="AA129" s="37">
        <v>46133</v>
      </c>
      <c r="AB129" s="38">
        <f>NETWORKDAYS(Calidad[[#This Row],[Inicio de verificación de Calidad]],Calidad[[#This Row],[Fin de verificación de Calidad]],Festivos!$C$4:$C$21)</f>
        <v>4</v>
      </c>
      <c r="AC129" s="38"/>
      <c r="AD129" s="38"/>
      <c r="AE129" s="105"/>
      <c r="AF129" s="105"/>
    </row>
    <row r="130" spans="1:32" ht="12" customHeight="1" x14ac:dyDescent="0.25">
      <c r="A130" s="66" t="s">
        <v>283</v>
      </c>
      <c r="B130" s="67">
        <v>121</v>
      </c>
      <c r="C130" s="34" t="s">
        <v>299</v>
      </c>
      <c r="D130" s="35" t="s">
        <v>312</v>
      </c>
      <c r="E130" s="40" t="s">
        <v>351</v>
      </c>
      <c r="F130" s="40">
        <v>20264200024763</v>
      </c>
      <c r="G130" s="37">
        <v>46119</v>
      </c>
      <c r="H130" s="34" t="s">
        <v>71</v>
      </c>
      <c r="I130" s="35" t="s">
        <v>288</v>
      </c>
      <c r="J130" s="181">
        <v>9</v>
      </c>
      <c r="K130" s="182">
        <v>9</v>
      </c>
      <c r="L130" s="183">
        <f t="shared" si="4"/>
        <v>1</v>
      </c>
      <c r="M130" s="182">
        <v>0</v>
      </c>
      <c r="N130" s="54">
        <v>9</v>
      </c>
      <c r="O130" s="54">
        <v>0</v>
      </c>
      <c r="P130" s="54">
        <v>0</v>
      </c>
      <c r="Q130" s="184">
        <v>297990</v>
      </c>
      <c r="R130" s="185">
        <v>0.99239999999999995</v>
      </c>
      <c r="S130" s="185" t="s">
        <v>9</v>
      </c>
      <c r="T130" s="186" t="s">
        <v>63</v>
      </c>
      <c r="U130" s="186" t="s">
        <v>37</v>
      </c>
      <c r="V130" s="222">
        <v>20264300039883</v>
      </c>
      <c r="W130" s="37">
        <v>46146</v>
      </c>
      <c r="X130" s="55" t="s">
        <v>287</v>
      </c>
      <c r="Y130" s="55" t="s">
        <v>280</v>
      </c>
      <c r="Z130" s="37">
        <v>46128</v>
      </c>
      <c r="AA130" s="37">
        <v>46133</v>
      </c>
      <c r="AB130" s="38">
        <f>NETWORKDAYS(Calidad[[#This Row],[Inicio de verificación de Calidad]],Calidad[[#This Row],[Fin de verificación de Calidad]],Festivos!$C$4:$C$21)</f>
        <v>4</v>
      </c>
      <c r="AC130" s="38"/>
      <c r="AD130" s="38"/>
      <c r="AE130" s="105"/>
      <c r="AF130" s="105"/>
    </row>
    <row r="131" spans="1:32" ht="12" customHeight="1" x14ac:dyDescent="0.25">
      <c r="A131" s="66" t="s">
        <v>283</v>
      </c>
      <c r="B131" s="67">
        <v>121</v>
      </c>
      <c r="C131" s="34" t="s">
        <v>299</v>
      </c>
      <c r="D131" s="35" t="s">
        <v>312</v>
      </c>
      <c r="E131" s="40" t="s">
        <v>351</v>
      </c>
      <c r="F131" s="40">
        <v>20264200024763</v>
      </c>
      <c r="G131" s="37">
        <v>46119</v>
      </c>
      <c r="H131" s="34" t="s">
        <v>71</v>
      </c>
      <c r="I131" s="35" t="s">
        <v>219</v>
      </c>
      <c r="J131" s="181">
        <v>9</v>
      </c>
      <c r="K131" s="182">
        <v>9</v>
      </c>
      <c r="L131" s="183">
        <f t="shared" si="4"/>
        <v>1</v>
      </c>
      <c r="M131" s="182">
        <v>9</v>
      </c>
      <c r="N131" s="54">
        <v>0</v>
      </c>
      <c r="O131" s="54">
        <v>0</v>
      </c>
      <c r="P131" s="54">
        <v>0</v>
      </c>
      <c r="Q131" s="184">
        <v>2450841</v>
      </c>
      <c r="R131" s="185">
        <v>0.99239999999999995</v>
      </c>
      <c r="S131" s="185" t="s">
        <v>9</v>
      </c>
      <c r="T131" s="186" t="s">
        <v>63</v>
      </c>
      <c r="U131" s="186" t="s">
        <v>37</v>
      </c>
      <c r="V131" s="222">
        <v>20264300039883</v>
      </c>
      <c r="W131" s="37">
        <v>46146</v>
      </c>
      <c r="X131" s="55" t="s">
        <v>287</v>
      </c>
      <c r="Y131" s="55" t="s">
        <v>280</v>
      </c>
      <c r="Z131" s="37">
        <v>46128</v>
      </c>
      <c r="AA131" s="37">
        <v>46133</v>
      </c>
      <c r="AB131" s="38">
        <f>NETWORKDAYS(Calidad[[#This Row],[Inicio de verificación de Calidad]],Calidad[[#This Row],[Fin de verificación de Calidad]],Festivos!$C$4:$C$21)</f>
        <v>4</v>
      </c>
      <c r="AC131" s="38"/>
      <c r="AD131" s="38"/>
      <c r="AE131" s="105"/>
      <c r="AF131" s="105"/>
    </row>
    <row r="132" spans="1:32" ht="12" customHeight="1" x14ac:dyDescent="0.25">
      <c r="A132" s="66" t="s">
        <v>283</v>
      </c>
      <c r="B132" s="67">
        <v>121</v>
      </c>
      <c r="C132" s="34" t="s">
        <v>299</v>
      </c>
      <c r="D132" s="35" t="s">
        <v>312</v>
      </c>
      <c r="E132" s="40" t="s">
        <v>351</v>
      </c>
      <c r="F132" s="40">
        <v>20264200024763</v>
      </c>
      <c r="G132" s="37">
        <v>46119</v>
      </c>
      <c r="H132" s="34" t="s">
        <v>83</v>
      </c>
      <c r="I132" s="35" t="s">
        <v>289</v>
      </c>
      <c r="J132" s="181">
        <v>0</v>
      </c>
      <c r="K132" s="182">
        <v>0</v>
      </c>
      <c r="L132" s="183" t="s">
        <v>9</v>
      </c>
      <c r="M132" s="182">
        <v>0</v>
      </c>
      <c r="N132" s="54">
        <v>0</v>
      </c>
      <c r="O132" s="54">
        <v>0</v>
      </c>
      <c r="P132" s="54">
        <v>0</v>
      </c>
      <c r="Q132" s="184">
        <v>0</v>
      </c>
      <c r="R132" s="185">
        <v>1</v>
      </c>
      <c r="S132" s="185">
        <v>0.8</v>
      </c>
      <c r="T132" s="186" t="s">
        <v>63</v>
      </c>
      <c r="U132" s="186" t="s">
        <v>37</v>
      </c>
      <c r="V132" s="222">
        <v>20264300039883</v>
      </c>
      <c r="W132" s="37">
        <v>46146</v>
      </c>
      <c r="X132" s="55" t="s">
        <v>287</v>
      </c>
      <c r="Y132" s="55" t="s">
        <v>280</v>
      </c>
      <c r="Z132" s="37">
        <v>46128</v>
      </c>
      <c r="AA132" s="37">
        <v>46133</v>
      </c>
      <c r="AB132" s="38">
        <f>NETWORKDAYS(Calidad[[#This Row],[Inicio de verificación de Calidad]],Calidad[[#This Row],[Fin de verificación de Calidad]],Festivos!$C$4:$C$21)</f>
        <v>4</v>
      </c>
      <c r="AC132" s="38"/>
      <c r="AD132" s="38"/>
      <c r="AE132" s="105"/>
      <c r="AF132" s="105"/>
    </row>
    <row r="133" spans="1:32" ht="12" customHeight="1" x14ac:dyDescent="0.25">
      <c r="A133" s="66" t="s">
        <v>283</v>
      </c>
      <c r="B133" s="67">
        <v>123</v>
      </c>
      <c r="C133" s="34" t="s">
        <v>299</v>
      </c>
      <c r="D133" s="35" t="s">
        <v>352</v>
      </c>
      <c r="E133" s="40">
        <v>20264200046551</v>
      </c>
      <c r="F133" s="40">
        <v>20264200025843</v>
      </c>
      <c r="G133" s="37">
        <v>46099</v>
      </c>
      <c r="H133" s="34" t="s">
        <v>83</v>
      </c>
      <c r="I133" s="35" t="s">
        <v>217</v>
      </c>
      <c r="J133" s="181">
        <v>10</v>
      </c>
      <c r="K133" s="182">
        <v>10</v>
      </c>
      <c r="L133" s="183">
        <f t="shared" si="3"/>
        <v>1</v>
      </c>
      <c r="M133" s="182">
        <v>0</v>
      </c>
      <c r="N133" s="54">
        <v>0</v>
      </c>
      <c r="O133" s="54">
        <v>0</v>
      </c>
      <c r="P133" s="54">
        <v>10</v>
      </c>
      <c r="Q133" s="184">
        <v>18577648</v>
      </c>
      <c r="R133" s="185">
        <v>1</v>
      </c>
      <c r="S133" s="185">
        <v>1</v>
      </c>
      <c r="T133" s="186" t="s">
        <v>305</v>
      </c>
      <c r="U133" s="186" t="s">
        <v>37</v>
      </c>
      <c r="V133" s="222">
        <v>20264300028463</v>
      </c>
      <c r="W133" s="37">
        <v>46106</v>
      </c>
      <c r="X133" s="55" t="s">
        <v>287</v>
      </c>
      <c r="Y133" s="55" t="s">
        <v>280</v>
      </c>
      <c r="Z133" s="37">
        <v>46101</v>
      </c>
      <c r="AA133" s="37">
        <v>46105</v>
      </c>
      <c r="AB133" s="38">
        <f>NETWORKDAYS(Calidad[[#This Row],[Inicio de verificación de Calidad]],Calidad[[#This Row],[Fin de verificación de Calidad]],Festivos!$C$4:$C$21)</f>
        <v>2</v>
      </c>
      <c r="AC133" s="38"/>
      <c r="AD133" s="38"/>
      <c r="AE133" s="105"/>
      <c r="AF133" s="105"/>
    </row>
    <row r="134" spans="1:32" ht="12" customHeight="1" x14ac:dyDescent="0.25">
      <c r="A134" s="66" t="s">
        <v>283</v>
      </c>
      <c r="B134" s="67">
        <v>124</v>
      </c>
      <c r="C134" s="34" t="s">
        <v>284</v>
      </c>
      <c r="D134" s="35" t="s">
        <v>353</v>
      </c>
      <c r="E134" s="40">
        <v>20264200030191</v>
      </c>
      <c r="F134" s="64">
        <v>20264200020493</v>
      </c>
      <c r="G134" s="37">
        <v>46111</v>
      </c>
      <c r="H134" s="34" t="s">
        <v>63</v>
      </c>
      <c r="I134" s="35" t="s">
        <v>216</v>
      </c>
      <c r="J134" s="181">
        <v>5</v>
      </c>
      <c r="K134" s="182">
        <v>0</v>
      </c>
      <c r="L134" s="183" t="s">
        <v>9</v>
      </c>
      <c r="M134" s="182">
        <v>5</v>
      </c>
      <c r="N134" s="54">
        <v>0</v>
      </c>
      <c r="O134" s="54">
        <v>0</v>
      </c>
      <c r="P134" s="54">
        <v>0</v>
      </c>
      <c r="Q134" s="184">
        <v>132420</v>
      </c>
      <c r="R134" s="185" t="s">
        <v>9</v>
      </c>
      <c r="S134" s="185" t="s">
        <v>9</v>
      </c>
      <c r="T134" s="186" t="s">
        <v>9</v>
      </c>
      <c r="U134" s="186" t="s">
        <v>37</v>
      </c>
      <c r="V134" s="187">
        <v>20264300030373</v>
      </c>
      <c r="W134" s="37">
        <v>46125</v>
      </c>
      <c r="X134" s="55" t="s">
        <v>287</v>
      </c>
      <c r="Y134" s="55" t="s">
        <v>280</v>
      </c>
      <c r="Z134" s="37" t="s">
        <v>9</v>
      </c>
      <c r="AA134" s="37" t="s">
        <v>9</v>
      </c>
      <c r="AB134" s="38" t="s">
        <v>9</v>
      </c>
      <c r="AC134" s="38"/>
      <c r="AD134" s="38"/>
      <c r="AE134" s="105"/>
      <c r="AF134" s="105"/>
    </row>
    <row r="135" spans="1:32" ht="12" customHeight="1" x14ac:dyDescent="0.25">
      <c r="A135" s="66" t="s">
        <v>283</v>
      </c>
      <c r="B135" s="67">
        <v>125</v>
      </c>
      <c r="C135" s="34" t="s">
        <v>299</v>
      </c>
      <c r="D135" s="35" t="s">
        <v>354</v>
      </c>
      <c r="E135" s="40">
        <v>20264200048451</v>
      </c>
      <c r="F135" s="64" t="s">
        <v>355</v>
      </c>
      <c r="G135" s="37">
        <v>46111</v>
      </c>
      <c r="H135" s="34" t="s">
        <v>302</v>
      </c>
      <c r="I135" s="35" t="s">
        <v>219</v>
      </c>
      <c r="J135" s="181">
        <v>12</v>
      </c>
      <c r="K135" s="182">
        <v>12</v>
      </c>
      <c r="L135" s="183">
        <f t="shared" ref="L135:L145" si="5">IFERROR(K135/J135,"-")</f>
        <v>1</v>
      </c>
      <c r="M135" s="182">
        <v>12</v>
      </c>
      <c r="N135" s="54">
        <v>0</v>
      </c>
      <c r="O135" s="54">
        <v>0</v>
      </c>
      <c r="P135" s="54">
        <v>0</v>
      </c>
      <c r="Q135" s="184">
        <v>227545000</v>
      </c>
      <c r="R135" s="185">
        <v>0.96</v>
      </c>
      <c r="S135" s="185">
        <v>0.8</v>
      </c>
      <c r="T135" s="186" t="s">
        <v>63</v>
      </c>
      <c r="U135" s="186" t="s">
        <v>37</v>
      </c>
      <c r="V135" s="187">
        <v>20264300029623</v>
      </c>
      <c r="W135" s="37">
        <v>46129</v>
      </c>
      <c r="X135" s="55" t="s">
        <v>287</v>
      </c>
      <c r="Y135" s="55" t="s">
        <v>280</v>
      </c>
      <c r="Z135" s="37">
        <v>46125</v>
      </c>
      <c r="AA135" s="37">
        <v>46126</v>
      </c>
      <c r="AB135" s="38">
        <f>NETWORKDAYS(Calidad[[#This Row],[Inicio de verificación de Calidad]],Calidad[[#This Row],[Fin de verificación de Calidad]],Festivos!$C$4:$C$21)</f>
        <v>2</v>
      </c>
      <c r="AC135" s="38"/>
      <c r="AD135" s="38"/>
      <c r="AE135" s="105"/>
      <c r="AF135" s="105"/>
    </row>
    <row r="136" spans="1:32" ht="12" customHeight="1" x14ac:dyDescent="0.25">
      <c r="A136" s="66" t="s">
        <v>283</v>
      </c>
      <c r="B136" s="67">
        <v>125</v>
      </c>
      <c r="C136" s="34" t="s">
        <v>299</v>
      </c>
      <c r="D136" s="35" t="s">
        <v>354</v>
      </c>
      <c r="E136" s="40">
        <v>20264200048451</v>
      </c>
      <c r="F136" s="64" t="s">
        <v>355</v>
      </c>
      <c r="G136" s="37">
        <v>46111</v>
      </c>
      <c r="H136" s="34" t="s">
        <v>302</v>
      </c>
      <c r="I136" s="35" t="s">
        <v>220</v>
      </c>
      <c r="J136" s="181">
        <v>1</v>
      </c>
      <c r="K136" s="182">
        <v>1</v>
      </c>
      <c r="L136" s="183">
        <f t="shared" si="5"/>
        <v>1</v>
      </c>
      <c r="M136" s="182">
        <v>0</v>
      </c>
      <c r="N136" s="54">
        <v>1</v>
      </c>
      <c r="O136" s="54">
        <v>0</v>
      </c>
      <c r="P136" s="54">
        <v>0</v>
      </c>
      <c r="Q136" s="184">
        <v>234940</v>
      </c>
      <c r="R136" s="185">
        <v>0.96</v>
      </c>
      <c r="S136" s="185">
        <v>0.8</v>
      </c>
      <c r="T136" s="186" t="s">
        <v>63</v>
      </c>
      <c r="U136" s="186" t="s">
        <v>37</v>
      </c>
      <c r="V136" s="187">
        <v>20264300029623</v>
      </c>
      <c r="W136" s="37">
        <v>46129</v>
      </c>
      <c r="X136" s="55" t="s">
        <v>287</v>
      </c>
      <c r="Y136" s="55" t="s">
        <v>280</v>
      </c>
      <c r="Z136" s="37">
        <v>46125</v>
      </c>
      <c r="AA136" s="37">
        <v>46126</v>
      </c>
      <c r="AB136" s="38">
        <f>NETWORKDAYS(Calidad[[#This Row],[Inicio de verificación de Calidad]],Calidad[[#This Row],[Fin de verificación de Calidad]],Festivos!$C$4:$C$21)</f>
        <v>2</v>
      </c>
      <c r="AC136" s="38"/>
      <c r="AD136" s="38"/>
      <c r="AE136" s="105"/>
      <c r="AF136" s="105"/>
    </row>
    <row r="137" spans="1:32" ht="12" customHeight="1" x14ac:dyDescent="0.25">
      <c r="A137" s="66" t="s">
        <v>283</v>
      </c>
      <c r="B137" s="67">
        <v>125</v>
      </c>
      <c r="C137" s="34" t="s">
        <v>299</v>
      </c>
      <c r="D137" s="35" t="s">
        <v>354</v>
      </c>
      <c r="E137" s="40">
        <v>20264200048451</v>
      </c>
      <c r="F137" s="64">
        <v>20264200027263</v>
      </c>
      <c r="G137" s="37">
        <v>46111</v>
      </c>
      <c r="H137" s="34" t="s">
        <v>302</v>
      </c>
      <c r="I137" s="35" t="s">
        <v>221</v>
      </c>
      <c r="J137" s="181">
        <v>1</v>
      </c>
      <c r="K137" s="182">
        <v>1</v>
      </c>
      <c r="L137" s="183">
        <f t="shared" si="5"/>
        <v>1</v>
      </c>
      <c r="M137" s="182">
        <v>1</v>
      </c>
      <c r="N137" s="54">
        <v>0</v>
      </c>
      <c r="O137" s="54">
        <v>0</v>
      </c>
      <c r="P137" s="54">
        <v>0</v>
      </c>
      <c r="Q137" s="184">
        <v>29268200</v>
      </c>
      <c r="R137" s="185">
        <v>0.96</v>
      </c>
      <c r="S137" s="185">
        <v>0.8</v>
      </c>
      <c r="T137" s="186" t="s">
        <v>63</v>
      </c>
      <c r="U137" s="186" t="s">
        <v>37</v>
      </c>
      <c r="V137" s="187">
        <v>20264300029623</v>
      </c>
      <c r="W137" s="37">
        <v>46129</v>
      </c>
      <c r="X137" s="55" t="s">
        <v>287</v>
      </c>
      <c r="Y137" s="55" t="s">
        <v>280</v>
      </c>
      <c r="Z137" s="37">
        <v>46125</v>
      </c>
      <c r="AA137" s="37">
        <v>46126</v>
      </c>
      <c r="AB137" s="38">
        <f>NETWORKDAYS(Calidad[[#This Row],[Inicio de verificación de Calidad]],Calidad[[#This Row],[Fin de verificación de Calidad]],Festivos!$C$4:$C$21)</f>
        <v>2</v>
      </c>
      <c r="AC137" s="38"/>
      <c r="AD137" s="38"/>
      <c r="AE137" s="105"/>
      <c r="AF137" s="105"/>
    </row>
    <row r="138" spans="1:32" ht="12" customHeight="1" x14ac:dyDescent="0.25">
      <c r="A138" s="66" t="s">
        <v>283</v>
      </c>
      <c r="B138" s="67">
        <v>128</v>
      </c>
      <c r="C138" s="34" t="s">
        <v>284</v>
      </c>
      <c r="D138" s="35" t="s">
        <v>356</v>
      </c>
      <c r="E138" s="40">
        <v>20264200028711</v>
      </c>
      <c r="F138" s="64">
        <v>20264200028853</v>
      </c>
      <c r="G138" s="37">
        <v>46118</v>
      </c>
      <c r="H138" s="34" t="s">
        <v>57</v>
      </c>
      <c r="I138" s="35" t="s">
        <v>225</v>
      </c>
      <c r="J138" s="181">
        <v>10</v>
      </c>
      <c r="K138" s="182">
        <v>10</v>
      </c>
      <c r="L138" s="183">
        <f t="shared" si="5"/>
        <v>1</v>
      </c>
      <c r="M138" s="182">
        <v>10</v>
      </c>
      <c r="N138" s="54">
        <v>0</v>
      </c>
      <c r="O138" s="54">
        <v>0</v>
      </c>
      <c r="P138" s="54">
        <v>0</v>
      </c>
      <c r="Q138" s="184">
        <v>729834</v>
      </c>
      <c r="R138" s="185">
        <v>1</v>
      </c>
      <c r="S138" s="185">
        <v>0.8</v>
      </c>
      <c r="T138" s="186" t="s">
        <v>57</v>
      </c>
      <c r="U138" s="186" t="s">
        <v>37</v>
      </c>
      <c r="V138" s="187">
        <v>20264300035583</v>
      </c>
      <c r="W138" s="37">
        <v>46129</v>
      </c>
      <c r="X138" s="55" t="s">
        <v>287</v>
      </c>
      <c r="Y138" s="55" t="s">
        <v>280</v>
      </c>
      <c r="Z138" s="37">
        <v>46127</v>
      </c>
      <c r="AA138" s="37">
        <v>46127</v>
      </c>
      <c r="AB138" s="38">
        <f>NETWORKDAYS(Calidad[[#This Row],[Inicio de verificación de Calidad]],Calidad[[#This Row],[Fin de verificación de Calidad]],Festivos!$C$4:$C$21)</f>
        <v>1</v>
      </c>
      <c r="AC138" s="38"/>
      <c r="AD138" s="38"/>
      <c r="AE138" s="105"/>
      <c r="AF138" s="105"/>
    </row>
    <row r="139" spans="1:32" ht="12" customHeight="1" x14ac:dyDescent="0.25">
      <c r="A139" s="66" t="s">
        <v>283</v>
      </c>
      <c r="B139" s="67">
        <v>129</v>
      </c>
      <c r="C139" s="34" t="s">
        <v>284</v>
      </c>
      <c r="D139" s="35" t="s">
        <v>357</v>
      </c>
      <c r="E139" s="40">
        <v>20264200037411</v>
      </c>
      <c r="F139" s="64">
        <v>20264200028863</v>
      </c>
      <c r="G139" s="37">
        <v>46120</v>
      </c>
      <c r="H139" s="34" t="s">
        <v>80</v>
      </c>
      <c r="I139" s="35" t="s">
        <v>225</v>
      </c>
      <c r="J139" s="181">
        <v>11</v>
      </c>
      <c r="K139" s="182">
        <v>11</v>
      </c>
      <c r="L139" s="183">
        <f>IFERROR(K139/J139,"-")</f>
        <v>1</v>
      </c>
      <c r="M139" s="182">
        <v>11</v>
      </c>
      <c r="N139" s="54">
        <v>0</v>
      </c>
      <c r="O139" s="54">
        <v>0</v>
      </c>
      <c r="P139" s="54">
        <v>0</v>
      </c>
      <c r="Q139" s="184">
        <v>940640</v>
      </c>
      <c r="R139" s="185">
        <v>1</v>
      </c>
      <c r="S139" s="185">
        <v>0.8</v>
      </c>
      <c r="T139" s="186" t="s">
        <v>49</v>
      </c>
      <c r="U139" s="186" t="s">
        <v>37</v>
      </c>
      <c r="V139" s="187">
        <v>20264100038723</v>
      </c>
      <c r="W139" s="37">
        <v>46139</v>
      </c>
      <c r="X139" s="55" t="s">
        <v>287</v>
      </c>
      <c r="Y139" s="55" t="s">
        <v>280</v>
      </c>
      <c r="Z139" s="37">
        <v>46134</v>
      </c>
      <c r="AA139" s="37">
        <v>46134</v>
      </c>
      <c r="AB139" s="38">
        <f>NETWORKDAYS(Calidad[[#This Row],[Inicio de verificación de Calidad]],Calidad[[#This Row],[Fin de verificación de Calidad]],Festivos!$C$4:$C$21)</f>
        <v>1</v>
      </c>
      <c r="AC139" s="38"/>
      <c r="AD139" s="38"/>
      <c r="AE139" s="105"/>
      <c r="AF139" s="105"/>
    </row>
    <row r="140" spans="1:32" ht="12" customHeight="1" x14ac:dyDescent="0.25">
      <c r="A140" s="66" t="s">
        <v>283</v>
      </c>
      <c r="B140" s="67">
        <v>130</v>
      </c>
      <c r="C140" s="34" t="s">
        <v>299</v>
      </c>
      <c r="D140" s="35" t="s">
        <v>300</v>
      </c>
      <c r="E140" s="40">
        <v>20264200052001</v>
      </c>
      <c r="F140" s="64">
        <v>20264200029063</v>
      </c>
      <c r="G140" s="37">
        <v>46125</v>
      </c>
      <c r="H140" s="34" t="s">
        <v>302</v>
      </c>
      <c r="I140" s="35" t="s">
        <v>217</v>
      </c>
      <c r="J140" s="181">
        <v>24</v>
      </c>
      <c r="K140" s="182">
        <v>24</v>
      </c>
      <c r="L140" s="183">
        <f>IFERROR(K140/J140,"-")</f>
        <v>1</v>
      </c>
      <c r="M140" s="182">
        <v>0</v>
      </c>
      <c r="N140" s="54">
        <v>8</v>
      </c>
      <c r="O140" s="54">
        <v>0</v>
      </c>
      <c r="P140" s="54">
        <v>16</v>
      </c>
      <c r="Q140" s="184">
        <v>10310993</v>
      </c>
      <c r="R140" s="185">
        <v>0.85</v>
      </c>
      <c r="S140" s="185">
        <v>1</v>
      </c>
      <c r="T140" s="186" t="s">
        <v>305</v>
      </c>
      <c r="U140" s="186" t="s">
        <v>37</v>
      </c>
      <c r="V140" s="187">
        <v>20264300032413</v>
      </c>
      <c r="W140" s="37">
        <v>46146</v>
      </c>
      <c r="X140" s="55" t="s">
        <v>287</v>
      </c>
      <c r="Y140" s="55" t="s">
        <v>280</v>
      </c>
      <c r="Z140" s="37">
        <v>46133</v>
      </c>
      <c r="AA140" s="37">
        <v>46133</v>
      </c>
      <c r="AB140" s="38">
        <f>NETWORKDAYS(Calidad[[#This Row],[Inicio de verificación de Calidad]],Calidad[[#This Row],[Fin de verificación de Calidad]],Festivos!$C$4:$C$21)</f>
        <v>1</v>
      </c>
      <c r="AC140" s="38"/>
      <c r="AD140" s="38"/>
      <c r="AE140" s="105"/>
      <c r="AF140" s="105"/>
    </row>
    <row r="141" spans="1:32" ht="12" customHeight="1" x14ac:dyDescent="0.25">
      <c r="A141" s="66" t="s">
        <v>283</v>
      </c>
      <c r="B141" s="67">
        <v>131</v>
      </c>
      <c r="C141" s="34" t="s">
        <v>299</v>
      </c>
      <c r="D141" s="35" t="s">
        <v>358</v>
      </c>
      <c r="E141" s="40">
        <v>20264200059271</v>
      </c>
      <c r="F141" s="64">
        <v>20264200029653</v>
      </c>
      <c r="G141" s="37">
        <v>46122</v>
      </c>
      <c r="H141" s="34" t="s">
        <v>65</v>
      </c>
      <c r="I141" s="35" t="s">
        <v>215</v>
      </c>
      <c r="J141" s="181">
        <v>36</v>
      </c>
      <c r="K141" s="182">
        <v>36</v>
      </c>
      <c r="L141" s="183">
        <f>IFERROR(K141/J141,"-")</f>
        <v>1</v>
      </c>
      <c r="M141" s="182">
        <v>0</v>
      </c>
      <c r="N141" s="54">
        <v>4</v>
      </c>
      <c r="O141" s="54">
        <v>0</v>
      </c>
      <c r="P141" s="54">
        <v>32</v>
      </c>
      <c r="Q141" s="184">
        <v>78620243.5</v>
      </c>
      <c r="R141" s="185" t="s">
        <v>9</v>
      </c>
      <c r="S141" s="185" t="s">
        <v>9</v>
      </c>
      <c r="T141" s="186" t="s">
        <v>305</v>
      </c>
      <c r="U141" s="186" t="s">
        <v>37</v>
      </c>
      <c r="V141" s="187">
        <v>20264300040103</v>
      </c>
      <c r="W141" s="37">
        <v>46146</v>
      </c>
      <c r="X141" s="55" t="s">
        <v>287</v>
      </c>
      <c r="Y141" s="55" t="s">
        <v>280</v>
      </c>
      <c r="Z141" s="37">
        <v>46134</v>
      </c>
      <c r="AA141" s="37">
        <v>46135</v>
      </c>
      <c r="AB141" s="38">
        <f>NETWORKDAYS(Calidad[[#This Row],[Inicio de verificación de Calidad]],Calidad[[#This Row],[Fin de verificación de Calidad]],Festivos!$C$4:$C$21)</f>
        <v>2</v>
      </c>
      <c r="AC141" s="38"/>
      <c r="AD141" s="38"/>
      <c r="AE141" s="105"/>
      <c r="AF141" s="105"/>
    </row>
    <row r="142" spans="1:32" ht="12" customHeight="1" x14ac:dyDescent="0.25">
      <c r="A142" s="66" t="s">
        <v>283</v>
      </c>
      <c r="B142" s="67">
        <v>132</v>
      </c>
      <c r="C142" s="34" t="s">
        <v>299</v>
      </c>
      <c r="D142" s="35" t="s">
        <v>359</v>
      </c>
      <c r="E142" s="40">
        <v>20264200056211</v>
      </c>
      <c r="F142" s="64">
        <v>20264200029563</v>
      </c>
      <c r="G142" s="37">
        <v>46125</v>
      </c>
      <c r="H142" s="34" t="s">
        <v>302</v>
      </c>
      <c r="I142" s="35" t="s">
        <v>219</v>
      </c>
      <c r="J142" s="181">
        <v>2</v>
      </c>
      <c r="K142" s="182">
        <v>2</v>
      </c>
      <c r="L142" s="183">
        <f>IFERROR(K142/J142,"-")</f>
        <v>1</v>
      </c>
      <c r="M142" s="182">
        <v>2</v>
      </c>
      <c r="N142" s="54">
        <v>0</v>
      </c>
      <c r="O142" s="54">
        <v>0</v>
      </c>
      <c r="P142" s="54">
        <v>0</v>
      </c>
      <c r="Q142" s="184">
        <v>17584996</v>
      </c>
      <c r="R142" s="185">
        <v>0.95</v>
      </c>
      <c r="S142" s="185">
        <v>1</v>
      </c>
      <c r="T142" s="186" t="s">
        <v>57</v>
      </c>
      <c r="U142" s="186" t="s">
        <v>37</v>
      </c>
      <c r="V142" s="187">
        <v>20264300032543</v>
      </c>
      <c r="W142" s="37">
        <v>46146</v>
      </c>
      <c r="X142" s="55" t="s">
        <v>287</v>
      </c>
      <c r="Y142" s="55" t="s">
        <v>280</v>
      </c>
      <c r="Z142" s="37">
        <v>46133</v>
      </c>
      <c r="AA142" s="37">
        <v>46134</v>
      </c>
      <c r="AB142" s="38">
        <f>NETWORKDAYS(Calidad[[#This Row],[Inicio de verificación de Calidad]],Calidad[[#This Row],[Fin de verificación de Calidad]],Festivos!$C$4:$C$21)</f>
        <v>2</v>
      </c>
      <c r="AC142" s="38"/>
      <c r="AD142" s="38"/>
      <c r="AE142" s="105"/>
      <c r="AF142" s="105"/>
    </row>
    <row r="143" spans="1:32" ht="12" customHeight="1" x14ac:dyDescent="0.25">
      <c r="A143" s="66" t="s">
        <v>283</v>
      </c>
      <c r="B143" s="67">
        <v>132</v>
      </c>
      <c r="C143" s="34" t="s">
        <v>299</v>
      </c>
      <c r="D143" s="35" t="s">
        <v>359</v>
      </c>
      <c r="E143" s="40">
        <v>20264200056211</v>
      </c>
      <c r="F143" s="64">
        <v>20264200029563</v>
      </c>
      <c r="G143" s="37">
        <v>46125</v>
      </c>
      <c r="H143" s="34" t="s">
        <v>302</v>
      </c>
      <c r="I143" s="35" t="s">
        <v>217</v>
      </c>
      <c r="J143" s="181">
        <v>2</v>
      </c>
      <c r="K143" s="182">
        <v>2</v>
      </c>
      <c r="L143" s="183">
        <f>IFERROR(K143/J143,"-")</f>
        <v>1</v>
      </c>
      <c r="M143" s="182">
        <v>0</v>
      </c>
      <c r="N143" s="54">
        <v>0</v>
      </c>
      <c r="O143" s="54">
        <v>0</v>
      </c>
      <c r="P143" s="54">
        <v>2</v>
      </c>
      <c r="Q143" s="184">
        <v>108986070</v>
      </c>
      <c r="R143" s="185">
        <v>0.95</v>
      </c>
      <c r="S143" s="185">
        <v>1</v>
      </c>
      <c r="T143" s="186" t="s">
        <v>57</v>
      </c>
      <c r="U143" s="186" t="s">
        <v>37</v>
      </c>
      <c r="V143" s="187">
        <v>20264300032543</v>
      </c>
      <c r="W143" s="37">
        <v>46146</v>
      </c>
      <c r="X143" s="55" t="s">
        <v>287</v>
      </c>
      <c r="Y143" s="55" t="s">
        <v>280</v>
      </c>
      <c r="Z143" s="37">
        <v>46133</v>
      </c>
      <c r="AA143" s="37">
        <v>46134</v>
      </c>
      <c r="AB143" s="38">
        <f>NETWORKDAYS(Calidad[[#This Row],[Inicio de verificación de Calidad]],Calidad[[#This Row],[Fin de verificación de Calidad]],Festivos!$C$4:$C$21)</f>
        <v>2</v>
      </c>
      <c r="AC143" s="38"/>
      <c r="AD143" s="38"/>
      <c r="AE143" s="105"/>
      <c r="AF143" s="105"/>
    </row>
    <row r="144" spans="1:32" ht="12" customHeight="1" x14ac:dyDescent="0.25">
      <c r="A144" s="66" t="s">
        <v>283</v>
      </c>
      <c r="B144" s="67">
        <v>133</v>
      </c>
      <c r="C144" s="34" t="s">
        <v>299</v>
      </c>
      <c r="D144" s="35" t="s">
        <v>360</v>
      </c>
      <c r="E144" s="40">
        <v>20264200058601</v>
      </c>
      <c r="F144" s="64">
        <v>20264200029823</v>
      </c>
      <c r="G144" s="37">
        <v>46113</v>
      </c>
      <c r="H144" s="34" t="s">
        <v>74</v>
      </c>
      <c r="I144" s="35" t="s">
        <v>217</v>
      </c>
      <c r="J144" s="181">
        <v>3</v>
      </c>
      <c r="K144" s="182">
        <v>3</v>
      </c>
      <c r="L144" s="183">
        <f t="shared" si="5"/>
        <v>1</v>
      </c>
      <c r="M144" s="182">
        <v>0</v>
      </c>
      <c r="N144" s="54">
        <v>0</v>
      </c>
      <c r="O144" s="54">
        <v>0</v>
      </c>
      <c r="P144" s="54">
        <v>3</v>
      </c>
      <c r="Q144" s="184">
        <v>4148574</v>
      </c>
      <c r="R144" s="185">
        <v>0.92</v>
      </c>
      <c r="S144" s="185">
        <v>1</v>
      </c>
      <c r="T144" s="186" t="s">
        <v>57</v>
      </c>
      <c r="U144" s="186" t="s">
        <v>37</v>
      </c>
      <c r="V144" s="187">
        <v>20264300035563</v>
      </c>
      <c r="W144" s="37">
        <v>46129</v>
      </c>
      <c r="X144" s="55" t="s">
        <v>287</v>
      </c>
      <c r="Y144" s="55" t="s">
        <v>280</v>
      </c>
      <c r="Z144" s="37">
        <v>46126</v>
      </c>
      <c r="AA144" s="37">
        <v>46126</v>
      </c>
      <c r="AB144" s="38">
        <f>NETWORKDAYS(Calidad[[#This Row],[Inicio de verificación de Calidad]],Calidad[[#This Row],[Fin de verificación de Calidad]],Festivos!$C$4:$C$21)</f>
        <v>1</v>
      </c>
      <c r="AC144" s="38"/>
      <c r="AD144" s="38"/>
      <c r="AE144" s="105"/>
      <c r="AF144" s="105"/>
    </row>
    <row r="145" spans="1:32" ht="12" customHeight="1" x14ac:dyDescent="0.25">
      <c r="A145" s="66" t="s">
        <v>283</v>
      </c>
      <c r="B145" s="67">
        <v>134</v>
      </c>
      <c r="C145" s="34" t="s">
        <v>299</v>
      </c>
      <c r="D145" s="35" t="s">
        <v>361</v>
      </c>
      <c r="E145" s="40">
        <v>20264200074091</v>
      </c>
      <c r="F145" s="64">
        <v>20264200030003</v>
      </c>
      <c r="G145" s="37">
        <v>46113</v>
      </c>
      <c r="H145" s="34" t="s">
        <v>77</v>
      </c>
      <c r="I145" s="35" t="s">
        <v>217</v>
      </c>
      <c r="J145" s="181">
        <v>1</v>
      </c>
      <c r="K145" s="182">
        <v>1</v>
      </c>
      <c r="L145" s="183">
        <f t="shared" si="5"/>
        <v>1</v>
      </c>
      <c r="M145" s="182">
        <v>0</v>
      </c>
      <c r="N145" s="54">
        <v>0</v>
      </c>
      <c r="O145" s="54">
        <v>0</v>
      </c>
      <c r="P145" s="54">
        <v>1</v>
      </c>
      <c r="Q145" s="184">
        <v>463800</v>
      </c>
      <c r="R145" s="185">
        <v>1</v>
      </c>
      <c r="S145" s="185">
        <v>0.8</v>
      </c>
      <c r="T145" s="186" t="s">
        <v>57</v>
      </c>
      <c r="U145" s="186" t="s">
        <v>37</v>
      </c>
      <c r="V145" s="187">
        <v>20264100034833</v>
      </c>
      <c r="W145" s="37">
        <v>46128</v>
      </c>
      <c r="X145" s="55" t="s">
        <v>287</v>
      </c>
      <c r="Y145" s="55" t="s">
        <v>280</v>
      </c>
      <c r="Z145" s="37">
        <v>46125</v>
      </c>
      <c r="AA145" s="37">
        <v>46126</v>
      </c>
      <c r="AB145" s="38">
        <f>NETWORKDAYS(Calidad[[#This Row],[Inicio de verificación de Calidad]],Calidad[[#This Row],[Fin de verificación de Calidad]],Festivos!$C$4:$C$21)</f>
        <v>2</v>
      </c>
      <c r="AC145" s="38"/>
      <c r="AD145" s="38"/>
      <c r="AE145" s="105"/>
      <c r="AF145" s="105"/>
    </row>
    <row r="146" spans="1:32" ht="12" customHeight="1" x14ac:dyDescent="0.25">
      <c r="A146" s="66" t="s">
        <v>283</v>
      </c>
      <c r="B146" s="67">
        <v>137</v>
      </c>
      <c r="C146" s="34" t="s">
        <v>299</v>
      </c>
      <c r="D146" s="35" t="s">
        <v>312</v>
      </c>
      <c r="E146" s="40">
        <v>20264200058591</v>
      </c>
      <c r="F146" s="40">
        <v>20264200030273</v>
      </c>
      <c r="G146" s="37">
        <v>46118</v>
      </c>
      <c r="H146" s="34" t="s">
        <v>63</v>
      </c>
      <c r="I146" s="35" t="s">
        <v>220</v>
      </c>
      <c r="J146" s="181">
        <v>2</v>
      </c>
      <c r="K146" s="182">
        <v>0</v>
      </c>
      <c r="L146" s="183" t="s">
        <v>9</v>
      </c>
      <c r="M146" s="182">
        <v>0</v>
      </c>
      <c r="N146" s="54">
        <v>2</v>
      </c>
      <c r="O146" s="54">
        <v>0</v>
      </c>
      <c r="P146" s="54">
        <v>0</v>
      </c>
      <c r="Q146" s="184">
        <v>272282</v>
      </c>
      <c r="R146" s="185" t="s">
        <v>9</v>
      </c>
      <c r="S146" s="185" t="s">
        <v>9</v>
      </c>
      <c r="T146" s="186" t="s">
        <v>9</v>
      </c>
      <c r="U146" s="186" t="s">
        <v>37</v>
      </c>
      <c r="V146" s="222">
        <v>20264300031563</v>
      </c>
      <c r="W146" s="37">
        <v>46125</v>
      </c>
      <c r="X146" s="55" t="s">
        <v>287</v>
      </c>
      <c r="Y146" s="55" t="s">
        <v>280</v>
      </c>
      <c r="Z146" s="37" t="s">
        <v>9</v>
      </c>
      <c r="AA146" s="37" t="s">
        <v>9</v>
      </c>
      <c r="AB146" s="38" t="s">
        <v>9</v>
      </c>
      <c r="AC146" s="38"/>
      <c r="AD146" s="38"/>
      <c r="AE146" s="105"/>
      <c r="AF146" s="105"/>
    </row>
    <row r="147" spans="1:32" ht="12" customHeight="1" x14ac:dyDescent="0.25">
      <c r="A147" s="66" t="s">
        <v>283</v>
      </c>
      <c r="B147" s="67">
        <v>137</v>
      </c>
      <c r="C147" s="34" t="s">
        <v>299</v>
      </c>
      <c r="D147" s="35" t="s">
        <v>312</v>
      </c>
      <c r="E147" s="40">
        <v>20264200058591</v>
      </c>
      <c r="F147" s="40">
        <v>20264200030273</v>
      </c>
      <c r="G147" s="37">
        <v>46118</v>
      </c>
      <c r="H147" s="34" t="s">
        <v>63</v>
      </c>
      <c r="I147" s="35" t="s">
        <v>219</v>
      </c>
      <c r="J147" s="181">
        <v>52</v>
      </c>
      <c r="K147" s="182">
        <v>0</v>
      </c>
      <c r="L147" s="183" t="s">
        <v>9</v>
      </c>
      <c r="M147" s="182">
        <v>52</v>
      </c>
      <c r="N147" s="54">
        <v>0</v>
      </c>
      <c r="O147" s="54">
        <v>0</v>
      </c>
      <c r="P147" s="54">
        <v>0</v>
      </c>
      <c r="Q147" s="184">
        <v>2031039242.2</v>
      </c>
      <c r="R147" s="185" t="s">
        <v>9</v>
      </c>
      <c r="S147" s="185" t="s">
        <v>9</v>
      </c>
      <c r="T147" s="186" t="s">
        <v>9</v>
      </c>
      <c r="U147" s="186" t="s">
        <v>37</v>
      </c>
      <c r="V147" s="187">
        <v>20264300031563</v>
      </c>
      <c r="W147" s="37">
        <v>46125</v>
      </c>
      <c r="X147" s="55" t="s">
        <v>287</v>
      </c>
      <c r="Y147" s="55" t="s">
        <v>280</v>
      </c>
      <c r="Z147" s="37" t="s">
        <v>9</v>
      </c>
      <c r="AA147" s="37" t="s">
        <v>9</v>
      </c>
      <c r="AB147" s="38" t="s">
        <v>9</v>
      </c>
      <c r="AC147" s="38"/>
      <c r="AD147" s="38"/>
      <c r="AE147" s="105"/>
      <c r="AF147" s="105"/>
    </row>
    <row r="148" spans="1:32" ht="12" customHeight="1" x14ac:dyDescent="0.25">
      <c r="A148" s="66" t="s">
        <v>283</v>
      </c>
      <c r="B148" s="67">
        <v>139</v>
      </c>
      <c r="C148" s="34" t="s">
        <v>299</v>
      </c>
      <c r="D148" s="35" t="s">
        <v>303</v>
      </c>
      <c r="E148" s="64">
        <v>20264200051141</v>
      </c>
      <c r="F148" s="64">
        <v>20254300129253</v>
      </c>
      <c r="G148" s="37">
        <v>46163</v>
      </c>
      <c r="H148" s="34" t="s">
        <v>302</v>
      </c>
      <c r="I148" s="35" t="s">
        <v>215</v>
      </c>
      <c r="J148" s="181">
        <v>3</v>
      </c>
      <c r="K148" s="182">
        <v>3</v>
      </c>
      <c r="L148" s="183">
        <f>IFERROR(K148/J148,"-")</f>
        <v>1</v>
      </c>
      <c r="M148" s="182">
        <v>0</v>
      </c>
      <c r="N148" s="54">
        <v>0</v>
      </c>
      <c r="O148" s="54">
        <v>0</v>
      </c>
      <c r="P148" s="54">
        <v>3</v>
      </c>
      <c r="Q148" s="184">
        <v>474648</v>
      </c>
      <c r="R148" s="185">
        <v>0.99299999999999999</v>
      </c>
      <c r="S148" s="185">
        <v>0.8</v>
      </c>
      <c r="T148" s="186" t="s">
        <v>63</v>
      </c>
      <c r="U148" s="186" t="s">
        <v>37</v>
      </c>
      <c r="V148" s="187">
        <v>20264300050553</v>
      </c>
      <c r="W148" s="37"/>
      <c r="X148" s="55" t="s">
        <v>4741</v>
      </c>
      <c r="Y148" s="55" t="s">
        <v>4742</v>
      </c>
      <c r="Z148" s="37">
        <v>46167</v>
      </c>
      <c r="AA148" s="37">
        <v>46170</v>
      </c>
      <c r="AB148" s="38">
        <f>NETWORKDAYS(Calidad[[#This Row],[Inicio de verificación de Calidad]],Calidad[[#This Row],[Fin de verificación de Calidad]],Festivos!$C$4:$C$21)</f>
        <v>4</v>
      </c>
      <c r="AC148" s="38"/>
      <c r="AD148" s="38"/>
      <c r="AE148" s="105"/>
      <c r="AF148" s="105"/>
    </row>
    <row r="149" spans="1:32" ht="12" customHeight="1" x14ac:dyDescent="0.25">
      <c r="A149" s="66" t="s">
        <v>283</v>
      </c>
      <c r="B149" s="67">
        <v>139</v>
      </c>
      <c r="C149" s="34" t="s">
        <v>299</v>
      </c>
      <c r="D149" s="35" t="s">
        <v>303</v>
      </c>
      <c r="E149" s="64">
        <v>20264200051141</v>
      </c>
      <c r="F149" s="64">
        <v>20254300129253</v>
      </c>
      <c r="G149" s="37">
        <v>46163</v>
      </c>
      <c r="H149" s="34" t="s">
        <v>302</v>
      </c>
      <c r="I149" s="35" t="s">
        <v>217</v>
      </c>
      <c r="J149" s="181">
        <v>73</v>
      </c>
      <c r="K149" s="182">
        <v>73</v>
      </c>
      <c r="L149" s="183">
        <f>IFERROR(K149/J149,"-")</f>
        <v>1</v>
      </c>
      <c r="M149" s="182">
        <v>11</v>
      </c>
      <c r="N149" s="54">
        <v>0</v>
      </c>
      <c r="O149" s="54">
        <v>0</v>
      </c>
      <c r="P149" s="54">
        <v>62</v>
      </c>
      <c r="Q149" s="184">
        <v>389210203</v>
      </c>
      <c r="R149" s="185">
        <v>0.99299999999999999</v>
      </c>
      <c r="S149" s="185">
        <v>0.8</v>
      </c>
      <c r="T149" s="186" t="s">
        <v>63</v>
      </c>
      <c r="U149" s="186" t="s">
        <v>37</v>
      </c>
      <c r="V149" s="187">
        <v>20264300050553</v>
      </c>
      <c r="W149" s="37"/>
      <c r="X149" s="55" t="s">
        <v>4741</v>
      </c>
      <c r="Y149" s="55" t="s">
        <v>4742</v>
      </c>
      <c r="Z149" s="37">
        <v>46167</v>
      </c>
      <c r="AA149" s="37">
        <v>46170</v>
      </c>
      <c r="AB149" s="38">
        <f>NETWORKDAYS(Calidad[[#This Row],[Inicio de verificación de Calidad]],Calidad[[#This Row],[Fin de verificación de Calidad]],Festivos!$C$4:$C$21)</f>
        <v>4</v>
      </c>
      <c r="AC149" s="38"/>
      <c r="AD149" s="38"/>
      <c r="AE149" s="105"/>
      <c r="AF149" s="105"/>
    </row>
    <row r="150" spans="1:32" ht="12" customHeight="1" x14ac:dyDescent="0.25">
      <c r="A150" s="66" t="s">
        <v>283</v>
      </c>
      <c r="B150" s="67">
        <v>139</v>
      </c>
      <c r="C150" s="34" t="s">
        <v>299</v>
      </c>
      <c r="D150" s="35" t="s">
        <v>303</v>
      </c>
      <c r="E150" s="64">
        <v>20264200051141</v>
      </c>
      <c r="F150" s="64">
        <v>20254300129253</v>
      </c>
      <c r="G150" s="37">
        <v>46163</v>
      </c>
      <c r="H150" s="34" t="s">
        <v>302</v>
      </c>
      <c r="I150" s="35" t="s">
        <v>219</v>
      </c>
      <c r="J150" s="181">
        <v>85</v>
      </c>
      <c r="K150" s="182">
        <v>85</v>
      </c>
      <c r="L150" s="183">
        <f t="shared" si="3"/>
        <v>1</v>
      </c>
      <c r="M150" s="182">
        <v>10</v>
      </c>
      <c r="N150" s="54">
        <v>75</v>
      </c>
      <c r="O150" s="54">
        <v>0</v>
      </c>
      <c r="P150" s="54">
        <v>0</v>
      </c>
      <c r="Q150" s="184">
        <v>2445174629.5999999</v>
      </c>
      <c r="R150" s="185">
        <v>0.99299999999999999</v>
      </c>
      <c r="S150" s="185">
        <v>0.8</v>
      </c>
      <c r="T150" s="186" t="s">
        <v>63</v>
      </c>
      <c r="U150" s="186" t="s">
        <v>37</v>
      </c>
      <c r="V150" s="270">
        <v>20264300050553</v>
      </c>
      <c r="W150" s="37"/>
      <c r="X150" s="55" t="s">
        <v>4741</v>
      </c>
      <c r="Y150" s="55" t="s">
        <v>4742</v>
      </c>
      <c r="Z150" s="37">
        <v>46167</v>
      </c>
      <c r="AA150" s="37">
        <v>46170</v>
      </c>
      <c r="AB150" s="38">
        <f>NETWORKDAYS(Calidad[[#This Row],[Inicio de verificación de Calidad]],Calidad[[#This Row],[Fin de verificación de Calidad]],Festivos!$C$4:$C$21)</f>
        <v>4</v>
      </c>
      <c r="AC150" s="38"/>
      <c r="AD150" s="38"/>
      <c r="AE150" s="105"/>
      <c r="AF150" s="105"/>
    </row>
    <row r="151" spans="1:32" ht="12" customHeight="1" x14ac:dyDescent="0.25">
      <c r="A151" s="66" t="s">
        <v>283</v>
      </c>
      <c r="B151" s="67">
        <v>139</v>
      </c>
      <c r="C151" s="34" t="s">
        <v>299</v>
      </c>
      <c r="D151" s="35" t="s">
        <v>303</v>
      </c>
      <c r="E151" s="64">
        <v>20264200051141</v>
      </c>
      <c r="F151" s="64">
        <v>20254300129253</v>
      </c>
      <c r="G151" s="37">
        <v>46163</v>
      </c>
      <c r="H151" s="34" t="s">
        <v>302</v>
      </c>
      <c r="I151" s="35" t="s">
        <v>224</v>
      </c>
      <c r="J151" s="181">
        <v>8</v>
      </c>
      <c r="K151" s="182">
        <v>8</v>
      </c>
      <c r="L151" s="183">
        <f t="shared" si="3"/>
        <v>1</v>
      </c>
      <c r="M151" s="182">
        <v>0</v>
      </c>
      <c r="N151" s="54">
        <v>0</v>
      </c>
      <c r="O151" s="54">
        <v>0</v>
      </c>
      <c r="P151" s="54">
        <v>8</v>
      </c>
      <c r="Q151" s="184">
        <v>336977244</v>
      </c>
      <c r="R151" s="185">
        <v>0.99299999999999999</v>
      </c>
      <c r="S151" s="185">
        <v>0.8</v>
      </c>
      <c r="T151" s="186" t="s">
        <v>63</v>
      </c>
      <c r="U151" s="186" t="s">
        <v>37</v>
      </c>
      <c r="V151" s="270">
        <v>20264300050553</v>
      </c>
      <c r="W151" s="37"/>
      <c r="X151" s="55" t="s">
        <v>4741</v>
      </c>
      <c r="Y151" s="55" t="s">
        <v>4742</v>
      </c>
      <c r="Z151" s="37">
        <v>46167</v>
      </c>
      <c r="AA151" s="37">
        <v>46170</v>
      </c>
      <c r="AB151" s="38">
        <f>NETWORKDAYS(Calidad[[#This Row],[Inicio de verificación de Calidad]],Calidad[[#This Row],[Fin de verificación de Calidad]],Festivos!$C$4:$C$21)</f>
        <v>4</v>
      </c>
      <c r="AC151" s="38"/>
      <c r="AD151" s="38"/>
      <c r="AE151" s="105"/>
      <c r="AF151" s="105"/>
    </row>
    <row r="152" spans="1:32" ht="12" customHeight="1" x14ac:dyDescent="0.25">
      <c r="A152" s="66" t="s">
        <v>283</v>
      </c>
      <c r="B152" s="67">
        <v>139</v>
      </c>
      <c r="C152" s="34" t="s">
        <v>299</v>
      </c>
      <c r="D152" s="35" t="s">
        <v>303</v>
      </c>
      <c r="E152" s="64">
        <v>20264200051141</v>
      </c>
      <c r="F152" s="64">
        <v>20254300129253</v>
      </c>
      <c r="G152" s="37">
        <v>46163</v>
      </c>
      <c r="H152" s="34" t="s">
        <v>302</v>
      </c>
      <c r="I152" s="35" t="s">
        <v>235</v>
      </c>
      <c r="J152" s="181">
        <v>313</v>
      </c>
      <c r="K152" s="182">
        <v>313</v>
      </c>
      <c r="L152" s="183">
        <f t="shared" ref="L152:L157" si="6">IFERROR(K152/J152,"-")</f>
        <v>1</v>
      </c>
      <c r="M152" s="182">
        <v>104</v>
      </c>
      <c r="N152" s="54">
        <v>56</v>
      </c>
      <c r="O152" s="54">
        <v>0</v>
      </c>
      <c r="P152" s="54">
        <v>153</v>
      </c>
      <c r="Q152" s="184">
        <v>79384272</v>
      </c>
      <c r="R152" s="185">
        <v>0.99299999999999999</v>
      </c>
      <c r="S152" s="185">
        <v>0.8</v>
      </c>
      <c r="T152" s="186" t="s">
        <v>63</v>
      </c>
      <c r="U152" s="186" t="s">
        <v>37</v>
      </c>
      <c r="V152" s="270">
        <v>20264300050553</v>
      </c>
      <c r="W152" s="37"/>
      <c r="X152" s="55" t="s">
        <v>4741</v>
      </c>
      <c r="Y152" s="55" t="s">
        <v>4742</v>
      </c>
      <c r="Z152" s="37">
        <v>46167</v>
      </c>
      <c r="AA152" s="37">
        <v>46170</v>
      </c>
      <c r="AB152" s="38">
        <f>NETWORKDAYS(Calidad[[#This Row],[Inicio de verificación de Calidad]],Calidad[[#This Row],[Fin de verificación de Calidad]],Festivos!$C$4:$C$21)</f>
        <v>4</v>
      </c>
      <c r="AC152" s="38"/>
      <c r="AD152" s="38"/>
      <c r="AE152" s="105"/>
      <c r="AF152" s="105"/>
    </row>
    <row r="153" spans="1:32" ht="12" customHeight="1" x14ac:dyDescent="0.25">
      <c r="A153" s="66" t="s">
        <v>283</v>
      </c>
      <c r="B153" s="67">
        <v>139</v>
      </c>
      <c r="C153" s="34" t="s">
        <v>299</v>
      </c>
      <c r="D153" s="35" t="s">
        <v>303</v>
      </c>
      <c r="E153" s="64">
        <v>20264200051141</v>
      </c>
      <c r="F153" s="64">
        <v>20254300129253</v>
      </c>
      <c r="G153" s="37">
        <v>46163</v>
      </c>
      <c r="H153" s="34" t="s">
        <v>302</v>
      </c>
      <c r="I153" s="35" t="s">
        <v>288</v>
      </c>
      <c r="J153" s="181">
        <v>1</v>
      </c>
      <c r="K153" s="182">
        <v>1</v>
      </c>
      <c r="L153" s="183">
        <f t="shared" si="6"/>
        <v>1</v>
      </c>
      <c r="M153" s="182">
        <v>0</v>
      </c>
      <c r="N153" s="54">
        <v>0</v>
      </c>
      <c r="O153" s="54">
        <v>0</v>
      </c>
      <c r="P153" s="54">
        <v>1</v>
      </c>
      <c r="Q153" s="184">
        <v>14631841</v>
      </c>
      <c r="R153" s="185">
        <v>0.99299999999999999</v>
      </c>
      <c r="S153" s="185">
        <v>0.8</v>
      </c>
      <c r="T153" s="186" t="s">
        <v>63</v>
      </c>
      <c r="U153" s="186" t="s">
        <v>37</v>
      </c>
      <c r="V153" s="187">
        <v>20264300050553</v>
      </c>
      <c r="W153" s="37"/>
      <c r="X153" s="55" t="s">
        <v>4741</v>
      </c>
      <c r="Y153" s="55" t="s">
        <v>4742</v>
      </c>
      <c r="Z153" s="37">
        <v>46167</v>
      </c>
      <c r="AA153" s="37">
        <v>46170</v>
      </c>
      <c r="AB153" s="38">
        <f>NETWORKDAYS(Calidad[[#This Row],[Inicio de verificación de Calidad]],Calidad[[#This Row],[Fin de verificación de Calidad]],Festivos!$C$4:$C$21)</f>
        <v>4</v>
      </c>
      <c r="AC153" s="38"/>
      <c r="AD153" s="38"/>
      <c r="AE153" s="105"/>
      <c r="AF153" s="105"/>
    </row>
    <row r="154" spans="1:32" ht="12" customHeight="1" x14ac:dyDescent="0.25">
      <c r="A154" s="66" t="s">
        <v>283</v>
      </c>
      <c r="B154" s="67">
        <v>140</v>
      </c>
      <c r="C154" s="34" t="s">
        <v>299</v>
      </c>
      <c r="D154" s="35" t="s">
        <v>314</v>
      </c>
      <c r="E154" s="64">
        <v>20264200051261</v>
      </c>
      <c r="F154" s="64">
        <v>20264200033973</v>
      </c>
      <c r="G154" s="37">
        <v>46129</v>
      </c>
      <c r="H154" s="34" t="s">
        <v>77</v>
      </c>
      <c r="I154" s="35" t="s">
        <v>219</v>
      </c>
      <c r="J154" s="181">
        <v>25</v>
      </c>
      <c r="K154" s="182">
        <v>25</v>
      </c>
      <c r="L154" s="183">
        <f t="shared" si="6"/>
        <v>1</v>
      </c>
      <c r="M154" s="182">
        <v>25</v>
      </c>
      <c r="N154" s="54">
        <v>0</v>
      </c>
      <c r="O154" s="54">
        <v>0</v>
      </c>
      <c r="P154" s="54">
        <v>0</v>
      </c>
      <c r="Q154" s="184">
        <v>1953397504.8</v>
      </c>
      <c r="R154" s="185">
        <v>1</v>
      </c>
      <c r="S154" s="185">
        <v>1</v>
      </c>
      <c r="T154" s="186" t="s">
        <v>63</v>
      </c>
      <c r="U154" s="186" t="s">
        <v>37</v>
      </c>
      <c r="V154" s="270">
        <v>20264100039513</v>
      </c>
      <c r="W154" s="37">
        <v>46146</v>
      </c>
      <c r="X154" s="55" t="s">
        <v>287</v>
      </c>
      <c r="Y154" s="55" t="s">
        <v>280</v>
      </c>
      <c r="Z154" s="37">
        <v>46135</v>
      </c>
      <c r="AA154" s="37">
        <v>46135</v>
      </c>
      <c r="AB154" s="38">
        <f>NETWORKDAYS(Calidad[[#This Row],[Inicio de verificación de Calidad]],Calidad[[#This Row],[Fin de verificación de Calidad]],Festivos!$C$4:$C$21)</f>
        <v>1</v>
      </c>
      <c r="AC154" s="38"/>
      <c r="AD154" s="38"/>
      <c r="AE154" s="105"/>
      <c r="AF154" s="105"/>
    </row>
    <row r="155" spans="1:32" ht="12" customHeight="1" x14ac:dyDescent="0.25">
      <c r="A155" s="66" t="s">
        <v>283</v>
      </c>
      <c r="B155" s="67">
        <v>140</v>
      </c>
      <c r="C155" s="34" t="s">
        <v>299</v>
      </c>
      <c r="D155" s="35" t="s">
        <v>314</v>
      </c>
      <c r="E155" s="64">
        <v>20264200051261</v>
      </c>
      <c r="F155" s="64">
        <v>20264200033973</v>
      </c>
      <c r="G155" s="37">
        <v>46129</v>
      </c>
      <c r="H155" s="34" t="s">
        <v>77</v>
      </c>
      <c r="I155" s="35" t="s">
        <v>217</v>
      </c>
      <c r="J155" s="181">
        <v>18</v>
      </c>
      <c r="K155" s="182">
        <v>18</v>
      </c>
      <c r="L155" s="183">
        <f t="shared" si="6"/>
        <v>1</v>
      </c>
      <c r="M155" s="182">
        <v>0</v>
      </c>
      <c r="N155" s="54">
        <v>0</v>
      </c>
      <c r="O155" s="54">
        <v>0</v>
      </c>
      <c r="P155" s="54">
        <v>18</v>
      </c>
      <c r="Q155" s="184">
        <v>12701420</v>
      </c>
      <c r="R155" s="185">
        <v>1</v>
      </c>
      <c r="S155" s="185">
        <v>1</v>
      </c>
      <c r="T155" s="186" t="s">
        <v>63</v>
      </c>
      <c r="U155" s="186" t="s">
        <v>37</v>
      </c>
      <c r="V155" s="270">
        <v>20264100039513</v>
      </c>
      <c r="W155" s="37">
        <v>46146</v>
      </c>
      <c r="X155" s="55" t="s">
        <v>287</v>
      </c>
      <c r="Y155" s="55" t="s">
        <v>280</v>
      </c>
      <c r="Z155" s="37">
        <v>46135</v>
      </c>
      <c r="AA155" s="37">
        <v>46135</v>
      </c>
      <c r="AB155" s="38">
        <f>NETWORKDAYS(Calidad[[#This Row],[Inicio de verificación de Calidad]],Calidad[[#This Row],[Fin de verificación de Calidad]],Festivos!$C$4:$C$21)</f>
        <v>1</v>
      </c>
      <c r="AC155" s="38"/>
      <c r="AD155" s="38"/>
      <c r="AE155" s="105"/>
      <c r="AF155" s="105"/>
    </row>
    <row r="156" spans="1:32" ht="12" customHeight="1" x14ac:dyDescent="0.25">
      <c r="A156" s="66" t="s">
        <v>283</v>
      </c>
      <c r="B156" s="67">
        <v>141</v>
      </c>
      <c r="C156" s="34" t="s">
        <v>299</v>
      </c>
      <c r="D156" s="35" t="s">
        <v>362</v>
      </c>
      <c r="E156" s="64">
        <v>20264200073921</v>
      </c>
      <c r="F156" s="64">
        <v>20264200031013</v>
      </c>
      <c r="G156" s="37">
        <v>46129</v>
      </c>
      <c r="H156" s="34" t="s">
        <v>77</v>
      </c>
      <c r="I156" s="35" t="s">
        <v>219</v>
      </c>
      <c r="J156" s="181">
        <v>3</v>
      </c>
      <c r="K156" s="182">
        <v>3</v>
      </c>
      <c r="L156" s="183">
        <f t="shared" si="6"/>
        <v>1</v>
      </c>
      <c r="M156" s="182">
        <v>3</v>
      </c>
      <c r="N156" s="54">
        <v>0</v>
      </c>
      <c r="O156" s="54">
        <v>0</v>
      </c>
      <c r="P156" s="54">
        <v>0</v>
      </c>
      <c r="Q156" s="184">
        <v>165135360</v>
      </c>
      <c r="R156" s="185">
        <v>1</v>
      </c>
      <c r="S156" s="185">
        <v>1</v>
      </c>
      <c r="T156" s="186" t="s">
        <v>57</v>
      </c>
      <c r="U156" s="186" t="s">
        <v>37</v>
      </c>
      <c r="V156" s="187">
        <v>20264100039203</v>
      </c>
      <c r="W156" s="37">
        <v>46139</v>
      </c>
      <c r="X156" s="55" t="s">
        <v>287</v>
      </c>
      <c r="Y156" s="55" t="s">
        <v>280</v>
      </c>
      <c r="Z156" s="37">
        <v>46134</v>
      </c>
      <c r="AA156" s="37">
        <v>46134</v>
      </c>
      <c r="AB156" s="38">
        <f>NETWORKDAYS(Calidad[[#This Row],[Inicio de verificación de Calidad]],Calidad[[#This Row],[Fin de verificación de Calidad]],Festivos!$C$4:$C$21)</f>
        <v>1</v>
      </c>
      <c r="AC156" s="38"/>
      <c r="AD156" s="38"/>
      <c r="AE156" s="105"/>
      <c r="AF156" s="105"/>
    </row>
    <row r="157" spans="1:32" ht="12" customHeight="1" x14ac:dyDescent="0.25">
      <c r="A157" s="66" t="s">
        <v>283</v>
      </c>
      <c r="B157" s="67">
        <v>141</v>
      </c>
      <c r="C157" s="34" t="s">
        <v>299</v>
      </c>
      <c r="D157" s="35" t="s">
        <v>362</v>
      </c>
      <c r="E157" s="64">
        <v>20264200073921</v>
      </c>
      <c r="F157" s="64">
        <v>20264200031013</v>
      </c>
      <c r="G157" s="37">
        <v>46129</v>
      </c>
      <c r="H157" s="34" t="s">
        <v>77</v>
      </c>
      <c r="I157" s="35" t="s">
        <v>217</v>
      </c>
      <c r="J157" s="181">
        <v>3</v>
      </c>
      <c r="K157" s="182">
        <v>3</v>
      </c>
      <c r="L157" s="183">
        <f t="shared" si="6"/>
        <v>1</v>
      </c>
      <c r="M157" s="182">
        <v>0</v>
      </c>
      <c r="N157" s="54">
        <v>0</v>
      </c>
      <c r="O157" s="54">
        <v>0</v>
      </c>
      <c r="P157" s="54">
        <v>3</v>
      </c>
      <c r="Q157" s="184">
        <v>359295</v>
      </c>
      <c r="R157" s="185">
        <v>1</v>
      </c>
      <c r="S157" s="185">
        <v>1</v>
      </c>
      <c r="T157" s="186" t="s">
        <v>57</v>
      </c>
      <c r="U157" s="186" t="s">
        <v>37</v>
      </c>
      <c r="V157" s="187">
        <v>20264100039203</v>
      </c>
      <c r="W157" s="37">
        <v>46139</v>
      </c>
      <c r="X157" s="55" t="s">
        <v>287</v>
      </c>
      <c r="Y157" s="55" t="s">
        <v>280</v>
      </c>
      <c r="Z157" s="37">
        <v>46134</v>
      </c>
      <c r="AA157" s="37">
        <v>46134</v>
      </c>
      <c r="AB157" s="38">
        <f>NETWORKDAYS(Calidad[[#This Row],[Inicio de verificación de Calidad]],Calidad[[#This Row],[Fin de verificación de Calidad]],Festivos!$C$4:$C$21)</f>
        <v>1</v>
      </c>
      <c r="AC157" s="38"/>
      <c r="AD157" s="38"/>
      <c r="AE157" s="105"/>
      <c r="AF157" s="105"/>
    </row>
    <row r="158" spans="1:32" ht="12" customHeight="1" x14ac:dyDescent="0.25">
      <c r="A158" s="66" t="s">
        <v>283</v>
      </c>
      <c r="B158" s="67">
        <v>146</v>
      </c>
      <c r="C158" s="34" t="s">
        <v>299</v>
      </c>
      <c r="D158" s="35" t="s">
        <v>362</v>
      </c>
      <c r="E158" s="40" t="s">
        <v>363</v>
      </c>
      <c r="F158" s="64">
        <v>20264200040733</v>
      </c>
      <c r="G158" s="37">
        <v>46149</v>
      </c>
      <c r="H158" s="34" t="s">
        <v>57</v>
      </c>
      <c r="I158" s="35" t="s">
        <v>235</v>
      </c>
      <c r="J158" s="181">
        <v>1</v>
      </c>
      <c r="K158" s="182">
        <v>0</v>
      </c>
      <c r="L158" s="183" t="s">
        <v>9</v>
      </c>
      <c r="M158" s="182">
        <v>1</v>
      </c>
      <c r="N158" s="54">
        <v>0</v>
      </c>
      <c r="O158" s="54">
        <v>0</v>
      </c>
      <c r="P158" s="54">
        <v>0</v>
      </c>
      <c r="Q158" s="184">
        <v>900000</v>
      </c>
      <c r="R158" s="185" t="s">
        <v>9</v>
      </c>
      <c r="S158" s="185" t="s">
        <v>9</v>
      </c>
      <c r="T158" s="186" t="s">
        <v>9</v>
      </c>
      <c r="U158" s="186" t="s">
        <v>37</v>
      </c>
      <c r="V158" s="187">
        <v>20264300044923</v>
      </c>
      <c r="W158" s="37">
        <v>46155</v>
      </c>
      <c r="X158" s="55" t="s">
        <v>287</v>
      </c>
      <c r="Y158" s="55" t="s">
        <v>280</v>
      </c>
      <c r="Z158" s="37" t="s">
        <v>9</v>
      </c>
      <c r="AA158" s="37" t="s">
        <v>9</v>
      </c>
      <c r="AB158" s="38" t="s">
        <v>9</v>
      </c>
      <c r="AC158" s="38"/>
      <c r="AD158" s="38"/>
      <c r="AE158" s="105"/>
      <c r="AF158" s="105"/>
    </row>
    <row r="159" spans="1:32" ht="12" customHeight="1" x14ac:dyDescent="0.25">
      <c r="A159" s="66" t="s">
        <v>283</v>
      </c>
      <c r="B159" s="67">
        <v>147</v>
      </c>
      <c r="C159" s="34" t="s">
        <v>299</v>
      </c>
      <c r="D159" s="35" t="s">
        <v>362</v>
      </c>
      <c r="E159" s="40" t="s">
        <v>364</v>
      </c>
      <c r="F159" s="64">
        <v>20264200040463</v>
      </c>
      <c r="G159" s="37">
        <v>46148</v>
      </c>
      <c r="H159" s="34" t="s">
        <v>47</v>
      </c>
      <c r="I159" s="35" t="s">
        <v>219</v>
      </c>
      <c r="J159" s="181">
        <v>72</v>
      </c>
      <c r="K159" s="182">
        <v>0</v>
      </c>
      <c r="L159" s="183" t="s">
        <v>9</v>
      </c>
      <c r="M159" s="182">
        <v>69</v>
      </c>
      <c r="N159" s="54">
        <v>3</v>
      </c>
      <c r="O159" s="54">
        <v>0</v>
      </c>
      <c r="P159" s="54">
        <v>0</v>
      </c>
      <c r="Q159" s="184">
        <v>422239481</v>
      </c>
      <c r="R159" s="185" t="s">
        <v>9</v>
      </c>
      <c r="S159" s="185" t="s">
        <v>9</v>
      </c>
      <c r="T159" s="186" t="s">
        <v>9</v>
      </c>
      <c r="U159" s="186" t="s">
        <v>37</v>
      </c>
      <c r="V159" s="270">
        <v>20264300043973</v>
      </c>
      <c r="W159" s="37">
        <v>46153</v>
      </c>
      <c r="X159" s="55" t="s">
        <v>287</v>
      </c>
      <c r="Y159" s="55" t="s">
        <v>280</v>
      </c>
      <c r="Z159" s="37" t="s">
        <v>9</v>
      </c>
      <c r="AA159" s="37" t="s">
        <v>9</v>
      </c>
      <c r="AB159" s="38" t="s">
        <v>9</v>
      </c>
      <c r="AC159" s="38"/>
      <c r="AD159" s="38"/>
      <c r="AE159" s="105"/>
      <c r="AF159" s="105"/>
    </row>
    <row r="160" spans="1:32" ht="12" customHeight="1" x14ac:dyDescent="0.25">
      <c r="A160" s="66" t="s">
        <v>283</v>
      </c>
      <c r="B160" s="67">
        <v>148</v>
      </c>
      <c r="C160" s="34" t="s">
        <v>299</v>
      </c>
      <c r="D160" s="35" t="s">
        <v>320</v>
      </c>
      <c r="E160" s="40" t="s">
        <v>365</v>
      </c>
      <c r="F160" s="64">
        <v>20264200040793</v>
      </c>
      <c r="G160" s="37">
        <v>46148</v>
      </c>
      <c r="H160" s="34" t="s">
        <v>57</v>
      </c>
      <c r="I160" s="35" t="s">
        <v>225</v>
      </c>
      <c r="J160" s="271">
        <v>3</v>
      </c>
      <c r="K160" s="272">
        <v>0</v>
      </c>
      <c r="L160" s="273" t="s">
        <v>9</v>
      </c>
      <c r="M160" s="272">
        <v>0</v>
      </c>
      <c r="N160" s="54">
        <v>3</v>
      </c>
      <c r="O160" s="54">
        <v>0</v>
      </c>
      <c r="P160" s="54">
        <v>0</v>
      </c>
      <c r="Q160" s="274">
        <v>2314812</v>
      </c>
      <c r="R160" s="275" t="s">
        <v>9</v>
      </c>
      <c r="S160" s="275" t="s">
        <v>9</v>
      </c>
      <c r="T160" s="276" t="s">
        <v>9</v>
      </c>
      <c r="U160" s="276" t="s">
        <v>37</v>
      </c>
      <c r="V160" s="270">
        <v>20264300044513</v>
      </c>
      <c r="W160" s="37">
        <v>46153</v>
      </c>
      <c r="X160" s="55" t="s">
        <v>287</v>
      </c>
      <c r="Y160" s="55" t="s">
        <v>280</v>
      </c>
      <c r="Z160" s="37" t="s">
        <v>9</v>
      </c>
      <c r="AA160" s="37" t="s">
        <v>9</v>
      </c>
      <c r="AB160" s="38" t="s">
        <v>9</v>
      </c>
      <c r="AC160" s="38"/>
      <c r="AD160" s="38"/>
      <c r="AE160" s="105"/>
      <c r="AF160" s="105"/>
    </row>
    <row r="161" spans="1:32" ht="12" customHeight="1" x14ac:dyDescent="0.25">
      <c r="A161" s="66" t="s">
        <v>283</v>
      </c>
      <c r="B161" s="67">
        <v>148</v>
      </c>
      <c r="C161" s="34" t="s">
        <v>299</v>
      </c>
      <c r="D161" s="35" t="s">
        <v>320</v>
      </c>
      <c r="E161" s="40" t="s">
        <v>365</v>
      </c>
      <c r="F161" s="64">
        <v>20264200040793</v>
      </c>
      <c r="G161" s="37">
        <v>46148</v>
      </c>
      <c r="H161" s="34" t="s">
        <v>57</v>
      </c>
      <c r="I161" s="35" t="s">
        <v>215</v>
      </c>
      <c r="J161" s="271">
        <v>1</v>
      </c>
      <c r="K161" s="272">
        <v>0</v>
      </c>
      <c r="L161" s="273" t="s">
        <v>9</v>
      </c>
      <c r="M161" s="272">
        <v>0</v>
      </c>
      <c r="N161" s="54">
        <v>1</v>
      </c>
      <c r="O161" s="54">
        <v>0</v>
      </c>
      <c r="P161" s="54">
        <v>0</v>
      </c>
      <c r="Q161" s="274">
        <v>52740</v>
      </c>
      <c r="R161" s="275" t="s">
        <v>9</v>
      </c>
      <c r="S161" s="275" t="s">
        <v>9</v>
      </c>
      <c r="T161" s="276" t="s">
        <v>9</v>
      </c>
      <c r="U161" s="276" t="s">
        <v>37</v>
      </c>
      <c r="V161" s="270">
        <v>20264300044513</v>
      </c>
      <c r="W161" s="37">
        <v>46153</v>
      </c>
      <c r="X161" s="55" t="s">
        <v>287</v>
      </c>
      <c r="Y161" s="55" t="s">
        <v>280</v>
      </c>
      <c r="Z161" s="37" t="s">
        <v>9</v>
      </c>
      <c r="AA161" s="37" t="s">
        <v>9</v>
      </c>
      <c r="AB161" s="38" t="s">
        <v>9</v>
      </c>
      <c r="AC161" s="38"/>
      <c r="AD161" s="38"/>
      <c r="AE161" s="105"/>
      <c r="AF161" s="105"/>
    </row>
    <row r="162" spans="1:32" ht="12" customHeight="1" x14ac:dyDescent="0.25">
      <c r="A162" s="66" t="s">
        <v>283</v>
      </c>
      <c r="B162" s="67">
        <v>169</v>
      </c>
      <c r="C162" s="34" t="s">
        <v>299</v>
      </c>
      <c r="D162" s="35" t="s">
        <v>362</v>
      </c>
      <c r="E162" s="40" t="s">
        <v>366</v>
      </c>
      <c r="F162" s="64">
        <v>20264200044283</v>
      </c>
      <c r="G162" s="37">
        <v>46150</v>
      </c>
      <c r="H162" s="34" t="s">
        <v>57</v>
      </c>
      <c r="I162" s="35" t="s">
        <v>225</v>
      </c>
      <c r="J162" s="271">
        <v>1</v>
      </c>
      <c r="K162" s="272">
        <v>0</v>
      </c>
      <c r="L162" s="273" t="s">
        <v>9</v>
      </c>
      <c r="M162" s="272">
        <v>0</v>
      </c>
      <c r="N162" s="54">
        <v>1</v>
      </c>
      <c r="O162" s="54">
        <v>0</v>
      </c>
      <c r="P162" s="54">
        <v>0</v>
      </c>
      <c r="Q162" s="274">
        <v>542250</v>
      </c>
      <c r="R162" s="275" t="s">
        <v>9</v>
      </c>
      <c r="S162" s="275" t="s">
        <v>9</v>
      </c>
      <c r="T162" s="276" t="s">
        <v>9</v>
      </c>
      <c r="U162" s="276" t="s">
        <v>37</v>
      </c>
      <c r="V162" s="270">
        <v>20264300045573</v>
      </c>
      <c r="W162" s="37">
        <v>46155</v>
      </c>
      <c r="X162" s="55" t="s">
        <v>287</v>
      </c>
      <c r="Y162" s="55" t="s">
        <v>280</v>
      </c>
      <c r="Z162" s="37" t="s">
        <v>9</v>
      </c>
      <c r="AA162" s="37" t="s">
        <v>9</v>
      </c>
      <c r="AB162" s="38" t="s">
        <v>9</v>
      </c>
      <c r="AC162" s="38"/>
      <c r="AD162" s="38"/>
      <c r="AE162" s="105"/>
      <c r="AF162" s="105"/>
    </row>
    <row r="163" spans="1:32" ht="12" customHeight="1" x14ac:dyDescent="0.25">
      <c r="A163" s="66" t="s">
        <v>283</v>
      </c>
      <c r="B163" s="67">
        <v>170</v>
      </c>
      <c r="C163" s="34" t="s">
        <v>284</v>
      </c>
      <c r="D163" s="35" t="s">
        <v>367</v>
      </c>
      <c r="E163" s="64">
        <v>20264200001411</v>
      </c>
      <c r="F163" s="64">
        <v>20264200044863</v>
      </c>
      <c r="G163" s="37">
        <v>46154</v>
      </c>
      <c r="H163" s="34" t="s">
        <v>57</v>
      </c>
      <c r="I163" s="35" t="s">
        <v>225</v>
      </c>
      <c r="J163" s="271">
        <v>4</v>
      </c>
      <c r="K163" s="272">
        <v>0</v>
      </c>
      <c r="L163" s="273" t="s">
        <v>9</v>
      </c>
      <c r="M163" s="272">
        <v>4</v>
      </c>
      <c r="N163" s="54">
        <v>0</v>
      </c>
      <c r="O163" s="54">
        <v>0</v>
      </c>
      <c r="P163" s="54">
        <v>0</v>
      </c>
      <c r="Q163" s="274">
        <v>110730</v>
      </c>
      <c r="R163" s="275" t="s">
        <v>9</v>
      </c>
      <c r="S163" s="275" t="s">
        <v>9</v>
      </c>
      <c r="T163" s="276" t="s">
        <v>9</v>
      </c>
      <c r="U163" s="276" t="s">
        <v>37</v>
      </c>
      <c r="V163" s="270">
        <v>20264300046503</v>
      </c>
      <c r="W163" s="37">
        <v>46157</v>
      </c>
      <c r="X163" s="55" t="s">
        <v>287</v>
      </c>
      <c r="Y163" s="55" t="s">
        <v>280</v>
      </c>
      <c r="Z163" s="37" t="s">
        <v>9</v>
      </c>
      <c r="AA163" s="37" t="s">
        <v>9</v>
      </c>
      <c r="AB163" s="38" t="s">
        <v>9</v>
      </c>
      <c r="AC163" s="38"/>
      <c r="AD163" s="38"/>
      <c r="AE163" s="105"/>
      <c r="AF163" s="105"/>
    </row>
    <row r="164" spans="1:32" ht="12" customHeight="1" x14ac:dyDescent="0.25">
      <c r="A164" s="66" t="s">
        <v>283</v>
      </c>
      <c r="B164" s="67">
        <v>171</v>
      </c>
      <c r="C164" s="34" t="s">
        <v>284</v>
      </c>
      <c r="D164" s="35" t="s">
        <v>368</v>
      </c>
      <c r="E164" s="64">
        <v>20264200002401</v>
      </c>
      <c r="F164" s="64">
        <v>20264200045473</v>
      </c>
      <c r="G164" s="37">
        <v>46154</v>
      </c>
      <c r="H164" s="34" t="s">
        <v>57</v>
      </c>
      <c r="I164" s="35" t="s">
        <v>225</v>
      </c>
      <c r="J164" s="271">
        <v>6</v>
      </c>
      <c r="K164" s="272">
        <v>0</v>
      </c>
      <c r="L164" s="273" t="s">
        <v>9</v>
      </c>
      <c r="M164" s="272">
        <v>6</v>
      </c>
      <c r="N164" s="54">
        <v>0</v>
      </c>
      <c r="O164" s="54">
        <v>0</v>
      </c>
      <c r="P164" s="54">
        <v>0</v>
      </c>
      <c r="Q164" s="274">
        <v>79129</v>
      </c>
      <c r="R164" s="275" t="s">
        <v>9</v>
      </c>
      <c r="S164" s="275" t="s">
        <v>9</v>
      </c>
      <c r="T164" s="276" t="s">
        <v>9</v>
      </c>
      <c r="U164" s="276" t="s">
        <v>37</v>
      </c>
      <c r="V164" s="270">
        <v>20264300046773</v>
      </c>
      <c r="W164" s="37">
        <v>46157</v>
      </c>
      <c r="X164" s="55" t="s">
        <v>287</v>
      </c>
      <c r="Y164" s="55" t="s">
        <v>280</v>
      </c>
      <c r="Z164" s="37" t="s">
        <v>9</v>
      </c>
      <c r="AA164" s="37" t="s">
        <v>9</v>
      </c>
      <c r="AB164" s="38" t="s">
        <v>9</v>
      </c>
      <c r="AC164" s="38"/>
      <c r="AD164" s="38"/>
      <c r="AE164" s="105"/>
      <c r="AF164" s="105"/>
    </row>
    <row r="165" spans="1:32" ht="12" customHeight="1" x14ac:dyDescent="0.25">
      <c r="A165" s="66" t="s">
        <v>283</v>
      </c>
      <c r="B165" s="67">
        <v>172</v>
      </c>
      <c r="C165" s="34" t="s">
        <v>299</v>
      </c>
      <c r="D165" s="35" t="s">
        <v>320</v>
      </c>
      <c r="E165" s="40" t="s">
        <v>4672</v>
      </c>
      <c r="F165" s="64">
        <v>20264200045803</v>
      </c>
      <c r="G165" s="37">
        <v>46167</v>
      </c>
      <c r="H165" s="34" t="s">
        <v>57</v>
      </c>
      <c r="I165" s="35" t="s">
        <v>236</v>
      </c>
      <c r="J165" s="271">
        <v>1</v>
      </c>
      <c r="K165" s="272">
        <v>0</v>
      </c>
      <c r="L165" s="273" t="s">
        <v>9</v>
      </c>
      <c r="M165" s="272">
        <v>1</v>
      </c>
      <c r="N165" s="54">
        <v>0</v>
      </c>
      <c r="O165" s="54">
        <v>0</v>
      </c>
      <c r="P165" s="54">
        <v>0</v>
      </c>
      <c r="Q165" s="274">
        <v>21160</v>
      </c>
      <c r="R165" s="275" t="s">
        <v>9</v>
      </c>
      <c r="S165" s="275" t="s">
        <v>9</v>
      </c>
      <c r="T165" s="276" t="s">
        <v>9</v>
      </c>
      <c r="U165" s="276" t="s">
        <v>37</v>
      </c>
      <c r="V165" s="270">
        <v>20264300051623</v>
      </c>
      <c r="W165" s="37">
        <v>46170</v>
      </c>
      <c r="X165" s="55" t="s">
        <v>287</v>
      </c>
      <c r="Y165" s="55" t="s">
        <v>280</v>
      </c>
      <c r="Z165" s="37" t="s">
        <v>9</v>
      </c>
      <c r="AA165" s="37" t="s">
        <v>9</v>
      </c>
      <c r="AB165" s="38" t="s">
        <v>9</v>
      </c>
      <c r="AC165" s="38"/>
      <c r="AD165" s="38"/>
      <c r="AE165" s="105"/>
      <c r="AF165" s="105"/>
    </row>
    <row r="166" spans="1:32" ht="12" customHeight="1" x14ac:dyDescent="0.25">
      <c r="A166" s="66" t="s">
        <v>283</v>
      </c>
      <c r="B166" s="67">
        <v>172</v>
      </c>
      <c r="C166" s="34" t="s">
        <v>299</v>
      </c>
      <c r="D166" s="35" t="s">
        <v>320</v>
      </c>
      <c r="E166" s="40" t="s">
        <v>4672</v>
      </c>
      <c r="F166" s="64">
        <v>20264200045803</v>
      </c>
      <c r="G166" s="37">
        <v>46167</v>
      </c>
      <c r="H166" s="34" t="s">
        <v>57</v>
      </c>
      <c r="I166" s="35" t="s">
        <v>220</v>
      </c>
      <c r="J166" s="271">
        <v>4</v>
      </c>
      <c r="K166" s="272">
        <v>0</v>
      </c>
      <c r="L166" s="273" t="s">
        <v>9</v>
      </c>
      <c r="M166" s="272">
        <v>3</v>
      </c>
      <c r="N166" s="54">
        <v>1</v>
      </c>
      <c r="O166" s="54">
        <v>0</v>
      </c>
      <c r="P166" s="54">
        <v>0</v>
      </c>
      <c r="Q166" s="274">
        <v>557850</v>
      </c>
      <c r="R166" s="275" t="s">
        <v>9</v>
      </c>
      <c r="S166" s="275" t="s">
        <v>9</v>
      </c>
      <c r="T166" s="276" t="s">
        <v>9</v>
      </c>
      <c r="U166" s="276" t="s">
        <v>37</v>
      </c>
      <c r="V166" s="270">
        <v>20264300051623</v>
      </c>
      <c r="W166" s="37">
        <v>46170</v>
      </c>
      <c r="X166" s="55" t="s">
        <v>287</v>
      </c>
      <c r="Y166" s="55" t="s">
        <v>280</v>
      </c>
      <c r="Z166" s="37" t="s">
        <v>9</v>
      </c>
      <c r="AA166" s="37" t="s">
        <v>9</v>
      </c>
      <c r="AB166" s="38" t="s">
        <v>9</v>
      </c>
      <c r="AC166" s="38"/>
      <c r="AD166" s="38"/>
      <c r="AE166" s="105"/>
      <c r="AF166" s="105"/>
    </row>
    <row r="167" spans="1:32" ht="12" customHeight="1" x14ac:dyDescent="0.25">
      <c r="A167" s="66" t="s">
        <v>283</v>
      </c>
      <c r="B167" s="67">
        <v>172</v>
      </c>
      <c r="C167" s="34" t="s">
        <v>299</v>
      </c>
      <c r="D167" s="35" t="s">
        <v>320</v>
      </c>
      <c r="E167" s="40" t="s">
        <v>4672</v>
      </c>
      <c r="F167" s="64">
        <v>20264200045803</v>
      </c>
      <c r="G167" s="37">
        <v>46167</v>
      </c>
      <c r="H167" s="34" t="s">
        <v>57</v>
      </c>
      <c r="I167" s="35" t="s">
        <v>225</v>
      </c>
      <c r="J167" s="271">
        <v>13</v>
      </c>
      <c r="K167" s="272">
        <v>0</v>
      </c>
      <c r="L167" s="273" t="s">
        <v>9</v>
      </c>
      <c r="M167" s="272">
        <v>2</v>
      </c>
      <c r="N167" s="54">
        <v>8</v>
      </c>
      <c r="O167" s="54">
        <v>3</v>
      </c>
      <c r="P167" s="54">
        <v>0</v>
      </c>
      <c r="Q167" s="274">
        <v>1051818.69</v>
      </c>
      <c r="R167" s="275" t="s">
        <v>9</v>
      </c>
      <c r="S167" s="275" t="s">
        <v>9</v>
      </c>
      <c r="T167" s="276" t="s">
        <v>9</v>
      </c>
      <c r="U167" s="276" t="s">
        <v>37</v>
      </c>
      <c r="V167" s="270">
        <v>20264300051623</v>
      </c>
      <c r="W167" s="37">
        <v>46170</v>
      </c>
      <c r="X167" s="55" t="s">
        <v>287</v>
      </c>
      <c r="Y167" s="55" t="s">
        <v>280</v>
      </c>
      <c r="Z167" s="37" t="s">
        <v>9</v>
      </c>
      <c r="AA167" s="37" t="s">
        <v>9</v>
      </c>
      <c r="AB167" s="38" t="s">
        <v>9</v>
      </c>
      <c r="AC167" s="38"/>
      <c r="AD167" s="38"/>
      <c r="AE167" s="105"/>
      <c r="AF167" s="105"/>
    </row>
    <row r="168" spans="1:32" ht="12" customHeight="1" x14ac:dyDescent="0.25">
      <c r="A168" s="66" t="s">
        <v>283</v>
      </c>
      <c r="B168" s="67">
        <v>173</v>
      </c>
      <c r="C168" s="34" t="s">
        <v>284</v>
      </c>
      <c r="D168" s="35" t="s">
        <v>300</v>
      </c>
      <c r="E168" s="64">
        <v>20244200546481</v>
      </c>
      <c r="F168" s="64">
        <v>20264200046413</v>
      </c>
      <c r="G168" s="37">
        <v>46162</v>
      </c>
      <c r="H168" s="34" t="s">
        <v>57</v>
      </c>
      <c r="I168" s="35" t="s">
        <v>215</v>
      </c>
      <c r="J168" s="271">
        <v>1</v>
      </c>
      <c r="K168" s="272">
        <v>0</v>
      </c>
      <c r="L168" s="273" t="s">
        <v>9</v>
      </c>
      <c r="M168" s="272">
        <v>0</v>
      </c>
      <c r="N168" s="54">
        <v>1</v>
      </c>
      <c r="O168" s="54">
        <v>0</v>
      </c>
      <c r="P168" s="54">
        <v>0</v>
      </c>
      <c r="Q168" s="274">
        <v>40972</v>
      </c>
      <c r="R168" s="275" t="s">
        <v>9</v>
      </c>
      <c r="S168" s="275" t="s">
        <v>9</v>
      </c>
      <c r="T168" s="276" t="s">
        <v>9</v>
      </c>
      <c r="U168" s="276" t="s">
        <v>37</v>
      </c>
      <c r="V168" s="270">
        <v>20264300049633</v>
      </c>
      <c r="W168" s="37">
        <v>46170</v>
      </c>
      <c r="X168" s="55" t="s">
        <v>287</v>
      </c>
      <c r="Y168" s="55" t="s">
        <v>280</v>
      </c>
      <c r="Z168" s="37" t="s">
        <v>9</v>
      </c>
      <c r="AA168" s="37" t="s">
        <v>9</v>
      </c>
      <c r="AB168" s="38" t="s">
        <v>9</v>
      </c>
      <c r="AC168" s="38"/>
      <c r="AD168" s="38"/>
      <c r="AE168" s="105"/>
      <c r="AF168" s="105"/>
    </row>
    <row r="169" spans="1:32" ht="12" customHeight="1" x14ac:dyDescent="0.25">
      <c r="A169" s="66" t="s">
        <v>283</v>
      </c>
      <c r="B169" s="67">
        <v>181</v>
      </c>
      <c r="C169" s="34" t="s">
        <v>284</v>
      </c>
      <c r="D169" s="35" t="s">
        <v>4743</v>
      </c>
      <c r="E169" s="64">
        <v>20264200479831</v>
      </c>
      <c r="F169" s="64">
        <v>20264200050713</v>
      </c>
      <c r="G169" s="37">
        <v>46167</v>
      </c>
      <c r="H169" s="34" t="s">
        <v>65</v>
      </c>
      <c r="I169" s="35" t="s">
        <v>221</v>
      </c>
      <c r="J169" s="271">
        <v>3</v>
      </c>
      <c r="K169" s="272">
        <v>3</v>
      </c>
      <c r="L169" s="273">
        <f>IFERROR(K169/J169,"-")</f>
        <v>1</v>
      </c>
      <c r="M169" s="272">
        <v>3</v>
      </c>
      <c r="N169" s="54">
        <v>0</v>
      </c>
      <c r="O169" s="54">
        <v>0</v>
      </c>
      <c r="P169" s="54">
        <v>0</v>
      </c>
      <c r="Q169" s="274">
        <v>301300</v>
      </c>
      <c r="R169" s="275">
        <v>0.95</v>
      </c>
      <c r="S169" s="275">
        <v>0.8</v>
      </c>
      <c r="T169" s="276" t="s">
        <v>49</v>
      </c>
      <c r="U169" s="276" t="s">
        <v>37</v>
      </c>
      <c r="V169" s="270">
        <v>20264300055113</v>
      </c>
      <c r="W169" s="37"/>
      <c r="X169" s="55" t="s">
        <v>4741</v>
      </c>
      <c r="Y169" s="55" t="s">
        <v>4742</v>
      </c>
      <c r="Z169" s="37">
        <v>46170</v>
      </c>
      <c r="AA169" s="37">
        <v>46170</v>
      </c>
      <c r="AB169" s="38">
        <f>NETWORKDAYS(Calidad[[#This Row],[Inicio de verificación de Calidad]],Calidad[[#This Row],[Fin de verificación de Calidad]],Festivos!$C$4:$C$21)</f>
        <v>1</v>
      </c>
      <c r="AC169" s="38"/>
      <c r="AD169" s="38"/>
      <c r="AE169" s="105"/>
      <c r="AF169" s="105"/>
    </row>
    <row r="170" spans="1:32" ht="12" customHeight="1" x14ac:dyDescent="0.25">
      <c r="A170" s="66" t="s">
        <v>283</v>
      </c>
      <c r="B170" s="67">
        <v>182</v>
      </c>
      <c r="C170" s="34" t="s">
        <v>284</v>
      </c>
      <c r="D170" s="35" t="s">
        <v>4744</v>
      </c>
      <c r="E170" s="64">
        <v>20264200479641</v>
      </c>
      <c r="F170" s="64">
        <v>20264200050673</v>
      </c>
      <c r="G170" s="37">
        <v>46168</v>
      </c>
      <c r="H170" s="34" t="s">
        <v>65</v>
      </c>
      <c r="I170" s="35" t="s">
        <v>215</v>
      </c>
      <c r="J170" s="271">
        <v>1</v>
      </c>
      <c r="K170" s="272">
        <v>1</v>
      </c>
      <c r="L170" s="273">
        <f>IFERROR(K170/J170,"-")</f>
        <v>1</v>
      </c>
      <c r="M170" s="272">
        <v>1</v>
      </c>
      <c r="N170" s="54">
        <v>0</v>
      </c>
      <c r="O170" s="54">
        <v>0</v>
      </c>
      <c r="P170" s="54">
        <v>0</v>
      </c>
      <c r="Q170" s="274">
        <v>42500</v>
      </c>
      <c r="R170" s="275">
        <v>0.95</v>
      </c>
      <c r="S170" s="275">
        <v>0.6</v>
      </c>
      <c r="T170" s="276" t="s">
        <v>49</v>
      </c>
      <c r="U170" s="276" t="s">
        <v>37</v>
      </c>
      <c r="V170" s="270">
        <v>20264300055193</v>
      </c>
      <c r="W170" s="37"/>
      <c r="X170" s="55" t="s">
        <v>4741</v>
      </c>
      <c r="Y170" s="55" t="s">
        <v>4742</v>
      </c>
      <c r="Z170" s="37">
        <v>46170</v>
      </c>
      <c r="AA170" s="37">
        <v>46170</v>
      </c>
      <c r="AB170" s="38">
        <f>NETWORKDAYS(Calidad[[#This Row],[Inicio de verificación de Calidad]],Calidad[[#This Row],[Fin de verificación de Calidad]],Festivos!$C$4:$C$21)</f>
        <v>1</v>
      </c>
      <c r="AC170" s="38"/>
      <c r="AD170" s="38"/>
      <c r="AE170" s="105"/>
      <c r="AF170" s="105"/>
    </row>
    <row r="171" spans="1:32" ht="12" customHeight="1" x14ac:dyDescent="0.25">
      <c r="A171" s="66" t="s">
        <v>283</v>
      </c>
      <c r="B171" s="67">
        <v>183</v>
      </c>
      <c r="C171" s="34" t="s">
        <v>284</v>
      </c>
      <c r="D171" s="35" t="s">
        <v>4745</v>
      </c>
      <c r="E171" s="64">
        <v>20244200530331</v>
      </c>
      <c r="F171" s="64">
        <v>20264200050733</v>
      </c>
      <c r="G171" s="37">
        <v>46170</v>
      </c>
      <c r="H171" s="34" t="s">
        <v>65</v>
      </c>
      <c r="I171" s="35" t="s">
        <v>236</v>
      </c>
      <c r="J171" s="271">
        <v>9</v>
      </c>
      <c r="K171" s="272">
        <v>9</v>
      </c>
      <c r="L171" s="273">
        <f>IFERROR(K171/J171,"-")</f>
        <v>1</v>
      </c>
      <c r="M171" s="272">
        <v>9</v>
      </c>
      <c r="N171" s="54">
        <v>0</v>
      </c>
      <c r="O171" s="54">
        <v>0</v>
      </c>
      <c r="P171" s="54">
        <v>0</v>
      </c>
      <c r="Q171" s="274">
        <v>8467787</v>
      </c>
      <c r="R171" s="275">
        <v>1</v>
      </c>
      <c r="S171" s="275">
        <v>1</v>
      </c>
      <c r="T171" s="276" t="s">
        <v>63</v>
      </c>
      <c r="U171" s="276" t="s">
        <v>37</v>
      </c>
      <c r="V171" s="270">
        <v>20264300055183</v>
      </c>
      <c r="W171" s="37"/>
      <c r="X171" s="55" t="s">
        <v>4741</v>
      </c>
      <c r="Y171" s="55" t="s">
        <v>4742</v>
      </c>
      <c r="Z171" s="37">
        <v>46170</v>
      </c>
      <c r="AA171" s="37">
        <v>46170</v>
      </c>
      <c r="AB171" s="38">
        <f>NETWORKDAYS(Calidad[[#This Row],[Inicio de verificación de Calidad]],Calidad[[#This Row],[Fin de verificación de Calidad]],Festivos!$C$4:$C$21)</f>
        <v>1</v>
      </c>
      <c r="AC171" s="38"/>
      <c r="AD171" s="38"/>
      <c r="AE171" s="105"/>
      <c r="AF171" s="105"/>
    </row>
    <row r="172" spans="1:32" ht="12" customHeight="1" x14ac:dyDescent="0.25">
      <c r="A172" s="35"/>
      <c r="B172" s="67"/>
      <c r="C172" s="34"/>
      <c r="D172" s="35"/>
      <c r="E172" s="64"/>
      <c r="F172" s="64"/>
      <c r="G172" s="37"/>
      <c r="H172" s="34"/>
      <c r="I172" s="35"/>
      <c r="J172" s="68"/>
      <c r="K172" s="69"/>
      <c r="L172" s="70"/>
      <c r="M172" s="71"/>
      <c r="N172" s="54"/>
      <c r="O172" s="54"/>
      <c r="P172" s="54"/>
      <c r="Q172" s="128"/>
      <c r="R172" s="72"/>
      <c r="S172" s="72"/>
      <c r="T172" s="73"/>
      <c r="U172" s="73"/>
      <c r="V172" s="106"/>
      <c r="W172" s="37"/>
      <c r="X172" s="55"/>
      <c r="Y172" s="55"/>
      <c r="Z172" s="37"/>
      <c r="AA172" s="37"/>
      <c r="AB172" s="38">
        <f>NETWORKDAYS(Calidad[[#This Row],[Inicio de verificación de Calidad]],Calidad[[#This Row],[Fin de verificación de Calidad]],Festivos!$C$4:$C$21)</f>
        <v>0</v>
      </c>
      <c r="AC172" s="38"/>
      <c r="AD172" s="38"/>
      <c r="AE172" s="105"/>
      <c r="AF172" s="105"/>
    </row>
    <row r="173" spans="1:32" ht="12" customHeight="1" x14ac:dyDescent="0.25">
      <c r="A173" s="35"/>
      <c r="B173" s="67"/>
      <c r="C173" s="34"/>
      <c r="D173" s="35"/>
      <c r="E173" s="64"/>
      <c r="F173" s="64"/>
      <c r="G173" s="37"/>
      <c r="H173" s="34"/>
      <c r="I173" s="35"/>
      <c r="J173" s="68"/>
      <c r="K173" s="69"/>
      <c r="L173" s="70"/>
      <c r="M173" s="71"/>
      <c r="N173" s="54"/>
      <c r="O173" s="54"/>
      <c r="P173" s="54"/>
      <c r="Q173" s="128"/>
      <c r="R173" s="72"/>
      <c r="S173" s="72"/>
      <c r="T173" s="73"/>
      <c r="U173" s="73"/>
      <c r="V173" s="106"/>
      <c r="W173" s="37"/>
      <c r="X173" s="55"/>
      <c r="Y173" s="55"/>
      <c r="Z173" s="37"/>
      <c r="AA173" s="37"/>
      <c r="AB173" s="38">
        <f>NETWORKDAYS(Calidad[[#This Row],[Inicio de verificación de Calidad]],Calidad[[#This Row],[Fin de verificación de Calidad]],Festivos!$C$4:$C$21)</f>
        <v>0</v>
      </c>
      <c r="AC173" s="38"/>
      <c r="AD173" s="38"/>
      <c r="AE173" s="105"/>
      <c r="AF173" s="105"/>
    </row>
    <row r="174" spans="1:32" ht="12" customHeight="1" x14ac:dyDescent="0.25">
      <c r="A174" s="35"/>
      <c r="B174" s="67"/>
      <c r="C174" s="34"/>
      <c r="D174" s="35"/>
      <c r="E174" s="64"/>
      <c r="F174" s="64"/>
      <c r="G174" s="37"/>
      <c r="H174" s="34"/>
      <c r="I174" s="35"/>
      <c r="J174" s="68"/>
      <c r="K174" s="69"/>
      <c r="L174" s="70"/>
      <c r="M174" s="71"/>
      <c r="N174" s="54"/>
      <c r="O174" s="54"/>
      <c r="P174" s="54"/>
      <c r="Q174" s="128"/>
      <c r="R174" s="72"/>
      <c r="S174" s="72"/>
      <c r="T174" s="73"/>
      <c r="U174" s="73"/>
      <c r="V174" s="106"/>
      <c r="W174" s="37"/>
      <c r="X174" s="55"/>
      <c r="Y174" s="55"/>
      <c r="Z174" s="37"/>
      <c r="AA174" s="37"/>
      <c r="AB174" s="38">
        <f>NETWORKDAYS(Calidad[[#This Row],[Inicio de verificación de Calidad]],Calidad[[#This Row],[Fin de verificación de Calidad]],Festivos!$C$4:$C$21)</f>
        <v>0</v>
      </c>
      <c r="AC174" s="38"/>
      <c r="AD174" s="38"/>
      <c r="AE174" s="105"/>
      <c r="AF174" s="105"/>
    </row>
    <row r="175" spans="1:32" ht="12" customHeight="1" x14ac:dyDescent="0.25">
      <c r="A175" s="35"/>
      <c r="B175" s="67"/>
      <c r="C175" s="34"/>
      <c r="D175" s="35"/>
      <c r="E175" s="64"/>
      <c r="F175" s="64"/>
      <c r="G175" s="37"/>
      <c r="H175" s="34"/>
      <c r="I175" s="35"/>
      <c r="J175" s="68"/>
      <c r="K175" s="69"/>
      <c r="L175" s="70"/>
      <c r="M175" s="71"/>
      <c r="N175" s="54"/>
      <c r="O175" s="54"/>
      <c r="P175" s="54"/>
      <c r="Q175" s="128"/>
      <c r="R175" s="72"/>
      <c r="S175" s="72"/>
      <c r="T175" s="73"/>
      <c r="U175" s="73"/>
      <c r="V175" s="106"/>
      <c r="W175" s="37"/>
      <c r="X175" s="55"/>
      <c r="Y175" s="55"/>
      <c r="Z175" s="37"/>
      <c r="AA175" s="37"/>
      <c r="AB175" s="38">
        <f>NETWORKDAYS(Calidad[[#This Row],[Inicio de verificación de Calidad]],Calidad[[#This Row],[Fin de verificación de Calidad]],Festivos!$C$4:$C$21)</f>
        <v>0</v>
      </c>
      <c r="AC175" s="38"/>
      <c r="AD175" s="38"/>
      <c r="AE175" s="105"/>
      <c r="AF175" s="105"/>
    </row>
    <row r="176" spans="1:32" ht="12" customHeight="1" x14ac:dyDescent="0.25">
      <c r="A176" s="35"/>
      <c r="B176" s="67"/>
      <c r="C176" s="34"/>
      <c r="D176" s="35"/>
      <c r="E176" s="64"/>
      <c r="F176" s="64"/>
      <c r="G176" s="37"/>
      <c r="H176" s="34"/>
      <c r="I176" s="35"/>
      <c r="J176" s="68"/>
      <c r="K176" s="69"/>
      <c r="L176" s="70"/>
      <c r="M176" s="71"/>
      <c r="N176" s="54"/>
      <c r="O176" s="54"/>
      <c r="P176" s="54"/>
      <c r="Q176" s="128"/>
      <c r="R176" s="72"/>
      <c r="S176" s="72"/>
      <c r="T176" s="73"/>
      <c r="U176" s="73"/>
      <c r="V176" s="106"/>
      <c r="W176" s="37"/>
      <c r="X176" s="55"/>
      <c r="Y176" s="55"/>
      <c r="Z176" s="37"/>
      <c r="AA176" s="37"/>
      <c r="AB176" s="38">
        <f>NETWORKDAYS(Calidad[[#This Row],[Inicio de verificación de Calidad]],Calidad[[#This Row],[Fin de verificación de Calidad]],Festivos!$C$4:$C$21)</f>
        <v>0</v>
      </c>
      <c r="AC176" s="38"/>
      <c r="AD176" s="38"/>
      <c r="AE176" s="105"/>
      <c r="AF176" s="105"/>
    </row>
    <row r="177" spans="1:32" ht="12" customHeight="1" x14ac:dyDescent="0.25">
      <c r="A177" s="35"/>
      <c r="B177" s="67"/>
      <c r="C177" s="34"/>
      <c r="D177" s="35"/>
      <c r="E177" s="64"/>
      <c r="F177" s="64"/>
      <c r="G177" s="37"/>
      <c r="H177" s="34"/>
      <c r="I177" s="35"/>
      <c r="J177" s="68"/>
      <c r="K177" s="69"/>
      <c r="L177" s="70"/>
      <c r="M177" s="71"/>
      <c r="N177" s="54"/>
      <c r="O177" s="54"/>
      <c r="P177" s="54"/>
      <c r="Q177" s="128"/>
      <c r="R177" s="72"/>
      <c r="S177" s="72"/>
      <c r="T177" s="73"/>
      <c r="U177" s="73"/>
      <c r="V177" s="106"/>
      <c r="W177" s="37"/>
      <c r="X177" s="55"/>
      <c r="Y177" s="55"/>
      <c r="Z177" s="37"/>
      <c r="AA177" s="37"/>
      <c r="AB177" s="38">
        <f>NETWORKDAYS(Calidad[[#This Row],[Inicio de verificación de Calidad]],Calidad[[#This Row],[Fin de verificación de Calidad]],Festivos!$C$4:$C$21)</f>
        <v>0</v>
      </c>
      <c r="AC177" s="38"/>
      <c r="AD177" s="38"/>
      <c r="AE177" s="105"/>
      <c r="AF177" s="105"/>
    </row>
    <row r="178" spans="1:32" ht="12" customHeight="1" x14ac:dyDescent="0.25">
      <c r="A178" s="35"/>
      <c r="B178" s="67"/>
      <c r="C178" s="34"/>
      <c r="D178" s="35"/>
      <c r="E178" s="64"/>
      <c r="F178" s="64"/>
      <c r="G178" s="37"/>
      <c r="H178" s="34"/>
      <c r="I178" s="35"/>
      <c r="J178" s="68"/>
      <c r="K178" s="69"/>
      <c r="L178" s="70"/>
      <c r="M178" s="71"/>
      <c r="N178" s="54"/>
      <c r="O178" s="54"/>
      <c r="P178" s="54"/>
      <c r="Q178" s="128"/>
      <c r="R178" s="72"/>
      <c r="S178" s="72"/>
      <c r="T178" s="73"/>
      <c r="U178" s="73"/>
      <c r="V178" s="106"/>
      <c r="W178" s="37"/>
      <c r="X178" s="55"/>
      <c r="Y178" s="55"/>
      <c r="Z178" s="37"/>
      <c r="AA178" s="37"/>
      <c r="AB178" s="38">
        <f>NETWORKDAYS(Calidad[[#This Row],[Inicio de verificación de Calidad]],Calidad[[#This Row],[Fin de verificación de Calidad]],Festivos!$C$4:$C$21)</f>
        <v>0</v>
      </c>
      <c r="AC178" s="38"/>
      <c r="AD178" s="38"/>
      <c r="AE178" s="105"/>
      <c r="AF178" s="105"/>
    </row>
    <row r="179" spans="1:32" ht="12" customHeight="1" x14ac:dyDescent="0.25">
      <c r="A179" s="35"/>
      <c r="B179" s="67"/>
      <c r="C179" s="34"/>
      <c r="D179" s="35"/>
      <c r="E179" s="64"/>
      <c r="F179" s="64"/>
      <c r="G179" s="37"/>
      <c r="H179" s="34"/>
      <c r="I179" s="35"/>
      <c r="J179" s="68"/>
      <c r="K179" s="69"/>
      <c r="L179" s="70"/>
      <c r="M179" s="71"/>
      <c r="N179" s="54"/>
      <c r="O179" s="54"/>
      <c r="P179" s="54"/>
      <c r="Q179" s="128"/>
      <c r="R179" s="72"/>
      <c r="S179" s="72"/>
      <c r="T179" s="73"/>
      <c r="U179" s="73"/>
      <c r="V179" s="106"/>
      <c r="W179" s="37"/>
      <c r="X179" s="55"/>
      <c r="Y179" s="55"/>
      <c r="Z179" s="37"/>
      <c r="AA179" s="37"/>
      <c r="AB179" s="38">
        <f>NETWORKDAYS(Calidad[[#This Row],[Inicio de verificación de Calidad]],Calidad[[#This Row],[Fin de verificación de Calidad]],Festivos!$C$4:$C$21)</f>
        <v>0</v>
      </c>
      <c r="AC179" s="38"/>
      <c r="AD179" s="38"/>
      <c r="AE179" s="105"/>
      <c r="AF179" s="105"/>
    </row>
    <row r="180" spans="1:32" ht="12" customHeight="1" x14ac:dyDescent="0.25">
      <c r="A180" s="35"/>
      <c r="B180" s="67"/>
      <c r="C180" s="34"/>
      <c r="D180" s="35"/>
      <c r="E180" s="64"/>
      <c r="F180" s="64"/>
      <c r="G180" s="37"/>
      <c r="H180" s="34"/>
      <c r="I180" s="35"/>
      <c r="J180" s="68"/>
      <c r="K180" s="69"/>
      <c r="L180" s="70"/>
      <c r="M180" s="71"/>
      <c r="N180" s="54"/>
      <c r="O180" s="54"/>
      <c r="P180" s="54"/>
      <c r="Q180" s="128"/>
      <c r="R180" s="72"/>
      <c r="S180" s="72"/>
      <c r="T180" s="73"/>
      <c r="U180" s="73"/>
      <c r="V180" s="106"/>
      <c r="W180" s="37"/>
      <c r="X180" s="55"/>
      <c r="Y180" s="55"/>
      <c r="Z180" s="37"/>
      <c r="AA180" s="37"/>
      <c r="AB180" s="38">
        <f>NETWORKDAYS(Calidad[[#This Row],[Inicio de verificación de Calidad]],Calidad[[#This Row],[Fin de verificación de Calidad]],Festivos!$C$4:$C$21)</f>
        <v>0</v>
      </c>
      <c r="AC180" s="38"/>
      <c r="AD180" s="38"/>
      <c r="AE180" s="105"/>
      <c r="AF180" s="105"/>
    </row>
    <row r="181" spans="1:32" ht="12" customHeight="1" x14ac:dyDescent="0.25">
      <c r="A181" s="35"/>
      <c r="B181" s="67"/>
      <c r="C181" s="34"/>
      <c r="D181" s="35"/>
      <c r="E181" s="64"/>
      <c r="F181" s="64"/>
      <c r="G181" s="37"/>
      <c r="H181" s="34"/>
      <c r="I181" s="35"/>
      <c r="J181" s="68"/>
      <c r="K181" s="69"/>
      <c r="L181" s="70"/>
      <c r="M181" s="71"/>
      <c r="N181" s="54"/>
      <c r="O181" s="54"/>
      <c r="P181" s="54"/>
      <c r="Q181" s="128"/>
      <c r="R181" s="72"/>
      <c r="S181" s="72"/>
      <c r="T181" s="73"/>
      <c r="U181" s="73"/>
      <c r="V181" s="106"/>
      <c r="W181" s="37"/>
      <c r="X181" s="55"/>
      <c r="Y181" s="55"/>
      <c r="Z181" s="37"/>
      <c r="AA181" s="37"/>
      <c r="AB181" s="38">
        <f>NETWORKDAYS(Calidad[[#This Row],[Inicio de verificación de Calidad]],Calidad[[#This Row],[Fin de verificación de Calidad]],Festivos!$C$4:$C$21)</f>
        <v>0</v>
      </c>
      <c r="AC181" s="38"/>
      <c r="AD181" s="38"/>
      <c r="AE181" s="105"/>
      <c r="AF181" s="105"/>
    </row>
    <row r="182" spans="1:32" ht="12" customHeight="1" x14ac:dyDescent="0.25">
      <c r="A182" s="35"/>
      <c r="B182" s="67"/>
      <c r="C182" s="34"/>
      <c r="D182" s="35"/>
      <c r="E182" s="64"/>
      <c r="F182" s="64"/>
      <c r="G182" s="37"/>
      <c r="H182" s="34"/>
      <c r="I182" s="35"/>
      <c r="J182" s="68"/>
      <c r="K182" s="69"/>
      <c r="L182" s="70"/>
      <c r="M182" s="71"/>
      <c r="N182" s="54"/>
      <c r="O182" s="54"/>
      <c r="P182" s="54"/>
      <c r="Q182" s="128"/>
      <c r="R182" s="72"/>
      <c r="S182" s="72"/>
      <c r="T182" s="73"/>
      <c r="U182" s="73"/>
      <c r="V182" s="106"/>
      <c r="W182" s="37"/>
      <c r="X182" s="55"/>
      <c r="Y182" s="55"/>
      <c r="Z182" s="37"/>
      <c r="AA182" s="37"/>
      <c r="AB182" s="38">
        <f>NETWORKDAYS(Calidad[[#This Row],[Inicio de verificación de Calidad]],Calidad[[#This Row],[Fin de verificación de Calidad]],Festivos!$C$4:$C$21)</f>
        <v>0</v>
      </c>
      <c r="AC182" s="38"/>
      <c r="AD182" s="38"/>
      <c r="AE182" s="105"/>
      <c r="AF182" s="105"/>
    </row>
    <row r="183" spans="1:32" ht="12" customHeight="1" x14ac:dyDescent="0.25">
      <c r="A183" s="35"/>
      <c r="B183" s="67"/>
      <c r="C183" s="34"/>
      <c r="D183" s="35"/>
      <c r="E183" s="64"/>
      <c r="F183" s="64"/>
      <c r="G183" s="37"/>
      <c r="H183" s="34"/>
      <c r="I183" s="35"/>
      <c r="J183" s="68"/>
      <c r="K183" s="69"/>
      <c r="L183" s="70"/>
      <c r="M183" s="71"/>
      <c r="N183" s="54"/>
      <c r="O183" s="54"/>
      <c r="P183" s="54"/>
      <c r="Q183" s="128"/>
      <c r="R183" s="72"/>
      <c r="S183" s="72"/>
      <c r="T183" s="73"/>
      <c r="U183" s="73"/>
      <c r="V183" s="106"/>
      <c r="W183" s="37"/>
      <c r="X183" s="55"/>
      <c r="Y183" s="55"/>
      <c r="Z183" s="37"/>
      <c r="AA183" s="37"/>
      <c r="AB183" s="38">
        <f>NETWORKDAYS(Calidad[[#This Row],[Inicio de verificación de Calidad]],Calidad[[#This Row],[Fin de verificación de Calidad]],Festivos!$C$4:$C$21)</f>
        <v>0</v>
      </c>
      <c r="AC183" s="38"/>
      <c r="AD183" s="38"/>
      <c r="AE183" s="105"/>
      <c r="AF183" s="105"/>
    </row>
    <row r="184" spans="1:32" ht="12" customHeight="1" x14ac:dyDescent="0.25">
      <c r="A184" s="35"/>
      <c r="B184" s="67"/>
      <c r="C184" s="34"/>
      <c r="D184" s="35"/>
      <c r="E184" s="64"/>
      <c r="F184" s="64"/>
      <c r="G184" s="37"/>
      <c r="H184" s="34"/>
      <c r="I184" s="35"/>
      <c r="J184" s="68"/>
      <c r="K184" s="69"/>
      <c r="L184" s="70"/>
      <c r="M184" s="71"/>
      <c r="N184" s="54"/>
      <c r="O184" s="54"/>
      <c r="P184" s="54"/>
      <c r="Q184" s="128"/>
      <c r="R184" s="72"/>
      <c r="S184" s="72"/>
      <c r="T184" s="73"/>
      <c r="U184" s="73"/>
      <c r="V184" s="106"/>
      <c r="W184" s="37"/>
      <c r="X184" s="55"/>
      <c r="Y184" s="55"/>
      <c r="Z184" s="37"/>
      <c r="AA184" s="37"/>
      <c r="AB184" s="38">
        <f>NETWORKDAYS(Calidad[[#This Row],[Inicio de verificación de Calidad]],Calidad[[#This Row],[Fin de verificación de Calidad]],Festivos!$C$4:$C$21)</f>
        <v>0</v>
      </c>
      <c r="AC184" s="38"/>
      <c r="AD184" s="38"/>
      <c r="AE184" s="105"/>
      <c r="AF184" s="105"/>
    </row>
    <row r="185" spans="1:32" ht="12" customHeight="1" x14ac:dyDescent="0.25">
      <c r="A185" s="35"/>
      <c r="B185" s="67"/>
      <c r="C185" s="34"/>
      <c r="D185" s="35"/>
      <c r="E185" s="64"/>
      <c r="F185" s="64"/>
      <c r="G185" s="37"/>
      <c r="H185" s="34"/>
      <c r="I185" s="35"/>
      <c r="J185" s="109"/>
      <c r="K185" s="106"/>
      <c r="L185" s="107"/>
      <c r="M185" s="110"/>
      <c r="N185" s="54"/>
      <c r="O185" s="54"/>
      <c r="P185" s="54"/>
      <c r="Q185" s="128"/>
      <c r="R185" s="108"/>
      <c r="S185" s="108"/>
      <c r="T185" s="111"/>
      <c r="U185" s="111"/>
      <c r="V185" s="106"/>
      <c r="W185" s="37"/>
      <c r="X185" s="55"/>
      <c r="Y185" s="55"/>
      <c r="Z185" s="37"/>
      <c r="AA185" s="37"/>
      <c r="AB185" s="38">
        <f>NETWORKDAYS(Calidad[[#This Row],[Inicio de verificación de Calidad]],Calidad[[#This Row],[Fin de verificación de Calidad]],Festivos!$C$4:$C$21)</f>
        <v>0</v>
      </c>
      <c r="AC185" s="38"/>
      <c r="AD185" s="38"/>
      <c r="AE185" s="105"/>
      <c r="AF185" s="105"/>
    </row>
    <row r="186" spans="1:32" ht="12" customHeight="1" x14ac:dyDescent="0.25">
      <c r="A186" s="35"/>
      <c r="B186" s="67"/>
      <c r="C186" s="34"/>
      <c r="D186" s="35"/>
      <c r="E186" s="64"/>
      <c r="F186" s="64"/>
      <c r="G186" s="37"/>
      <c r="H186" s="34"/>
      <c r="I186" s="35"/>
      <c r="J186" s="109"/>
      <c r="K186" s="106"/>
      <c r="L186" s="107"/>
      <c r="M186" s="110"/>
      <c r="N186" s="54"/>
      <c r="O186" s="54"/>
      <c r="P186" s="54"/>
      <c r="Q186" s="128"/>
      <c r="R186" s="108"/>
      <c r="S186" s="108"/>
      <c r="T186" s="111"/>
      <c r="U186" s="111"/>
      <c r="V186" s="106"/>
      <c r="W186" s="37"/>
      <c r="X186" s="55"/>
      <c r="Y186" s="55"/>
      <c r="Z186" s="37"/>
      <c r="AA186" s="37"/>
      <c r="AB186" s="38">
        <f>NETWORKDAYS(Calidad[[#This Row],[Inicio de verificación de Calidad]],Calidad[[#This Row],[Fin de verificación de Calidad]],Festivos!$C$4:$C$21)</f>
        <v>0</v>
      </c>
      <c r="AC186" s="38"/>
      <c r="AD186" s="38"/>
      <c r="AE186" s="105"/>
      <c r="AF186" s="105"/>
    </row>
    <row r="187" spans="1:32" ht="12" customHeight="1" x14ac:dyDescent="0.25">
      <c r="A187" s="35"/>
      <c r="B187" s="67"/>
      <c r="C187" s="34"/>
      <c r="D187" s="35"/>
      <c r="E187" s="64"/>
      <c r="F187" s="64"/>
      <c r="G187" s="37"/>
      <c r="H187" s="34"/>
      <c r="I187" s="35"/>
      <c r="J187" s="109"/>
      <c r="K187" s="106"/>
      <c r="L187" s="107"/>
      <c r="M187" s="110"/>
      <c r="N187" s="54"/>
      <c r="O187" s="54"/>
      <c r="P187" s="54"/>
      <c r="Q187" s="128"/>
      <c r="R187" s="108"/>
      <c r="S187" s="108"/>
      <c r="T187" s="73"/>
      <c r="U187" s="111"/>
      <c r="V187" s="106"/>
      <c r="W187" s="37"/>
      <c r="X187" s="55"/>
      <c r="Y187" s="55"/>
      <c r="Z187" s="37"/>
      <c r="AA187" s="37"/>
      <c r="AB187" s="38">
        <f>NETWORKDAYS(Calidad[[#This Row],[Inicio de verificación de Calidad]],Calidad[[#This Row],[Fin de verificación de Calidad]],Festivos!$C$4:$C$21)</f>
        <v>0</v>
      </c>
      <c r="AC187" s="38"/>
      <c r="AD187" s="38"/>
      <c r="AE187" s="105"/>
      <c r="AF187" s="105"/>
    </row>
    <row r="188" spans="1:32" ht="12" customHeight="1" x14ac:dyDescent="0.25">
      <c r="A188" s="35"/>
      <c r="B188" s="67"/>
      <c r="C188" s="34"/>
      <c r="D188" s="35"/>
      <c r="E188" s="64"/>
      <c r="F188" s="64"/>
      <c r="G188" s="37"/>
      <c r="H188" s="34"/>
      <c r="I188" s="35"/>
      <c r="J188" s="109"/>
      <c r="K188" s="106"/>
      <c r="L188" s="107"/>
      <c r="M188" s="110"/>
      <c r="N188" s="54"/>
      <c r="O188" s="54"/>
      <c r="P188" s="54"/>
      <c r="Q188" s="128"/>
      <c r="R188" s="108"/>
      <c r="S188" s="108"/>
      <c r="T188" s="111"/>
      <c r="U188" s="111"/>
      <c r="V188" s="106"/>
      <c r="W188" s="37"/>
      <c r="X188" s="55"/>
      <c r="Y188" s="55"/>
      <c r="Z188" s="37"/>
      <c r="AA188" s="37"/>
      <c r="AB188" s="38">
        <f>NETWORKDAYS(Calidad[[#This Row],[Inicio de verificación de Calidad]],Calidad[[#This Row],[Fin de verificación de Calidad]],Festivos!$C$4:$C$21)</f>
        <v>0</v>
      </c>
      <c r="AC188" s="38"/>
      <c r="AD188" s="38"/>
      <c r="AE188" s="105"/>
      <c r="AF188" s="105"/>
    </row>
    <row r="189" spans="1:32" ht="12" customHeight="1" x14ac:dyDescent="0.25">
      <c r="A189" s="35"/>
      <c r="B189" s="67"/>
      <c r="C189" s="34"/>
      <c r="D189" s="35"/>
      <c r="E189" s="64"/>
      <c r="F189" s="64"/>
      <c r="G189" s="37"/>
      <c r="H189" s="34"/>
      <c r="I189" s="35"/>
      <c r="J189" s="109"/>
      <c r="K189" s="106"/>
      <c r="L189" s="107"/>
      <c r="M189" s="110"/>
      <c r="N189" s="54"/>
      <c r="O189" s="54"/>
      <c r="P189" s="54"/>
      <c r="Q189" s="128"/>
      <c r="R189" s="108"/>
      <c r="S189" s="108"/>
      <c r="T189" s="73"/>
      <c r="U189" s="111"/>
      <c r="V189" s="106"/>
      <c r="W189" s="37"/>
      <c r="X189" s="55"/>
      <c r="Y189" s="55"/>
      <c r="Z189" s="37"/>
      <c r="AA189" s="37"/>
      <c r="AB189" s="38">
        <f>NETWORKDAYS(Calidad[[#This Row],[Inicio de verificación de Calidad]],Calidad[[#This Row],[Fin de verificación de Calidad]],Festivos!$C$4:$C$21)</f>
        <v>0</v>
      </c>
      <c r="AC189" s="38"/>
      <c r="AD189" s="38"/>
      <c r="AE189" s="105"/>
      <c r="AF189" s="105"/>
    </row>
    <row r="190" spans="1:32" ht="12" customHeight="1" x14ac:dyDescent="0.25">
      <c r="A190" s="35"/>
      <c r="B190" s="67"/>
      <c r="C190" s="34"/>
      <c r="D190" s="35"/>
      <c r="E190" s="64"/>
      <c r="F190" s="64"/>
      <c r="G190" s="37"/>
      <c r="H190" s="34"/>
      <c r="I190" s="35"/>
      <c r="J190" s="109"/>
      <c r="K190" s="106"/>
      <c r="L190" s="107"/>
      <c r="M190" s="110"/>
      <c r="N190" s="54"/>
      <c r="O190" s="54"/>
      <c r="P190" s="54"/>
      <c r="Q190" s="128"/>
      <c r="R190" s="108"/>
      <c r="S190" s="108"/>
      <c r="T190" s="73"/>
      <c r="U190" s="111"/>
      <c r="V190" s="106"/>
      <c r="W190" s="37"/>
      <c r="X190" s="55"/>
      <c r="Y190" s="55"/>
      <c r="Z190" s="37"/>
      <c r="AA190" s="37"/>
      <c r="AB190" s="38">
        <f>NETWORKDAYS(Calidad[[#This Row],[Inicio de verificación de Calidad]],Calidad[[#This Row],[Fin de verificación de Calidad]],Festivos!$C$4:$C$21)</f>
        <v>0</v>
      </c>
      <c r="AC190" s="38"/>
      <c r="AD190" s="38"/>
      <c r="AE190" s="105"/>
      <c r="AF190" s="105"/>
    </row>
    <row r="191" spans="1:32" ht="12" customHeight="1" x14ac:dyDescent="0.25">
      <c r="A191" s="35"/>
      <c r="B191" s="67"/>
      <c r="C191" s="34"/>
      <c r="D191" s="35"/>
      <c r="E191" s="64"/>
      <c r="F191" s="64"/>
      <c r="G191" s="37"/>
      <c r="H191" s="34"/>
      <c r="I191" s="35"/>
      <c r="J191" s="109"/>
      <c r="K191" s="106"/>
      <c r="L191" s="107"/>
      <c r="M191" s="110"/>
      <c r="N191" s="54"/>
      <c r="O191" s="54"/>
      <c r="P191" s="54"/>
      <c r="Q191" s="128"/>
      <c r="R191" s="108"/>
      <c r="S191" s="108"/>
      <c r="T191" s="111"/>
      <c r="U191" s="111"/>
      <c r="V191" s="106"/>
      <c r="W191" s="37"/>
      <c r="X191" s="55"/>
      <c r="Y191" s="55"/>
      <c r="Z191" s="37"/>
      <c r="AA191" s="37"/>
      <c r="AB191" s="38">
        <f>NETWORKDAYS(Calidad[[#This Row],[Inicio de verificación de Calidad]],Calidad[[#This Row],[Fin de verificación de Calidad]],Festivos!$C$4:$C$21)</f>
        <v>0</v>
      </c>
      <c r="AC191" s="38"/>
      <c r="AD191" s="38"/>
      <c r="AE191" s="105"/>
      <c r="AF191" s="105"/>
    </row>
    <row r="192" spans="1:32" ht="12" customHeight="1" x14ac:dyDescent="0.25">
      <c r="A192" s="35"/>
      <c r="B192" s="67"/>
      <c r="C192" s="34"/>
      <c r="D192" s="35"/>
      <c r="E192" s="64"/>
      <c r="F192" s="64"/>
      <c r="G192" s="37"/>
      <c r="H192" s="34"/>
      <c r="I192" s="35"/>
      <c r="J192" s="109"/>
      <c r="K192" s="106"/>
      <c r="L192" s="107"/>
      <c r="M192" s="110"/>
      <c r="N192" s="54"/>
      <c r="O192" s="54"/>
      <c r="P192" s="54"/>
      <c r="Q192" s="128"/>
      <c r="R192" s="108"/>
      <c r="S192" s="108"/>
      <c r="T192" s="111"/>
      <c r="U192" s="111"/>
      <c r="V192" s="106"/>
      <c r="W192" s="37"/>
      <c r="X192" s="55"/>
      <c r="Y192" s="55"/>
      <c r="Z192" s="37"/>
      <c r="AA192" s="37"/>
      <c r="AB192" s="38">
        <f>NETWORKDAYS(Calidad[[#This Row],[Inicio de verificación de Calidad]],Calidad[[#This Row],[Fin de verificación de Calidad]],Festivos!$C$4:$C$21)</f>
        <v>0</v>
      </c>
      <c r="AC192" s="38"/>
      <c r="AD192" s="38"/>
      <c r="AE192" s="105"/>
      <c r="AF192" s="105"/>
    </row>
    <row r="193" spans="1:32" ht="12" customHeight="1" x14ac:dyDescent="0.25">
      <c r="A193" s="35"/>
      <c r="B193" s="67"/>
      <c r="C193" s="34"/>
      <c r="D193" s="35"/>
      <c r="E193" s="64"/>
      <c r="F193" s="64"/>
      <c r="G193" s="37"/>
      <c r="H193" s="34"/>
      <c r="I193" s="35"/>
      <c r="J193" s="109"/>
      <c r="K193" s="106"/>
      <c r="L193" s="107"/>
      <c r="M193" s="110"/>
      <c r="N193" s="54"/>
      <c r="O193" s="54"/>
      <c r="P193" s="54"/>
      <c r="Q193" s="128"/>
      <c r="R193" s="108"/>
      <c r="S193" s="108"/>
      <c r="T193" s="111"/>
      <c r="U193" s="111"/>
      <c r="V193" s="106"/>
      <c r="W193" s="37"/>
      <c r="X193" s="55"/>
      <c r="Y193" s="55"/>
      <c r="Z193" s="37"/>
      <c r="AA193" s="37"/>
      <c r="AB193" s="38">
        <f>NETWORKDAYS(Calidad[[#This Row],[Inicio de verificación de Calidad]],Calidad[[#This Row],[Fin de verificación de Calidad]],Festivos!$C$4:$C$21)</f>
        <v>0</v>
      </c>
      <c r="AC193" s="38"/>
      <c r="AD193" s="38"/>
      <c r="AE193" s="105"/>
      <c r="AF193" s="105"/>
    </row>
    <row r="194" spans="1:32" ht="12" customHeight="1" x14ac:dyDescent="0.25">
      <c r="A194" s="35"/>
      <c r="B194" s="67"/>
      <c r="C194" s="34"/>
      <c r="D194" s="35"/>
      <c r="E194" s="64"/>
      <c r="F194" s="64"/>
      <c r="G194" s="37"/>
      <c r="H194" s="34"/>
      <c r="I194" s="35"/>
      <c r="J194" s="109"/>
      <c r="K194" s="106"/>
      <c r="L194" s="107"/>
      <c r="M194" s="110"/>
      <c r="N194" s="54"/>
      <c r="O194" s="54"/>
      <c r="P194" s="54"/>
      <c r="Q194" s="128"/>
      <c r="R194" s="108"/>
      <c r="S194" s="108"/>
      <c r="T194" s="73"/>
      <c r="U194" s="111"/>
      <c r="V194" s="106"/>
      <c r="W194" s="37"/>
      <c r="X194" s="55"/>
      <c r="Y194" s="55"/>
      <c r="Z194" s="37"/>
      <c r="AA194" s="37"/>
      <c r="AB194" s="38">
        <f>NETWORKDAYS(Calidad[[#This Row],[Inicio de verificación de Calidad]],Calidad[[#This Row],[Fin de verificación de Calidad]],Festivos!$C$4:$C$21)</f>
        <v>0</v>
      </c>
      <c r="AC194" s="38"/>
      <c r="AD194" s="38"/>
      <c r="AE194" s="105"/>
      <c r="AF194" s="105"/>
    </row>
    <row r="195" spans="1:32" ht="12" customHeight="1" x14ac:dyDescent="0.25">
      <c r="A195" s="35"/>
      <c r="B195" s="67"/>
      <c r="C195" s="34"/>
      <c r="D195" s="35"/>
      <c r="E195" s="64"/>
      <c r="F195" s="64"/>
      <c r="G195" s="37"/>
      <c r="H195" s="34"/>
      <c r="I195" s="35"/>
      <c r="J195" s="109"/>
      <c r="K195" s="106"/>
      <c r="L195" s="107"/>
      <c r="M195" s="110"/>
      <c r="N195" s="54"/>
      <c r="O195" s="54"/>
      <c r="P195" s="54"/>
      <c r="Q195" s="128"/>
      <c r="R195" s="108"/>
      <c r="S195" s="108"/>
      <c r="T195" s="73"/>
      <c r="U195" s="111"/>
      <c r="V195" s="106"/>
      <c r="W195" s="37"/>
      <c r="X195" s="55"/>
      <c r="Y195" s="55"/>
      <c r="Z195" s="37"/>
      <c r="AA195" s="37"/>
      <c r="AB195" s="38">
        <f>NETWORKDAYS(Calidad[[#This Row],[Inicio de verificación de Calidad]],Calidad[[#This Row],[Fin de verificación de Calidad]],Festivos!$C$4:$C$21)</f>
        <v>0</v>
      </c>
      <c r="AC195" s="38"/>
      <c r="AD195" s="38"/>
      <c r="AE195" s="105"/>
      <c r="AF195" s="105"/>
    </row>
    <row r="196" spans="1:32" ht="12" customHeight="1" x14ac:dyDescent="0.25">
      <c r="A196" s="35"/>
      <c r="B196" s="67"/>
      <c r="C196" s="34"/>
      <c r="D196" s="35"/>
      <c r="E196" s="64"/>
      <c r="F196" s="64"/>
      <c r="G196" s="37"/>
      <c r="H196" s="34"/>
      <c r="I196" s="35"/>
      <c r="J196" s="109"/>
      <c r="K196" s="106"/>
      <c r="L196" s="107"/>
      <c r="M196" s="110"/>
      <c r="N196" s="54"/>
      <c r="O196" s="54"/>
      <c r="P196" s="54"/>
      <c r="Q196" s="128"/>
      <c r="R196" s="108"/>
      <c r="S196" s="108"/>
      <c r="T196" s="73"/>
      <c r="U196" s="111"/>
      <c r="V196" s="106"/>
      <c r="W196" s="37"/>
      <c r="X196" s="55"/>
      <c r="Y196" s="55"/>
      <c r="Z196" s="37"/>
      <c r="AA196" s="37"/>
      <c r="AB196" s="38">
        <f>NETWORKDAYS(Calidad[[#This Row],[Inicio de verificación de Calidad]],Calidad[[#This Row],[Fin de verificación de Calidad]],Festivos!$C$4:$C$21)</f>
        <v>0</v>
      </c>
      <c r="AC196" s="38"/>
      <c r="AD196" s="38"/>
      <c r="AE196" s="105"/>
      <c r="AF196" s="105"/>
    </row>
    <row r="197" spans="1:32" ht="12" customHeight="1" x14ac:dyDescent="0.25">
      <c r="A197" s="35"/>
      <c r="B197" s="67"/>
      <c r="C197" s="34"/>
      <c r="D197" s="35"/>
      <c r="E197" s="64"/>
      <c r="F197" s="64"/>
      <c r="G197" s="37"/>
      <c r="H197" s="34"/>
      <c r="I197" s="35"/>
      <c r="J197" s="109"/>
      <c r="K197" s="106"/>
      <c r="L197" s="107"/>
      <c r="M197" s="110"/>
      <c r="N197" s="54"/>
      <c r="O197" s="54"/>
      <c r="P197" s="54"/>
      <c r="Q197" s="128"/>
      <c r="R197" s="108"/>
      <c r="S197" s="108"/>
      <c r="T197" s="73"/>
      <c r="U197" s="111"/>
      <c r="V197" s="106"/>
      <c r="W197" s="37"/>
      <c r="X197" s="55"/>
      <c r="Y197" s="55"/>
      <c r="Z197" s="37"/>
      <c r="AA197" s="37"/>
      <c r="AB197" s="38">
        <f>NETWORKDAYS(Calidad[[#This Row],[Inicio de verificación de Calidad]],Calidad[[#This Row],[Fin de verificación de Calidad]],Festivos!$C$4:$C$21)</f>
        <v>0</v>
      </c>
      <c r="AC197" s="38"/>
      <c r="AD197" s="38"/>
      <c r="AE197" s="105"/>
      <c r="AF197" s="105"/>
    </row>
    <row r="198" spans="1:32" ht="12" customHeight="1" x14ac:dyDescent="0.25">
      <c r="A198" s="35"/>
      <c r="B198" s="67"/>
      <c r="C198" s="34"/>
      <c r="D198" s="35"/>
      <c r="E198" s="64"/>
      <c r="F198" s="64"/>
      <c r="G198" s="37"/>
      <c r="H198" s="34"/>
      <c r="I198" s="35"/>
      <c r="J198" s="109"/>
      <c r="K198" s="106"/>
      <c r="L198" s="107"/>
      <c r="M198" s="110"/>
      <c r="N198" s="54"/>
      <c r="O198" s="54"/>
      <c r="P198" s="54"/>
      <c r="Q198" s="128"/>
      <c r="R198" s="108"/>
      <c r="S198" s="108"/>
      <c r="T198" s="73"/>
      <c r="U198" s="111"/>
      <c r="V198" s="106"/>
      <c r="W198" s="37"/>
      <c r="X198" s="55"/>
      <c r="Y198" s="55"/>
      <c r="Z198" s="37"/>
      <c r="AA198" s="37"/>
      <c r="AB198" s="38">
        <f>NETWORKDAYS(Calidad[[#This Row],[Inicio de verificación de Calidad]],Calidad[[#This Row],[Fin de verificación de Calidad]],Festivos!$C$4:$C$21)</f>
        <v>0</v>
      </c>
      <c r="AC198" s="38"/>
      <c r="AD198" s="38"/>
      <c r="AE198" s="105"/>
      <c r="AF198" s="105"/>
    </row>
    <row r="199" spans="1:32" ht="12" customHeight="1" x14ac:dyDescent="0.25">
      <c r="A199" s="35"/>
      <c r="B199" s="67"/>
      <c r="C199" s="34"/>
      <c r="D199" s="35"/>
      <c r="E199" s="64"/>
      <c r="F199" s="64"/>
      <c r="G199" s="37"/>
      <c r="H199" s="34"/>
      <c r="I199" s="35"/>
      <c r="J199" s="109"/>
      <c r="K199" s="106"/>
      <c r="L199" s="107"/>
      <c r="M199" s="110"/>
      <c r="N199" s="54"/>
      <c r="O199" s="54"/>
      <c r="P199" s="54"/>
      <c r="Q199" s="128"/>
      <c r="R199" s="108"/>
      <c r="S199" s="108"/>
      <c r="T199" s="73"/>
      <c r="U199" s="111"/>
      <c r="V199" s="106"/>
      <c r="W199" s="37"/>
      <c r="X199" s="55"/>
      <c r="Y199" s="55"/>
      <c r="Z199" s="37"/>
      <c r="AA199" s="37"/>
      <c r="AB199" s="38">
        <f>NETWORKDAYS(Calidad[[#This Row],[Inicio de verificación de Calidad]],Calidad[[#This Row],[Fin de verificación de Calidad]],Festivos!$C$4:$C$21)</f>
        <v>0</v>
      </c>
      <c r="AC199" s="38"/>
      <c r="AD199" s="38"/>
      <c r="AE199" s="105"/>
      <c r="AF199" s="105"/>
    </row>
    <row r="200" spans="1:32" ht="12" customHeight="1" x14ac:dyDescent="0.25">
      <c r="A200" s="35"/>
      <c r="B200" s="67"/>
      <c r="C200" s="34"/>
      <c r="D200" s="35"/>
      <c r="E200" s="64"/>
      <c r="F200" s="64"/>
      <c r="G200" s="37"/>
      <c r="H200" s="34"/>
      <c r="I200" s="35"/>
      <c r="J200" s="109"/>
      <c r="K200" s="106"/>
      <c r="L200" s="107"/>
      <c r="M200" s="110"/>
      <c r="N200" s="54"/>
      <c r="O200" s="54"/>
      <c r="P200" s="54"/>
      <c r="Q200" s="128"/>
      <c r="R200" s="108"/>
      <c r="S200" s="108"/>
      <c r="T200" s="111"/>
      <c r="U200" s="111"/>
      <c r="V200" s="106"/>
      <c r="W200" s="37"/>
      <c r="X200" s="55"/>
      <c r="Y200" s="55"/>
      <c r="Z200" s="37"/>
      <c r="AA200" s="37"/>
      <c r="AB200" s="38">
        <f>NETWORKDAYS(Calidad[[#This Row],[Inicio de verificación de Calidad]],Calidad[[#This Row],[Fin de verificación de Calidad]],Festivos!$C$4:$C$21)</f>
        <v>0</v>
      </c>
      <c r="AC200" s="38"/>
      <c r="AD200" s="38"/>
      <c r="AE200" s="105"/>
      <c r="AF200" s="105"/>
    </row>
    <row r="201" spans="1:32" ht="12" customHeight="1" x14ac:dyDescent="0.25">
      <c r="A201" s="35"/>
      <c r="B201" s="67"/>
      <c r="C201" s="34"/>
      <c r="D201" s="35"/>
      <c r="E201" s="64"/>
      <c r="F201" s="64"/>
      <c r="G201" s="37"/>
      <c r="H201" s="34"/>
      <c r="I201" s="35"/>
      <c r="J201" s="109"/>
      <c r="K201" s="106"/>
      <c r="L201" s="107"/>
      <c r="M201" s="110"/>
      <c r="N201" s="54"/>
      <c r="O201" s="54"/>
      <c r="P201" s="54"/>
      <c r="Q201" s="128"/>
      <c r="R201" s="108"/>
      <c r="S201" s="108"/>
      <c r="T201" s="73"/>
      <c r="U201" s="111"/>
      <c r="V201" s="106"/>
      <c r="W201" s="37"/>
      <c r="X201" s="55"/>
      <c r="Y201" s="55"/>
      <c r="Z201" s="37"/>
      <c r="AA201" s="37"/>
      <c r="AB201" s="38">
        <f>NETWORKDAYS(Calidad[[#This Row],[Inicio de verificación de Calidad]],Calidad[[#This Row],[Fin de verificación de Calidad]],Festivos!$C$4:$C$21)</f>
        <v>0</v>
      </c>
      <c r="AC201" s="38"/>
      <c r="AD201" s="38"/>
      <c r="AE201" s="105"/>
      <c r="AF201" s="105"/>
    </row>
    <row r="202" spans="1:32" ht="12" customHeight="1" x14ac:dyDescent="0.25">
      <c r="A202" s="35"/>
      <c r="B202" s="67"/>
      <c r="C202" s="34"/>
      <c r="D202" s="35"/>
      <c r="E202" s="64"/>
      <c r="F202" s="64"/>
      <c r="G202" s="37"/>
      <c r="H202" s="34"/>
      <c r="I202" s="35"/>
      <c r="J202" s="109"/>
      <c r="K202" s="106"/>
      <c r="L202" s="107"/>
      <c r="M202" s="110"/>
      <c r="N202" s="54"/>
      <c r="O202" s="54"/>
      <c r="P202" s="54"/>
      <c r="Q202" s="128"/>
      <c r="R202" s="108"/>
      <c r="S202" s="108"/>
      <c r="T202" s="73"/>
      <c r="U202" s="111"/>
      <c r="V202" s="106"/>
      <c r="W202" s="37"/>
      <c r="X202" s="55"/>
      <c r="Y202" s="55"/>
      <c r="Z202" s="37"/>
      <c r="AA202" s="37"/>
      <c r="AB202" s="38">
        <f>NETWORKDAYS(Calidad[[#This Row],[Inicio de verificación de Calidad]],Calidad[[#This Row],[Fin de verificación de Calidad]],Festivos!$C$4:$C$21)</f>
        <v>0</v>
      </c>
      <c r="AC202" s="38"/>
      <c r="AD202" s="38"/>
      <c r="AE202" s="105"/>
      <c r="AF202" s="105"/>
    </row>
    <row r="203" spans="1:32" ht="12" customHeight="1" x14ac:dyDescent="0.25">
      <c r="A203" s="35"/>
      <c r="B203" s="67"/>
      <c r="C203" s="34"/>
      <c r="D203" s="35"/>
      <c r="E203" s="64"/>
      <c r="F203" s="64"/>
      <c r="G203" s="37"/>
      <c r="H203" s="34"/>
      <c r="I203" s="35"/>
      <c r="J203" s="109"/>
      <c r="K203" s="106"/>
      <c r="L203" s="107"/>
      <c r="M203" s="110"/>
      <c r="N203" s="54"/>
      <c r="O203" s="54"/>
      <c r="P203" s="54"/>
      <c r="Q203" s="128"/>
      <c r="R203" s="108"/>
      <c r="S203" s="108"/>
      <c r="T203" s="73"/>
      <c r="U203" s="111"/>
      <c r="V203" s="106"/>
      <c r="W203" s="37"/>
      <c r="X203" s="55"/>
      <c r="Y203" s="55"/>
      <c r="Z203" s="37"/>
      <c r="AA203" s="37"/>
      <c r="AB203" s="38">
        <f>NETWORKDAYS(Calidad[[#This Row],[Inicio de verificación de Calidad]],Calidad[[#This Row],[Fin de verificación de Calidad]],Festivos!$C$4:$C$21)</f>
        <v>0</v>
      </c>
      <c r="AC203" s="38"/>
      <c r="AD203" s="38"/>
      <c r="AE203" s="105"/>
      <c r="AF203" s="105"/>
    </row>
    <row r="204" spans="1:32" ht="12" customHeight="1" x14ac:dyDescent="0.25">
      <c r="A204" s="35"/>
      <c r="B204" s="67"/>
      <c r="C204" s="34"/>
      <c r="D204" s="35"/>
      <c r="E204" s="64"/>
      <c r="F204" s="64"/>
      <c r="G204" s="37"/>
      <c r="H204" s="34"/>
      <c r="I204" s="35"/>
      <c r="J204" s="68"/>
      <c r="K204" s="69"/>
      <c r="L204" s="70"/>
      <c r="M204" s="71"/>
      <c r="N204" s="54"/>
      <c r="O204" s="54"/>
      <c r="P204" s="54"/>
      <c r="Q204" s="128"/>
      <c r="R204" s="72"/>
      <c r="S204" s="72"/>
      <c r="T204" s="73"/>
      <c r="U204" s="73"/>
      <c r="V204" s="106"/>
      <c r="W204" s="37"/>
      <c r="X204" s="55"/>
      <c r="Y204" s="55"/>
      <c r="Z204" s="37"/>
      <c r="AA204" s="37"/>
      <c r="AB204" s="38">
        <f>NETWORKDAYS(Calidad[[#This Row],[Inicio de verificación de Calidad]],Calidad[[#This Row],[Fin de verificación de Calidad]],Festivos!$C$4:$C$21)</f>
        <v>0</v>
      </c>
      <c r="AC204" s="38"/>
      <c r="AD204" s="38"/>
      <c r="AE204" s="105"/>
      <c r="AF204" s="105"/>
    </row>
    <row r="205" spans="1:32" ht="12" customHeight="1" x14ac:dyDescent="0.25">
      <c r="A205" s="35"/>
      <c r="B205" s="67"/>
      <c r="C205" s="34"/>
      <c r="D205" s="35"/>
      <c r="E205" s="64"/>
      <c r="F205" s="64"/>
      <c r="G205" s="37"/>
      <c r="H205" s="34"/>
      <c r="I205" s="35"/>
      <c r="J205" s="68"/>
      <c r="K205" s="69"/>
      <c r="L205" s="70"/>
      <c r="M205" s="71"/>
      <c r="N205" s="54"/>
      <c r="O205" s="54"/>
      <c r="P205" s="54"/>
      <c r="Q205" s="128"/>
      <c r="R205" s="72"/>
      <c r="S205" s="72"/>
      <c r="T205" s="73"/>
      <c r="U205" s="73"/>
      <c r="V205" s="106"/>
      <c r="W205" s="37"/>
      <c r="X205" s="55"/>
      <c r="Y205" s="55"/>
      <c r="Z205" s="37"/>
      <c r="AA205" s="37"/>
      <c r="AB205" s="38">
        <f>NETWORKDAYS(Calidad[[#This Row],[Inicio de verificación de Calidad]],Calidad[[#This Row],[Fin de verificación de Calidad]],Festivos!$C$4:$C$21)</f>
        <v>0</v>
      </c>
      <c r="AC205" s="38"/>
      <c r="AD205" s="38"/>
      <c r="AE205" s="105"/>
      <c r="AF205" s="105"/>
    </row>
    <row r="206" spans="1:32" ht="12" customHeight="1" x14ac:dyDescent="0.25">
      <c r="A206" s="35"/>
      <c r="B206" s="67"/>
      <c r="C206" s="34"/>
      <c r="D206" s="35"/>
      <c r="E206" s="64"/>
      <c r="F206" s="64"/>
      <c r="G206" s="37"/>
      <c r="H206" s="34"/>
      <c r="I206" s="35"/>
      <c r="J206" s="68"/>
      <c r="K206" s="69"/>
      <c r="L206" s="70"/>
      <c r="M206" s="71"/>
      <c r="N206" s="54"/>
      <c r="O206" s="54"/>
      <c r="P206" s="54"/>
      <c r="Q206" s="128"/>
      <c r="R206" s="72"/>
      <c r="S206" s="72"/>
      <c r="T206" s="73"/>
      <c r="U206" s="73"/>
      <c r="V206" s="106"/>
      <c r="W206" s="37"/>
      <c r="X206" s="55"/>
      <c r="Y206" s="55"/>
      <c r="Z206" s="37"/>
      <c r="AA206" s="37"/>
      <c r="AB206" s="38">
        <f>NETWORKDAYS(Calidad[[#This Row],[Inicio de verificación de Calidad]],Calidad[[#This Row],[Fin de verificación de Calidad]],Festivos!$C$4:$C$21)</f>
        <v>0</v>
      </c>
      <c r="AC206" s="38"/>
      <c r="AD206" s="38"/>
      <c r="AE206" s="105"/>
      <c r="AF206" s="105"/>
    </row>
    <row r="207" spans="1:32" ht="12" customHeight="1" x14ac:dyDescent="0.25">
      <c r="A207" s="35"/>
      <c r="B207" s="67"/>
      <c r="C207" s="34"/>
      <c r="D207" s="35"/>
      <c r="E207" s="64"/>
      <c r="F207" s="64"/>
      <c r="G207" s="37"/>
      <c r="H207" s="34"/>
      <c r="I207" s="35"/>
      <c r="J207" s="68"/>
      <c r="K207" s="69"/>
      <c r="L207" s="70"/>
      <c r="M207" s="71"/>
      <c r="N207" s="54"/>
      <c r="O207" s="54"/>
      <c r="P207" s="54"/>
      <c r="Q207" s="128"/>
      <c r="R207" s="72"/>
      <c r="S207" s="72"/>
      <c r="T207" s="73"/>
      <c r="U207" s="73"/>
      <c r="V207" s="106"/>
      <c r="W207" s="37"/>
      <c r="X207" s="55"/>
      <c r="Y207" s="55"/>
      <c r="Z207" s="37"/>
      <c r="AA207" s="37"/>
      <c r="AB207" s="38">
        <f>NETWORKDAYS(Calidad[[#This Row],[Inicio de verificación de Calidad]],Calidad[[#This Row],[Fin de verificación de Calidad]],Festivos!$C$4:$C$21)</f>
        <v>0</v>
      </c>
      <c r="AC207" s="38"/>
      <c r="AD207" s="38"/>
      <c r="AE207" s="105"/>
      <c r="AF207" s="105"/>
    </row>
    <row r="208" spans="1:32" ht="12" customHeight="1" x14ac:dyDescent="0.25">
      <c r="A208" s="35"/>
      <c r="B208" s="67"/>
      <c r="C208" s="34"/>
      <c r="D208" s="35"/>
      <c r="E208" s="64"/>
      <c r="F208" s="64"/>
      <c r="G208" s="37"/>
      <c r="H208" s="34"/>
      <c r="I208" s="35"/>
      <c r="J208" s="68"/>
      <c r="K208" s="69"/>
      <c r="L208" s="70"/>
      <c r="M208" s="71"/>
      <c r="N208" s="54"/>
      <c r="O208" s="54"/>
      <c r="P208" s="54"/>
      <c r="Q208" s="128"/>
      <c r="R208" s="72"/>
      <c r="S208" s="72"/>
      <c r="T208" s="73"/>
      <c r="U208" s="73"/>
      <c r="V208" s="106"/>
      <c r="W208" s="37"/>
      <c r="X208" s="55"/>
      <c r="Y208" s="55"/>
      <c r="Z208" s="37"/>
      <c r="AA208" s="37"/>
      <c r="AB208" s="38">
        <f>NETWORKDAYS(Calidad[[#This Row],[Inicio de verificación de Calidad]],Calidad[[#This Row],[Fin de verificación de Calidad]],Festivos!$C$4:$C$21)</f>
        <v>0</v>
      </c>
      <c r="AC208" s="38"/>
      <c r="AD208" s="38"/>
      <c r="AE208" s="105"/>
      <c r="AF208" s="105"/>
    </row>
    <row r="209" spans="1:32" ht="12" customHeight="1" x14ac:dyDescent="0.25">
      <c r="A209" s="35"/>
      <c r="B209" s="67"/>
      <c r="C209" s="34"/>
      <c r="D209" s="35"/>
      <c r="E209" s="64"/>
      <c r="F209" s="64"/>
      <c r="G209" s="37"/>
      <c r="H209" s="34"/>
      <c r="I209" s="35"/>
      <c r="J209" s="68"/>
      <c r="K209" s="69"/>
      <c r="L209" s="70"/>
      <c r="M209" s="71"/>
      <c r="N209" s="54"/>
      <c r="O209" s="54"/>
      <c r="P209" s="54"/>
      <c r="Q209" s="128"/>
      <c r="R209" s="72"/>
      <c r="S209" s="72"/>
      <c r="T209" s="73"/>
      <c r="U209" s="73"/>
      <c r="V209" s="106"/>
      <c r="W209" s="37"/>
      <c r="X209" s="55"/>
      <c r="Y209" s="55"/>
      <c r="Z209" s="37"/>
      <c r="AA209" s="37"/>
      <c r="AB209" s="38">
        <f>NETWORKDAYS(Calidad[[#This Row],[Inicio de verificación de Calidad]],Calidad[[#This Row],[Fin de verificación de Calidad]],Festivos!$C$4:$C$21)</f>
        <v>0</v>
      </c>
      <c r="AC209" s="38"/>
      <c r="AD209" s="38"/>
      <c r="AE209" s="105"/>
      <c r="AF209" s="105"/>
    </row>
    <row r="210" spans="1:32" ht="12" customHeight="1" x14ac:dyDescent="0.25">
      <c r="A210" s="35"/>
      <c r="B210" s="67"/>
      <c r="C210" s="34"/>
      <c r="D210" s="35"/>
      <c r="E210" s="64"/>
      <c r="F210" s="64"/>
      <c r="G210" s="37"/>
      <c r="H210" s="34"/>
      <c r="I210" s="35"/>
      <c r="J210" s="68"/>
      <c r="K210" s="69"/>
      <c r="L210" s="70"/>
      <c r="M210" s="71"/>
      <c r="N210" s="54"/>
      <c r="O210" s="54"/>
      <c r="P210" s="54"/>
      <c r="Q210" s="128"/>
      <c r="R210" s="72"/>
      <c r="S210" s="108"/>
      <c r="T210" s="73"/>
      <c r="U210" s="73"/>
      <c r="V210" s="106"/>
      <c r="W210" s="37"/>
      <c r="X210" s="55"/>
      <c r="Y210" s="55"/>
      <c r="Z210" s="37"/>
      <c r="AA210" s="37"/>
      <c r="AB210" s="38">
        <f>NETWORKDAYS(Calidad[[#This Row],[Inicio de verificación de Calidad]],Calidad[[#This Row],[Fin de verificación de Calidad]],Festivos!$C$4:$C$21)</f>
        <v>0</v>
      </c>
      <c r="AC210" s="38"/>
      <c r="AD210" s="38"/>
      <c r="AE210" s="105"/>
      <c r="AF210" s="105"/>
    </row>
    <row r="211" spans="1:32" ht="12" customHeight="1" x14ac:dyDescent="0.25">
      <c r="A211" s="35"/>
      <c r="B211" s="67"/>
      <c r="C211" s="34"/>
      <c r="D211" s="35"/>
      <c r="E211" s="64"/>
      <c r="F211" s="64"/>
      <c r="G211" s="37"/>
      <c r="H211" s="34"/>
      <c r="I211" s="35"/>
      <c r="J211" s="68"/>
      <c r="K211" s="69"/>
      <c r="L211" s="70"/>
      <c r="M211" s="71"/>
      <c r="N211" s="54"/>
      <c r="O211" s="54"/>
      <c r="P211" s="54"/>
      <c r="Q211" s="128"/>
      <c r="R211" s="72"/>
      <c r="S211" s="108"/>
      <c r="T211" s="73"/>
      <c r="U211" s="73"/>
      <c r="V211" s="106"/>
      <c r="W211" s="37"/>
      <c r="X211" s="55"/>
      <c r="Y211" s="55"/>
      <c r="Z211" s="37"/>
      <c r="AA211" s="37"/>
      <c r="AB211" s="38">
        <f>NETWORKDAYS(Calidad[[#This Row],[Inicio de verificación de Calidad]],Calidad[[#This Row],[Fin de verificación de Calidad]],Festivos!$C$4:$C$21)</f>
        <v>0</v>
      </c>
      <c r="AC211" s="38"/>
      <c r="AD211" s="38"/>
      <c r="AE211" s="105"/>
      <c r="AF211" s="105"/>
    </row>
    <row r="212" spans="1:32" ht="12" customHeight="1" x14ac:dyDescent="0.25">
      <c r="A212" s="35"/>
      <c r="B212" s="67"/>
      <c r="C212" s="34"/>
      <c r="D212" s="35"/>
      <c r="E212" s="64"/>
      <c r="F212" s="64"/>
      <c r="G212" s="37"/>
      <c r="H212" s="34"/>
      <c r="I212" s="35"/>
      <c r="J212" s="68"/>
      <c r="K212" s="69"/>
      <c r="L212" s="70"/>
      <c r="M212" s="71"/>
      <c r="N212" s="54"/>
      <c r="O212" s="54"/>
      <c r="P212" s="54"/>
      <c r="Q212" s="128"/>
      <c r="R212" s="72"/>
      <c r="S212" s="108"/>
      <c r="T212" s="73"/>
      <c r="U212" s="73"/>
      <c r="V212" s="106"/>
      <c r="W212" s="37"/>
      <c r="X212" s="55"/>
      <c r="Y212" s="55"/>
      <c r="Z212" s="37"/>
      <c r="AA212" s="37"/>
      <c r="AB212" s="38">
        <f>NETWORKDAYS(Calidad[[#This Row],[Inicio de verificación de Calidad]],Calidad[[#This Row],[Fin de verificación de Calidad]],Festivos!$C$4:$C$21)</f>
        <v>0</v>
      </c>
      <c r="AC212" s="38"/>
      <c r="AD212" s="38"/>
      <c r="AE212" s="105"/>
      <c r="AF212" s="105"/>
    </row>
    <row r="213" spans="1:32" ht="12" customHeight="1" x14ac:dyDescent="0.25">
      <c r="A213" s="35"/>
      <c r="B213" s="67"/>
      <c r="C213" s="34"/>
      <c r="D213" s="35"/>
      <c r="E213" s="64"/>
      <c r="F213" s="64"/>
      <c r="G213" s="37"/>
      <c r="H213" s="34"/>
      <c r="I213" s="35"/>
      <c r="J213" s="68"/>
      <c r="K213" s="69"/>
      <c r="L213" s="70"/>
      <c r="M213" s="71"/>
      <c r="N213" s="54"/>
      <c r="O213" s="54"/>
      <c r="P213" s="54"/>
      <c r="Q213" s="128"/>
      <c r="R213" s="72"/>
      <c r="S213" s="108"/>
      <c r="T213" s="73"/>
      <c r="U213" s="73"/>
      <c r="V213" s="106"/>
      <c r="W213" s="37"/>
      <c r="X213" s="55"/>
      <c r="Y213" s="55"/>
      <c r="Z213" s="37"/>
      <c r="AA213" s="37"/>
      <c r="AB213" s="38">
        <f>NETWORKDAYS(Calidad[[#This Row],[Inicio de verificación de Calidad]],Calidad[[#This Row],[Fin de verificación de Calidad]],Festivos!$C$4:$C$21)</f>
        <v>0</v>
      </c>
      <c r="AC213" s="38"/>
      <c r="AD213" s="38"/>
      <c r="AE213" s="105"/>
      <c r="AF213" s="105"/>
    </row>
    <row r="214" spans="1:32" ht="12" customHeight="1" x14ac:dyDescent="0.25">
      <c r="A214" s="35"/>
      <c r="B214" s="67"/>
      <c r="C214" s="34"/>
      <c r="D214" s="35"/>
      <c r="E214" s="64"/>
      <c r="F214" s="64"/>
      <c r="G214" s="37"/>
      <c r="H214" s="34"/>
      <c r="I214" s="35"/>
      <c r="J214" s="68"/>
      <c r="K214" s="69"/>
      <c r="L214" s="70"/>
      <c r="M214" s="71"/>
      <c r="N214" s="54"/>
      <c r="O214" s="54"/>
      <c r="P214" s="54"/>
      <c r="Q214" s="128"/>
      <c r="R214" s="72"/>
      <c r="S214" s="108"/>
      <c r="T214" s="73"/>
      <c r="U214" s="73"/>
      <c r="V214" s="106"/>
      <c r="W214" s="37"/>
      <c r="X214" s="55"/>
      <c r="Y214" s="55"/>
      <c r="Z214" s="37"/>
      <c r="AA214" s="37"/>
      <c r="AB214" s="38">
        <f>NETWORKDAYS(Calidad[[#This Row],[Inicio de verificación de Calidad]],Calidad[[#This Row],[Fin de verificación de Calidad]],Festivos!$C$4:$C$21)</f>
        <v>0</v>
      </c>
      <c r="AC214" s="38"/>
      <c r="AD214" s="38"/>
      <c r="AE214" s="105"/>
      <c r="AF214" s="105"/>
    </row>
    <row r="215" spans="1:32" ht="12" customHeight="1" x14ac:dyDescent="0.25">
      <c r="A215" s="35"/>
      <c r="B215" s="67"/>
      <c r="C215" s="34"/>
      <c r="D215" s="35"/>
      <c r="E215" s="64"/>
      <c r="F215" s="64"/>
      <c r="G215" s="37"/>
      <c r="H215" s="34"/>
      <c r="I215" s="35"/>
      <c r="J215" s="68"/>
      <c r="K215" s="69"/>
      <c r="L215" s="70"/>
      <c r="M215" s="71"/>
      <c r="N215" s="54"/>
      <c r="O215" s="54"/>
      <c r="P215" s="54"/>
      <c r="Q215" s="128"/>
      <c r="R215" s="72"/>
      <c r="S215" s="108"/>
      <c r="T215" s="73"/>
      <c r="U215" s="73"/>
      <c r="V215" s="106"/>
      <c r="W215" s="37"/>
      <c r="X215" s="55"/>
      <c r="Y215" s="55"/>
      <c r="Z215" s="37"/>
      <c r="AA215" s="37"/>
      <c r="AB215" s="38">
        <f>NETWORKDAYS(Calidad[[#This Row],[Inicio de verificación de Calidad]],Calidad[[#This Row],[Fin de verificación de Calidad]],Festivos!$C$4:$C$21)</f>
        <v>0</v>
      </c>
      <c r="AC215" s="38"/>
      <c r="AD215" s="38"/>
      <c r="AE215" s="105"/>
      <c r="AF215" s="105"/>
    </row>
    <row r="216" spans="1:32" ht="12" customHeight="1" x14ac:dyDescent="0.25">
      <c r="A216" s="35"/>
      <c r="B216" s="67"/>
      <c r="C216" s="34"/>
      <c r="D216" s="35"/>
      <c r="E216" s="64"/>
      <c r="F216" s="64"/>
      <c r="G216" s="37"/>
      <c r="H216" s="34"/>
      <c r="I216" s="35"/>
      <c r="J216" s="68"/>
      <c r="K216" s="69"/>
      <c r="L216" s="70"/>
      <c r="M216" s="71"/>
      <c r="N216" s="54"/>
      <c r="O216" s="54"/>
      <c r="P216" s="54"/>
      <c r="Q216" s="128"/>
      <c r="R216" s="72"/>
      <c r="S216" s="108"/>
      <c r="T216" s="73"/>
      <c r="U216" s="73"/>
      <c r="V216" s="106"/>
      <c r="W216" s="37"/>
      <c r="X216" s="55"/>
      <c r="Y216" s="55"/>
      <c r="Z216" s="37"/>
      <c r="AA216" s="37"/>
      <c r="AB216" s="38">
        <f>NETWORKDAYS(Calidad[[#This Row],[Inicio de verificación de Calidad]],Calidad[[#This Row],[Fin de verificación de Calidad]],Festivos!$C$4:$C$21)</f>
        <v>0</v>
      </c>
      <c r="AC216" s="38"/>
      <c r="AD216" s="38"/>
      <c r="AE216" s="105"/>
      <c r="AF216" s="105"/>
    </row>
    <row r="217" spans="1:32" ht="12" customHeight="1" x14ac:dyDescent="0.25">
      <c r="A217" s="35"/>
      <c r="B217" s="67"/>
      <c r="C217" s="34"/>
      <c r="D217" s="35"/>
      <c r="E217" s="64"/>
      <c r="F217" s="64"/>
      <c r="G217" s="37"/>
      <c r="H217" s="34"/>
      <c r="I217" s="35"/>
      <c r="J217" s="68"/>
      <c r="K217" s="69"/>
      <c r="L217" s="70"/>
      <c r="M217" s="71"/>
      <c r="N217" s="54"/>
      <c r="O217" s="54"/>
      <c r="P217" s="54"/>
      <c r="Q217" s="128"/>
      <c r="R217" s="72"/>
      <c r="S217" s="108"/>
      <c r="T217" s="73"/>
      <c r="U217" s="73"/>
      <c r="V217" s="106"/>
      <c r="W217" s="37"/>
      <c r="X217" s="55"/>
      <c r="Y217" s="55"/>
      <c r="Z217" s="37"/>
      <c r="AA217" s="37"/>
      <c r="AB217" s="38">
        <f>NETWORKDAYS(Calidad[[#This Row],[Inicio de verificación de Calidad]],Calidad[[#This Row],[Fin de verificación de Calidad]],Festivos!$C$4:$C$21)</f>
        <v>0</v>
      </c>
      <c r="AC217" s="38"/>
      <c r="AD217" s="38"/>
      <c r="AE217" s="105"/>
      <c r="AF217" s="105"/>
    </row>
    <row r="218" spans="1:32" ht="12" customHeight="1" x14ac:dyDescent="0.25">
      <c r="A218" s="35"/>
      <c r="B218" s="67"/>
      <c r="C218" s="34"/>
      <c r="D218" s="35"/>
      <c r="E218" s="64"/>
      <c r="F218" s="64"/>
      <c r="G218" s="37"/>
      <c r="H218" s="34"/>
      <c r="I218" s="35"/>
      <c r="J218" s="68"/>
      <c r="K218" s="69"/>
      <c r="L218" s="70"/>
      <c r="M218" s="71"/>
      <c r="N218" s="54"/>
      <c r="O218" s="54"/>
      <c r="P218" s="54"/>
      <c r="Q218" s="128"/>
      <c r="R218" s="72"/>
      <c r="S218" s="108"/>
      <c r="T218" s="73"/>
      <c r="U218" s="73"/>
      <c r="V218" s="106"/>
      <c r="W218" s="37"/>
      <c r="X218" s="55"/>
      <c r="Y218" s="55"/>
      <c r="Z218" s="37"/>
      <c r="AA218" s="37"/>
      <c r="AB218" s="38">
        <f>NETWORKDAYS(Calidad[[#This Row],[Inicio de verificación de Calidad]],Calidad[[#This Row],[Fin de verificación de Calidad]],Festivos!$C$4:$C$21)</f>
        <v>0</v>
      </c>
      <c r="AC218" s="38"/>
      <c r="AD218" s="38"/>
      <c r="AE218" s="105"/>
      <c r="AF218" s="105"/>
    </row>
    <row r="219" spans="1:32" ht="12" customHeight="1" x14ac:dyDescent="0.25">
      <c r="A219" s="35"/>
      <c r="B219" s="67"/>
      <c r="C219" s="34"/>
      <c r="D219" s="35"/>
      <c r="E219" s="64"/>
      <c r="F219" s="64"/>
      <c r="G219" s="37"/>
      <c r="H219" s="34"/>
      <c r="I219" s="35"/>
      <c r="J219" s="68"/>
      <c r="K219" s="69"/>
      <c r="L219" s="70"/>
      <c r="M219" s="71"/>
      <c r="N219" s="54"/>
      <c r="O219" s="54"/>
      <c r="P219" s="54"/>
      <c r="Q219" s="128"/>
      <c r="R219" s="72"/>
      <c r="S219" s="108"/>
      <c r="T219" s="73"/>
      <c r="U219" s="73"/>
      <c r="V219" s="106"/>
      <c r="W219" s="37"/>
      <c r="X219" s="55"/>
      <c r="Y219" s="55"/>
      <c r="Z219" s="37"/>
      <c r="AA219" s="37"/>
      <c r="AB219" s="38">
        <f>NETWORKDAYS(Calidad[[#This Row],[Inicio de verificación de Calidad]],Calidad[[#This Row],[Fin de verificación de Calidad]],Festivos!$C$4:$C$21)</f>
        <v>0</v>
      </c>
      <c r="AC219" s="38"/>
      <c r="AD219" s="38"/>
      <c r="AE219" s="105"/>
      <c r="AF219" s="105"/>
    </row>
    <row r="220" spans="1:32" ht="12" customHeight="1" x14ac:dyDescent="0.25">
      <c r="A220" s="35"/>
      <c r="B220" s="67"/>
      <c r="C220" s="34"/>
      <c r="D220" s="35"/>
      <c r="E220" s="64"/>
      <c r="F220" s="64"/>
      <c r="G220" s="37"/>
      <c r="H220" s="34"/>
      <c r="I220" s="35"/>
      <c r="J220" s="68"/>
      <c r="K220" s="69"/>
      <c r="L220" s="70"/>
      <c r="M220" s="71"/>
      <c r="N220" s="54"/>
      <c r="O220" s="54"/>
      <c r="P220" s="54"/>
      <c r="Q220" s="128"/>
      <c r="R220" s="72"/>
      <c r="S220" s="108"/>
      <c r="T220" s="73"/>
      <c r="U220" s="73"/>
      <c r="V220" s="106"/>
      <c r="W220" s="37"/>
      <c r="X220" s="55"/>
      <c r="Y220" s="55"/>
      <c r="Z220" s="37"/>
      <c r="AA220" s="37"/>
      <c r="AB220" s="38">
        <f>NETWORKDAYS(Calidad[[#This Row],[Inicio de verificación de Calidad]],Calidad[[#This Row],[Fin de verificación de Calidad]],Festivos!$C$4:$C$21)</f>
        <v>0</v>
      </c>
      <c r="AC220" s="38"/>
      <c r="AD220" s="38"/>
      <c r="AE220" s="105"/>
      <c r="AF220" s="105"/>
    </row>
    <row r="221" spans="1:32" ht="12" customHeight="1" x14ac:dyDescent="0.25">
      <c r="A221" s="35"/>
      <c r="B221" s="67"/>
      <c r="C221" s="34"/>
      <c r="D221" s="35"/>
      <c r="E221" s="64"/>
      <c r="F221" s="64"/>
      <c r="G221" s="37"/>
      <c r="H221" s="34"/>
      <c r="I221" s="35"/>
      <c r="J221" s="68"/>
      <c r="K221" s="69"/>
      <c r="L221" s="70"/>
      <c r="M221" s="71"/>
      <c r="N221" s="54"/>
      <c r="O221" s="54"/>
      <c r="P221" s="54"/>
      <c r="Q221" s="128"/>
      <c r="R221" s="72"/>
      <c r="S221" s="108"/>
      <c r="T221" s="73"/>
      <c r="U221" s="73"/>
      <c r="V221" s="106"/>
      <c r="W221" s="37"/>
      <c r="X221" s="55"/>
      <c r="Y221" s="55"/>
      <c r="Z221" s="37"/>
      <c r="AA221" s="37"/>
      <c r="AB221" s="38">
        <f>NETWORKDAYS(Calidad[[#This Row],[Inicio de verificación de Calidad]],Calidad[[#This Row],[Fin de verificación de Calidad]],Festivos!$C$4:$C$21)</f>
        <v>0</v>
      </c>
      <c r="AC221" s="38"/>
      <c r="AD221" s="38"/>
      <c r="AE221" s="105"/>
      <c r="AF221" s="105"/>
    </row>
    <row r="222" spans="1:32" ht="12" customHeight="1" x14ac:dyDescent="0.25">
      <c r="A222" s="35"/>
      <c r="B222" s="67"/>
      <c r="C222" s="34"/>
      <c r="D222" s="35"/>
      <c r="E222" s="64"/>
      <c r="F222" s="64"/>
      <c r="G222" s="37"/>
      <c r="H222" s="34"/>
      <c r="I222" s="35"/>
      <c r="J222" s="68"/>
      <c r="K222" s="69"/>
      <c r="L222" s="70"/>
      <c r="M222" s="71"/>
      <c r="N222" s="54"/>
      <c r="O222" s="54"/>
      <c r="P222" s="54"/>
      <c r="Q222" s="128"/>
      <c r="R222" s="72"/>
      <c r="S222" s="72"/>
      <c r="T222" s="73"/>
      <c r="U222" s="73"/>
      <c r="V222" s="106"/>
      <c r="W222" s="37"/>
      <c r="X222" s="55"/>
      <c r="Y222" s="55"/>
      <c r="Z222" s="37"/>
      <c r="AA222" s="37"/>
      <c r="AB222" s="38">
        <f>NETWORKDAYS(Calidad[[#This Row],[Inicio de verificación de Calidad]],Calidad[[#This Row],[Fin de verificación de Calidad]],Festivos!$C$4:$C$21)</f>
        <v>0</v>
      </c>
      <c r="AC222" s="38"/>
      <c r="AD222" s="38"/>
      <c r="AE222" s="105"/>
      <c r="AF222" s="105"/>
    </row>
    <row r="223" spans="1:32" ht="12" customHeight="1" x14ac:dyDescent="0.25">
      <c r="A223" s="35"/>
      <c r="B223" s="67"/>
      <c r="C223" s="34"/>
      <c r="D223" s="35"/>
      <c r="E223" s="64"/>
      <c r="F223" s="64"/>
      <c r="G223" s="37"/>
      <c r="H223" s="34"/>
      <c r="I223" s="35"/>
      <c r="J223" s="68"/>
      <c r="K223" s="69"/>
      <c r="L223" s="70"/>
      <c r="M223" s="71"/>
      <c r="N223" s="54"/>
      <c r="O223" s="54"/>
      <c r="P223" s="54"/>
      <c r="Q223" s="128"/>
      <c r="R223" s="72"/>
      <c r="S223" s="72"/>
      <c r="T223" s="73"/>
      <c r="U223" s="73"/>
      <c r="V223" s="106"/>
      <c r="W223" s="37"/>
      <c r="X223" s="55"/>
      <c r="Y223" s="55"/>
      <c r="Z223" s="37"/>
      <c r="AA223" s="37"/>
      <c r="AB223" s="38">
        <f>NETWORKDAYS(Calidad[[#This Row],[Inicio de verificación de Calidad]],Calidad[[#This Row],[Fin de verificación de Calidad]],Festivos!$C$4:$C$21)</f>
        <v>0</v>
      </c>
      <c r="AC223" s="38"/>
      <c r="AD223" s="38"/>
      <c r="AE223" s="105"/>
      <c r="AF223" s="105"/>
    </row>
    <row r="224" spans="1:32" ht="12" customHeight="1" x14ac:dyDescent="0.25">
      <c r="A224" s="35"/>
      <c r="B224" s="67"/>
      <c r="C224" s="34"/>
      <c r="D224" s="35"/>
      <c r="E224" s="64"/>
      <c r="F224" s="64"/>
      <c r="G224" s="37"/>
      <c r="H224" s="34"/>
      <c r="I224" s="35"/>
      <c r="J224" s="68"/>
      <c r="K224" s="69"/>
      <c r="L224" s="70"/>
      <c r="M224" s="71"/>
      <c r="N224" s="54"/>
      <c r="O224" s="54"/>
      <c r="P224" s="54"/>
      <c r="Q224" s="128"/>
      <c r="R224" s="72"/>
      <c r="S224" s="72"/>
      <c r="T224" s="73"/>
      <c r="U224" s="73"/>
      <c r="V224" s="106"/>
      <c r="W224" s="37"/>
      <c r="X224" s="55"/>
      <c r="Y224" s="55"/>
      <c r="Z224" s="37"/>
      <c r="AA224" s="37"/>
      <c r="AB224" s="38">
        <f>NETWORKDAYS(Calidad[[#This Row],[Inicio de verificación de Calidad]],Calidad[[#This Row],[Fin de verificación de Calidad]],Festivos!$C$4:$C$21)</f>
        <v>0</v>
      </c>
      <c r="AC224" s="38"/>
      <c r="AD224" s="38"/>
      <c r="AE224" s="105"/>
      <c r="AF224" s="105"/>
    </row>
    <row r="225" spans="1:32" ht="12" customHeight="1" x14ac:dyDescent="0.25">
      <c r="A225" s="35"/>
      <c r="B225" s="67"/>
      <c r="C225" s="34"/>
      <c r="D225" s="35"/>
      <c r="E225" s="64"/>
      <c r="F225" s="64"/>
      <c r="G225" s="37"/>
      <c r="H225" s="34"/>
      <c r="I225" s="35"/>
      <c r="J225" s="68"/>
      <c r="K225" s="69"/>
      <c r="L225" s="70"/>
      <c r="M225" s="71"/>
      <c r="N225" s="54"/>
      <c r="O225" s="54"/>
      <c r="P225" s="54"/>
      <c r="Q225" s="128"/>
      <c r="R225" s="72"/>
      <c r="S225" s="72"/>
      <c r="T225" s="73"/>
      <c r="U225" s="73"/>
      <c r="V225" s="106"/>
      <c r="W225" s="37"/>
      <c r="X225" s="55"/>
      <c r="Y225" s="55"/>
      <c r="Z225" s="37"/>
      <c r="AA225" s="37"/>
      <c r="AB225" s="38">
        <f>NETWORKDAYS(Calidad[[#This Row],[Inicio de verificación de Calidad]],Calidad[[#This Row],[Fin de verificación de Calidad]],Festivos!$C$4:$C$21)</f>
        <v>0</v>
      </c>
      <c r="AC225" s="38"/>
      <c r="AD225" s="38"/>
      <c r="AE225" s="105"/>
      <c r="AF225" s="105"/>
    </row>
    <row r="226" spans="1:32" ht="12" customHeight="1" x14ac:dyDescent="0.25">
      <c r="A226" s="35"/>
      <c r="B226" s="67"/>
      <c r="C226" s="34"/>
      <c r="D226" s="35"/>
      <c r="E226" s="64"/>
      <c r="F226" s="64"/>
      <c r="G226" s="37"/>
      <c r="H226" s="34"/>
      <c r="I226" s="35"/>
      <c r="J226" s="68"/>
      <c r="K226" s="69"/>
      <c r="L226" s="70"/>
      <c r="M226" s="71"/>
      <c r="N226" s="54"/>
      <c r="O226" s="54"/>
      <c r="P226" s="54"/>
      <c r="Q226" s="128"/>
      <c r="R226" s="72"/>
      <c r="S226" s="72"/>
      <c r="T226" s="73"/>
      <c r="U226" s="73"/>
      <c r="V226" s="106"/>
      <c r="W226" s="37"/>
      <c r="X226" s="55"/>
      <c r="Y226" s="55"/>
      <c r="Z226" s="37"/>
      <c r="AA226" s="37"/>
      <c r="AB226" s="38">
        <f>NETWORKDAYS(Calidad[[#This Row],[Inicio de verificación de Calidad]],Calidad[[#This Row],[Fin de verificación de Calidad]],Festivos!$C$4:$C$21)</f>
        <v>0</v>
      </c>
      <c r="AC226" s="38"/>
      <c r="AD226" s="38"/>
      <c r="AE226" s="105"/>
      <c r="AF226" s="105"/>
    </row>
    <row r="227" spans="1:32" ht="12" customHeight="1" x14ac:dyDescent="0.25">
      <c r="A227" s="35"/>
      <c r="B227" s="67"/>
      <c r="C227" s="34"/>
      <c r="D227" s="35"/>
      <c r="E227" s="64"/>
      <c r="F227" s="64"/>
      <c r="G227" s="37"/>
      <c r="H227" s="34"/>
      <c r="I227" s="35"/>
      <c r="J227" s="68"/>
      <c r="K227" s="69"/>
      <c r="L227" s="70"/>
      <c r="M227" s="71"/>
      <c r="N227" s="54"/>
      <c r="O227" s="54"/>
      <c r="P227" s="54"/>
      <c r="Q227" s="128"/>
      <c r="R227" s="72"/>
      <c r="S227" s="72"/>
      <c r="T227" s="73"/>
      <c r="U227" s="73"/>
      <c r="V227" s="106"/>
      <c r="W227" s="37"/>
      <c r="X227" s="55"/>
      <c r="Y227" s="55"/>
      <c r="Z227" s="37"/>
      <c r="AA227" s="37"/>
      <c r="AB227" s="38">
        <f>NETWORKDAYS(Calidad[[#This Row],[Inicio de verificación de Calidad]],Calidad[[#This Row],[Fin de verificación de Calidad]],Festivos!$C$4:$C$21)</f>
        <v>0</v>
      </c>
      <c r="AC227" s="38"/>
      <c r="AD227" s="38"/>
      <c r="AE227" s="105"/>
      <c r="AF227" s="105"/>
    </row>
    <row r="228" spans="1:32" ht="12" customHeight="1" x14ac:dyDescent="0.25">
      <c r="A228" s="35"/>
      <c r="B228" s="67"/>
      <c r="C228" s="34"/>
      <c r="D228" s="35"/>
      <c r="E228" s="64"/>
      <c r="F228" s="64"/>
      <c r="G228" s="37"/>
      <c r="H228" s="34"/>
      <c r="I228" s="35"/>
      <c r="J228" s="68"/>
      <c r="K228" s="69"/>
      <c r="L228" s="70"/>
      <c r="M228" s="71"/>
      <c r="N228" s="54"/>
      <c r="O228" s="54"/>
      <c r="P228" s="54"/>
      <c r="Q228" s="128"/>
      <c r="R228" s="72"/>
      <c r="S228" s="72"/>
      <c r="T228" s="73"/>
      <c r="U228" s="73"/>
      <c r="V228" s="106"/>
      <c r="W228" s="37"/>
      <c r="X228" s="55"/>
      <c r="Y228" s="55"/>
      <c r="Z228" s="37"/>
      <c r="AA228" s="37"/>
      <c r="AB228" s="38">
        <f>NETWORKDAYS(Calidad[[#This Row],[Inicio de verificación de Calidad]],Calidad[[#This Row],[Fin de verificación de Calidad]],Festivos!$C$4:$C$21)</f>
        <v>0</v>
      </c>
      <c r="AC228" s="38"/>
      <c r="AD228" s="38"/>
      <c r="AE228" s="105"/>
      <c r="AF228" s="105"/>
    </row>
    <row r="229" spans="1:32" ht="12" customHeight="1" x14ac:dyDescent="0.25">
      <c r="A229" s="35"/>
      <c r="B229" s="67"/>
      <c r="C229" s="34"/>
      <c r="D229" s="35"/>
      <c r="E229" s="64"/>
      <c r="F229" s="64"/>
      <c r="G229" s="37"/>
      <c r="H229" s="34"/>
      <c r="I229" s="35"/>
      <c r="J229" s="68"/>
      <c r="K229" s="69"/>
      <c r="L229" s="70"/>
      <c r="M229" s="71"/>
      <c r="N229" s="54"/>
      <c r="O229" s="54"/>
      <c r="P229" s="54"/>
      <c r="Q229" s="128"/>
      <c r="R229" s="72"/>
      <c r="S229" s="72"/>
      <c r="T229" s="73"/>
      <c r="U229" s="73"/>
      <c r="V229" s="106"/>
      <c r="W229" s="37"/>
      <c r="X229" s="55"/>
      <c r="Y229" s="55"/>
      <c r="Z229" s="37"/>
      <c r="AA229" s="37"/>
      <c r="AB229" s="38">
        <f>NETWORKDAYS(Calidad[[#This Row],[Inicio de verificación de Calidad]],Calidad[[#This Row],[Fin de verificación de Calidad]],Festivos!$C$4:$C$21)</f>
        <v>0</v>
      </c>
      <c r="AC229" s="38"/>
      <c r="AD229" s="38"/>
      <c r="AE229" s="105"/>
      <c r="AF229" s="105"/>
    </row>
    <row r="230" spans="1:32" ht="12" customHeight="1" x14ac:dyDescent="0.25">
      <c r="A230" s="35"/>
      <c r="B230" s="67"/>
      <c r="C230" s="34"/>
      <c r="D230" s="35"/>
      <c r="E230" s="64"/>
      <c r="F230" s="64"/>
      <c r="G230" s="37"/>
      <c r="H230" s="34"/>
      <c r="I230" s="35"/>
      <c r="J230" s="68"/>
      <c r="K230" s="69"/>
      <c r="L230" s="70"/>
      <c r="M230" s="71"/>
      <c r="N230" s="54"/>
      <c r="O230" s="54"/>
      <c r="P230" s="54"/>
      <c r="Q230" s="128"/>
      <c r="R230" s="72"/>
      <c r="S230" s="72"/>
      <c r="T230" s="73"/>
      <c r="U230" s="73"/>
      <c r="V230" s="106"/>
      <c r="W230" s="37"/>
      <c r="X230" s="55"/>
      <c r="Y230" s="55"/>
      <c r="Z230" s="37"/>
      <c r="AA230" s="37"/>
      <c r="AB230" s="38">
        <f>NETWORKDAYS(Calidad[[#This Row],[Inicio de verificación de Calidad]],Calidad[[#This Row],[Fin de verificación de Calidad]],Festivos!$C$4:$C$21)</f>
        <v>0</v>
      </c>
      <c r="AC230" s="38"/>
      <c r="AD230" s="38"/>
      <c r="AE230" s="105"/>
      <c r="AF230" s="105"/>
    </row>
    <row r="231" spans="1:32" ht="12" customHeight="1" x14ac:dyDescent="0.25">
      <c r="A231" s="35"/>
      <c r="B231" s="67"/>
      <c r="C231" s="34"/>
      <c r="D231" s="35"/>
      <c r="E231" s="64"/>
      <c r="F231" s="64"/>
      <c r="G231" s="37"/>
      <c r="H231" s="34"/>
      <c r="I231" s="35"/>
      <c r="J231" s="68"/>
      <c r="K231" s="69"/>
      <c r="L231" s="70"/>
      <c r="M231" s="71"/>
      <c r="N231" s="54"/>
      <c r="O231" s="54"/>
      <c r="P231" s="54"/>
      <c r="Q231" s="128"/>
      <c r="R231" s="72"/>
      <c r="S231" s="72"/>
      <c r="T231" s="73"/>
      <c r="U231" s="73"/>
      <c r="V231" s="106"/>
      <c r="W231" s="37"/>
      <c r="X231" s="55"/>
      <c r="Y231" s="55"/>
      <c r="Z231" s="37"/>
      <c r="AA231" s="37"/>
      <c r="AB231" s="38">
        <f>NETWORKDAYS(Calidad[[#This Row],[Inicio de verificación de Calidad]],Calidad[[#This Row],[Fin de verificación de Calidad]],Festivos!$C$4:$C$21)</f>
        <v>0</v>
      </c>
      <c r="AC231" s="38"/>
      <c r="AD231" s="38"/>
      <c r="AE231" s="105"/>
      <c r="AF231" s="105"/>
    </row>
    <row r="232" spans="1:32" ht="12" customHeight="1" x14ac:dyDescent="0.25">
      <c r="A232" s="35"/>
      <c r="B232" s="67"/>
      <c r="C232" s="34"/>
      <c r="D232" s="35"/>
      <c r="E232" s="64"/>
      <c r="F232" s="64"/>
      <c r="G232" s="37"/>
      <c r="H232" s="34"/>
      <c r="I232" s="35"/>
      <c r="J232" s="68"/>
      <c r="K232" s="69"/>
      <c r="L232" s="70"/>
      <c r="M232" s="71"/>
      <c r="N232" s="54"/>
      <c r="O232" s="54"/>
      <c r="P232" s="54"/>
      <c r="Q232" s="128"/>
      <c r="R232" s="72"/>
      <c r="S232" s="72"/>
      <c r="T232" s="73"/>
      <c r="U232" s="73"/>
      <c r="V232" s="106"/>
      <c r="W232" s="37"/>
      <c r="X232" s="55"/>
      <c r="Y232" s="55"/>
      <c r="Z232" s="37"/>
      <c r="AA232" s="37"/>
      <c r="AB232" s="38">
        <f>NETWORKDAYS(Calidad[[#This Row],[Inicio de verificación de Calidad]],Calidad[[#This Row],[Fin de verificación de Calidad]],Festivos!$C$4:$C$21)</f>
        <v>0</v>
      </c>
      <c r="AC232" s="38"/>
      <c r="AD232" s="38"/>
      <c r="AE232" s="105"/>
      <c r="AF232" s="105"/>
    </row>
    <row r="233" spans="1:32" ht="12" customHeight="1" x14ac:dyDescent="0.25">
      <c r="A233" s="35"/>
      <c r="B233" s="67"/>
      <c r="C233" s="34"/>
      <c r="D233" s="35"/>
      <c r="E233" s="64"/>
      <c r="F233" s="64"/>
      <c r="G233" s="37"/>
      <c r="H233" s="34"/>
      <c r="I233" s="35"/>
      <c r="J233" s="68"/>
      <c r="K233" s="69"/>
      <c r="L233" s="70"/>
      <c r="M233" s="71"/>
      <c r="N233" s="54"/>
      <c r="O233" s="54"/>
      <c r="P233" s="54"/>
      <c r="Q233" s="128"/>
      <c r="R233" s="72"/>
      <c r="S233" s="72"/>
      <c r="T233" s="73"/>
      <c r="U233" s="73"/>
      <c r="V233" s="106"/>
      <c r="W233" s="37"/>
      <c r="X233" s="55"/>
      <c r="Y233" s="55"/>
      <c r="Z233" s="37"/>
      <c r="AA233" s="37"/>
      <c r="AB233" s="38">
        <f>NETWORKDAYS(Calidad[[#This Row],[Inicio de verificación de Calidad]],Calidad[[#This Row],[Fin de verificación de Calidad]],Festivos!$C$4:$C$21)</f>
        <v>0</v>
      </c>
      <c r="AC233" s="38"/>
      <c r="AD233" s="38"/>
      <c r="AE233" s="105"/>
      <c r="AF233" s="105"/>
    </row>
    <row r="234" spans="1:32" ht="12" customHeight="1" x14ac:dyDescent="0.25">
      <c r="A234" s="35"/>
      <c r="B234" s="67"/>
      <c r="C234" s="34"/>
      <c r="D234" s="35"/>
      <c r="E234" s="64"/>
      <c r="F234" s="64"/>
      <c r="G234" s="37"/>
      <c r="H234" s="34"/>
      <c r="I234" s="35"/>
      <c r="J234" s="68"/>
      <c r="K234" s="69"/>
      <c r="L234" s="70"/>
      <c r="M234" s="71"/>
      <c r="N234" s="54"/>
      <c r="O234" s="54"/>
      <c r="P234" s="54"/>
      <c r="Q234" s="128"/>
      <c r="R234" s="72"/>
      <c r="S234" s="72"/>
      <c r="T234" s="73"/>
      <c r="U234" s="73"/>
      <c r="V234" s="106"/>
      <c r="W234" s="37"/>
      <c r="X234" s="55"/>
      <c r="Y234" s="55"/>
      <c r="Z234" s="37"/>
      <c r="AA234" s="37"/>
      <c r="AB234" s="38">
        <f>NETWORKDAYS(Calidad[[#This Row],[Inicio de verificación de Calidad]],Calidad[[#This Row],[Fin de verificación de Calidad]],Festivos!$C$4:$C$21)</f>
        <v>0</v>
      </c>
      <c r="AC234" s="38"/>
      <c r="AD234" s="38"/>
      <c r="AE234" s="105"/>
      <c r="AF234" s="105"/>
    </row>
    <row r="235" spans="1:32" ht="12" customHeight="1" x14ac:dyDescent="0.25">
      <c r="A235" s="35"/>
      <c r="B235" s="67"/>
      <c r="C235" s="34"/>
      <c r="D235" s="35"/>
      <c r="E235" s="64"/>
      <c r="F235" s="64"/>
      <c r="G235" s="37"/>
      <c r="H235" s="34"/>
      <c r="I235" s="35"/>
      <c r="J235" s="68"/>
      <c r="K235" s="69"/>
      <c r="L235" s="70"/>
      <c r="M235" s="71"/>
      <c r="N235" s="54"/>
      <c r="O235" s="54"/>
      <c r="P235" s="54"/>
      <c r="Q235" s="128"/>
      <c r="R235" s="72"/>
      <c r="S235" s="72"/>
      <c r="T235" s="73"/>
      <c r="U235" s="73"/>
      <c r="V235" s="106"/>
      <c r="W235" s="37"/>
      <c r="X235" s="55"/>
      <c r="Y235" s="55"/>
      <c r="Z235" s="37"/>
      <c r="AA235" s="37"/>
      <c r="AB235" s="38">
        <f>NETWORKDAYS(Calidad[[#This Row],[Inicio de verificación de Calidad]],Calidad[[#This Row],[Fin de verificación de Calidad]],Festivos!$C$4:$C$21)</f>
        <v>0</v>
      </c>
      <c r="AC235" s="38"/>
      <c r="AD235" s="38"/>
      <c r="AE235" s="105"/>
      <c r="AF235" s="105"/>
    </row>
    <row r="236" spans="1:32" ht="12" customHeight="1" x14ac:dyDescent="0.25">
      <c r="A236" s="35"/>
      <c r="B236" s="67"/>
      <c r="C236" s="34"/>
      <c r="D236" s="35"/>
      <c r="E236" s="64"/>
      <c r="F236" s="64"/>
      <c r="G236" s="37"/>
      <c r="H236" s="34"/>
      <c r="I236" s="35"/>
      <c r="J236" s="68"/>
      <c r="K236" s="69"/>
      <c r="L236" s="70"/>
      <c r="M236" s="71"/>
      <c r="N236" s="54"/>
      <c r="O236" s="54"/>
      <c r="P236" s="54"/>
      <c r="Q236" s="128"/>
      <c r="R236" s="72"/>
      <c r="S236" s="72"/>
      <c r="T236" s="73"/>
      <c r="U236" s="73"/>
      <c r="V236" s="69"/>
      <c r="W236" s="37"/>
      <c r="X236" s="55"/>
      <c r="Y236" s="55"/>
      <c r="Z236" s="37"/>
      <c r="AA236" s="37"/>
      <c r="AB236" s="38">
        <f>NETWORKDAYS(Calidad[[#This Row],[Inicio de verificación de Calidad]],Calidad[[#This Row],[Fin de verificación de Calidad]],Festivos!$C$4:$C$21)</f>
        <v>0</v>
      </c>
      <c r="AC236" s="38"/>
      <c r="AD236" s="38"/>
      <c r="AE236" s="105"/>
      <c r="AF236" s="105"/>
    </row>
    <row r="237" spans="1:32" ht="12" customHeight="1" x14ac:dyDescent="0.25">
      <c r="A237" s="35"/>
      <c r="B237" s="67"/>
      <c r="C237" s="34"/>
      <c r="D237" s="35"/>
      <c r="E237" s="64"/>
      <c r="F237" s="64"/>
      <c r="G237" s="37"/>
      <c r="H237" s="34"/>
      <c r="I237" s="35"/>
      <c r="J237" s="68"/>
      <c r="K237" s="69"/>
      <c r="L237" s="70"/>
      <c r="M237" s="71"/>
      <c r="N237" s="54"/>
      <c r="O237" s="54"/>
      <c r="P237" s="54"/>
      <c r="Q237" s="128"/>
      <c r="R237" s="72"/>
      <c r="S237" s="72"/>
      <c r="T237" s="73"/>
      <c r="U237" s="73"/>
      <c r="V237" s="69"/>
      <c r="W237" s="37"/>
      <c r="X237" s="55"/>
      <c r="Y237" s="55"/>
      <c r="Z237" s="37"/>
      <c r="AA237" s="37"/>
      <c r="AB237" s="38">
        <f>NETWORKDAYS(Calidad[[#This Row],[Inicio de verificación de Calidad]],Calidad[[#This Row],[Fin de verificación de Calidad]],Festivos!$C$4:$C$21)</f>
        <v>0</v>
      </c>
      <c r="AC237" s="38"/>
      <c r="AD237" s="38"/>
      <c r="AE237" s="105"/>
      <c r="AF237" s="105"/>
    </row>
    <row r="238" spans="1:32" ht="12" customHeight="1" x14ac:dyDescent="0.25">
      <c r="A238" s="35"/>
      <c r="B238" s="67"/>
      <c r="C238" s="34"/>
      <c r="D238" s="35"/>
      <c r="E238" s="64"/>
      <c r="F238" s="64"/>
      <c r="G238" s="37"/>
      <c r="H238" s="34"/>
      <c r="I238" s="35"/>
      <c r="J238" s="68"/>
      <c r="K238" s="69"/>
      <c r="L238" s="70"/>
      <c r="M238" s="71"/>
      <c r="N238" s="54"/>
      <c r="O238" s="54"/>
      <c r="P238" s="54"/>
      <c r="Q238" s="128"/>
      <c r="R238" s="72"/>
      <c r="S238" s="72"/>
      <c r="T238" s="73"/>
      <c r="U238" s="73"/>
      <c r="V238" s="69"/>
      <c r="W238" s="37"/>
      <c r="X238" s="55"/>
      <c r="Y238" s="55"/>
      <c r="Z238" s="37"/>
      <c r="AA238" s="37"/>
      <c r="AB238" s="38">
        <f>NETWORKDAYS(Calidad[[#This Row],[Inicio de verificación de Calidad]],Calidad[[#This Row],[Fin de verificación de Calidad]],Festivos!$C$4:$C$21)</f>
        <v>0</v>
      </c>
      <c r="AC238" s="38"/>
      <c r="AD238" s="38"/>
      <c r="AE238" s="105"/>
      <c r="AF238" s="105"/>
    </row>
    <row r="239" spans="1:32" ht="12" customHeight="1" x14ac:dyDescent="0.25">
      <c r="A239" s="35"/>
      <c r="B239" s="67"/>
      <c r="C239" s="34"/>
      <c r="D239" s="35"/>
      <c r="E239" s="64"/>
      <c r="F239" s="64"/>
      <c r="G239" s="37"/>
      <c r="H239" s="34"/>
      <c r="I239" s="35"/>
      <c r="J239" s="68"/>
      <c r="K239" s="69"/>
      <c r="L239" s="70"/>
      <c r="M239" s="71"/>
      <c r="N239" s="54"/>
      <c r="O239" s="54"/>
      <c r="P239" s="54"/>
      <c r="Q239" s="128"/>
      <c r="R239" s="72"/>
      <c r="S239" s="108"/>
      <c r="T239" s="73"/>
      <c r="U239" s="73"/>
      <c r="V239" s="69"/>
      <c r="W239" s="37"/>
      <c r="X239" s="55"/>
      <c r="Y239" s="55"/>
      <c r="Z239" s="37"/>
      <c r="AA239" s="37"/>
      <c r="AB239" s="38">
        <f>NETWORKDAYS(Calidad[[#This Row],[Inicio de verificación de Calidad]],Calidad[[#This Row],[Fin de verificación de Calidad]],Festivos!$C$4:$C$21)</f>
        <v>0</v>
      </c>
      <c r="AC239" s="38"/>
      <c r="AD239" s="38"/>
      <c r="AE239" s="105"/>
      <c r="AF239" s="105"/>
    </row>
    <row r="240" spans="1:32" ht="12" customHeight="1" x14ac:dyDescent="0.25">
      <c r="A240" s="35"/>
      <c r="B240" s="67"/>
      <c r="C240" s="34"/>
      <c r="D240" s="35"/>
      <c r="E240" s="64"/>
      <c r="F240" s="64"/>
      <c r="G240" s="37"/>
      <c r="H240" s="34"/>
      <c r="I240" s="35"/>
      <c r="J240" s="68"/>
      <c r="K240" s="69"/>
      <c r="L240" s="70"/>
      <c r="M240" s="71"/>
      <c r="N240" s="54"/>
      <c r="O240" s="54"/>
      <c r="P240" s="54"/>
      <c r="Q240" s="128"/>
      <c r="R240" s="72"/>
      <c r="S240" s="108"/>
      <c r="T240" s="73"/>
      <c r="U240" s="73"/>
      <c r="V240" s="69"/>
      <c r="W240" s="37"/>
      <c r="X240" s="55"/>
      <c r="Y240" s="55"/>
      <c r="Z240" s="37"/>
      <c r="AA240" s="37"/>
      <c r="AB240" s="38">
        <f>NETWORKDAYS(Calidad[[#This Row],[Inicio de verificación de Calidad]],Calidad[[#This Row],[Fin de verificación de Calidad]],Festivos!$C$4:$C$21)</f>
        <v>0</v>
      </c>
      <c r="AC240" s="38"/>
      <c r="AD240" s="38"/>
      <c r="AE240" s="105"/>
      <c r="AF240" s="105"/>
    </row>
    <row r="241" spans="1:32" ht="12" customHeight="1" x14ac:dyDescent="0.25">
      <c r="A241" s="35"/>
      <c r="B241" s="67"/>
      <c r="C241" s="34"/>
      <c r="D241" s="35"/>
      <c r="E241" s="64"/>
      <c r="F241" s="64"/>
      <c r="G241" s="37"/>
      <c r="H241" s="34"/>
      <c r="I241" s="35"/>
      <c r="J241" s="68"/>
      <c r="K241" s="69"/>
      <c r="L241" s="70"/>
      <c r="M241" s="71"/>
      <c r="N241" s="54"/>
      <c r="O241" s="54"/>
      <c r="P241" s="54"/>
      <c r="Q241" s="128"/>
      <c r="R241" s="72"/>
      <c r="S241" s="108"/>
      <c r="T241" s="73"/>
      <c r="U241" s="73"/>
      <c r="V241" s="69"/>
      <c r="W241" s="37"/>
      <c r="X241" s="55"/>
      <c r="Y241" s="55"/>
      <c r="Z241" s="37"/>
      <c r="AA241" s="37"/>
      <c r="AB241" s="38">
        <f>NETWORKDAYS(Calidad[[#This Row],[Inicio de verificación de Calidad]],Calidad[[#This Row],[Fin de verificación de Calidad]],Festivos!$C$4:$C$21)</f>
        <v>0</v>
      </c>
      <c r="AC241" s="38"/>
      <c r="AD241" s="38"/>
      <c r="AE241" s="105"/>
      <c r="AF241" s="105"/>
    </row>
    <row r="242" spans="1:32" ht="12" customHeight="1" x14ac:dyDescent="0.25">
      <c r="A242" s="35"/>
      <c r="B242" s="67"/>
      <c r="C242" s="34"/>
      <c r="D242" s="35"/>
      <c r="E242" s="64"/>
      <c r="F242" s="64"/>
      <c r="G242" s="37"/>
      <c r="H242" s="34"/>
      <c r="I242" s="35"/>
      <c r="J242" s="68"/>
      <c r="K242" s="69"/>
      <c r="L242" s="70"/>
      <c r="M242" s="71"/>
      <c r="N242" s="54"/>
      <c r="O242" s="54"/>
      <c r="P242" s="54"/>
      <c r="Q242" s="128"/>
      <c r="R242" s="72"/>
      <c r="S242" s="108"/>
      <c r="T242" s="73"/>
      <c r="U242" s="73"/>
      <c r="V242" s="69"/>
      <c r="W242" s="37"/>
      <c r="X242" s="55"/>
      <c r="Y242" s="55"/>
      <c r="Z242" s="37"/>
      <c r="AA242" s="37"/>
      <c r="AB242" s="38">
        <f>NETWORKDAYS(Calidad[[#This Row],[Inicio de verificación de Calidad]],Calidad[[#This Row],[Fin de verificación de Calidad]],Festivos!$C$4:$C$21)</f>
        <v>0</v>
      </c>
      <c r="AC242" s="38"/>
      <c r="AD242" s="38"/>
      <c r="AE242" s="105"/>
      <c r="AF242" s="105"/>
    </row>
    <row r="243" spans="1:32" ht="12" customHeight="1" x14ac:dyDescent="0.25">
      <c r="A243" s="35"/>
      <c r="B243" s="67"/>
      <c r="C243" s="34"/>
      <c r="D243" s="35"/>
      <c r="E243" s="64"/>
      <c r="F243" s="64"/>
      <c r="G243" s="37"/>
      <c r="H243" s="34"/>
      <c r="I243" s="35"/>
      <c r="J243" s="68"/>
      <c r="K243" s="69"/>
      <c r="L243" s="70"/>
      <c r="M243" s="71"/>
      <c r="N243" s="54"/>
      <c r="O243" s="54"/>
      <c r="P243" s="54"/>
      <c r="Q243" s="128"/>
      <c r="R243" s="72"/>
      <c r="S243" s="108"/>
      <c r="T243" s="73"/>
      <c r="U243" s="73"/>
      <c r="V243" s="69"/>
      <c r="W243" s="37"/>
      <c r="X243" s="55"/>
      <c r="Y243" s="55"/>
      <c r="Z243" s="37"/>
      <c r="AA243" s="37"/>
      <c r="AB243" s="38">
        <f>NETWORKDAYS(Calidad[[#This Row],[Inicio de verificación de Calidad]],Calidad[[#This Row],[Fin de verificación de Calidad]],Festivos!$C$4:$C$21)</f>
        <v>0</v>
      </c>
      <c r="AC243" s="38"/>
      <c r="AD243" s="38"/>
      <c r="AE243" s="105"/>
      <c r="AF243" s="105"/>
    </row>
    <row r="244" spans="1:32" ht="12" customHeight="1" x14ac:dyDescent="0.25">
      <c r="A244" s="35"/>
      <c r="B244" s="67"/>
      <c r="C244" s="34"/>
      <c r="D244" s="35"/>
      <c r="E244" s="64"/>
      <c r="F244" s="64"/>
      <c r="G244" s="37"/>
      <c r="H244" s="34"/>
      <c r="I244" s="35"/>
      <c r="J244" s="68"/>
      <c r="K244" s="69"/>
      <c r="L244" s="70"/>
      <c r="M244" s="71"/>
      <c r="N244" s="54"/>
      <c r="O244" s="54"/>
      <c r="P244" s="54"/>
      <c r="Q244" s="128"/>
      <c r="R244" s="72"/>
      <c r="S244" s="108"/>
      <c r="T244" s="73"/>
      <c r="U244" s="73"/>
      <c r="V244" s="69"/>
      <c r="W244" s="37"/>
      <c r="X244" s="55"/>
      <c r="Y244" s="55"/>
      <c r="Z244" s="37"/>
      <c r="AA244" s="37"/>
      <c r="AB244" s="38">
        <f>NETWORKDAYS(Calidad[[#This Row],[Inicio de verificación de Calidad]],Calidad[[#This Row],[Fin de verificación de Calidad]],Festivos!$C$4:$C$21)</f>
        <v>0</v>
      </c>
      <c r="AC244" s="38"/>
      <c r="AD244" s="38"/>
      <c r="AE244" s="105"/>
      <c r="AF244" s="105"/>
    </row>
    <row r="245" spans="1:32" ht="12" customHeight="1" x14ac:dyDescent="0.25">
      <c r="A245" s="35"/>
      <c r="B245" s="67"/>
      <c r="C245" s="34"/>
      <c r="D245" s="35"/>
      <c r="E245" s="64"/>
      <c r="F245" s="64"/>
      <c r="G245" s="37"/>
      <c r="H245" s="34"/>
      <c r="I245" s="35"/>
      <c r="J245" s="68"/>
      <c r="K245" s="69"/>
      <c r="L245" s="70"/>
      <c r="M245" s="71"/>
      <c r="N245" s="54"/>
      <c r="O245" s="54"/>
      <c r="P245" s="54"/>
      <c r="Q245" s="128"/>
      <c r="R245" s="72"/>
      <c r="S245" s="108"/>
      <c r="T245" s="73"/>
      <c r="U245" s="73"/>
      <c r="V245" s="69"/>
      <c r="W245" s="37"/>
      <c r="X245" s="55"/>
      <c r="Y245" s="55"/>
      <c r="Z245" s="37"/>
      <c r="AA245" s="37"/>
      <c r="AB245" s="38">
        <f>NETWORKDAYS(Calidad[[#This Row],[Inicio de verificación de Calidad]],Calidad[[#This Row],[Fin de verificación de Calidad]],Festivos!$C$4:$C$21)</f>
        <v>0</v>
      </c>
      <c r="AC245" s="38"/>
      <c r="AD245" s="38"/>
      <c r="AE245" s="105"/>
      <c r="AF245" s="105"/>
    </row>
    <row r="246" spans="1:32" ht="12" customHeight="1" x14ac:dyDescent="0.25">
      <c r="A246" s="35"/>
      <c r="B246" s="67"/>
      <c r="C246" s="34"/>
      <c r="D246" s="35"/>
      <c r="E246" s="64"/>
      <c r="F246" s="64"/>
      <c r="G246" s="37"/>
      <c r="H246" s="34"/>
      <c r="I246" s="35"/>
      <c r="J246" s="68"/>
      <c r="K246" s="69"/>
      <c r="L246" s="70"/>
      <c r="M246" s="71"/>
      <c r="N246" s="54"/>
      <c r="O246" s="54"/>
      <c r="P246" s="54"/>
      <c r="Q246" s="128"/>
      <c r="R246" s="72"/>
      <c r="S246" s="108"/>
      <c r="T246" s="73"/>
      <c r="U246" s="73"/>
      <c r="V246" s="69"/>
      <c r="W246" s="37"/>
      <c r="X246" s="55"/>
      <c r="Y246" s="55"/>
      <c r="Z246" s="37"/>
      <c r="AA246" s="37"/>
      <c r="AB246" s="38">
        <f>NETWORKDAYS(Calidad[[#This Row],[Inicio de verificación de Calidad]],Calidad[[#This Row],[Fin de verificación de Calidad]],Festivos!$C$4:$C$21)</f>
        <v>0</v>
      </c>
      <c r="AC246" s="38"/>
      <c r="AD246" s="38"/>
      <c r="AE246" s="105"/>
      <c r="AF246" s="105"/>
    </row>
    <row r="247" spans="1:32" ht="12" customHeight="1" x14ac:dyDescent="0.25">
      <c r="A247" s="35"/>
      <c r="B247" s="67"/>
      <c r="C247" s="34"/>
      <c r="D247" s="35"/>
      <c r="E247" s="64"/>
      <c r="F247" s="64"/>
      <c r="G247" s="37"/>
      <c r="H247" s="34"/>
      <c r="I247" s="35"/>
      <c r="J247" s="68"/>
      <c r="K247" s="69"/>
      <c r="L247" s="70"/>
      <c r="M247" s="71"/>
      <c r="N247" s="54"/>
      <c r="O247" s="54"/>
      <c r="P247" s="54"/>
      <c r="Q247" s="128"/>
      <c r="R247" s="72"/>
      <c r="S247" s="108"/>
      <c r="T247" s="73"/>
      <c r="U247" s="73"/>
      <c r="V247" s="69"/>
      <c r="W247" s="37"/>
      <c r="X247" s="55"/>
      <c r="Y247" s="55"/>
      <c r="Z247" s="37"/>
      <c r="AA247" s="37"/>
      <c r="AB247" s="38">
        <f>NETWORKDAYS(Calidad[[#This Row],[Inicio de verificación de Calidad]],Calidad[[#This Row],[Fin de verificación de Calidad]],Festivos!$C$4:$C$21)</f>
        <v>0</v>
      </c>
      <c r="AC247" s="38"/>
      <c r="AD247" s="38"/>
      <c r="AE247" s="105"/>
      <c r="AF247" s="105"/>
    </row>
    <row r="248" spans="1:32" ht="12" customHeight="1" x14ac:dyDescent="0.25">
      <c r="A248" s="35"/>
      <c r="B248" s="67"/>
      <c r="C248" s="34"/>
      <c r="D248" s="35"/>
      <c r="E248" s="64"/>
      <c r="F248" s="64"/>
      <c r="G248" s="37"/>
      <c r="H248" s="34"/>
      <c r="I248" s="35"/>
      <c r="J248" s="68"/>
      <c r="K248" s="69"/>
      <c r="L248" s="70"/>
      <c r="M248" s="71"/>
      <c r="N248" s="54"/>
      <c r="O248" s="54"/>
      <c r="P248" s="54"/>
      <c r="Q248" s="128"/>
      <c r="R248" s="72"/>
      <c r="S248" s="108"/>
      <c r="T248" s="73"/>
      <c r="U248" s="73"/>
      <c r="V248" s="69"/>
      <c r="W248" s="37"/>
      <c r="X248" s="55"/>
      <c r="Y248" s="55"/>
      <c r="Z248" s="37"/>
      <c r="AA248" s="37"/>
      <c r="AB248" s="38">
        <f>NETWORKDAYS(Calidad[[#This Row],[Inicio de verificación de Calidad]],Calidad[[#This Row],[Fin de verificación de Calidad]],Festivos!$C$4:$C$21)</f>
        <v>0</v>
      </c>
      <c r="AC248" s="38"/>
      <c r="AD248" s="38"/>
      <c r="AE248" s="105"/>
      <c r="AF248" s="105"/>
    </row>
    <row r="249" spans="1:32" ht="12" customHeight="1" x14ac:dyDescent="0.25">
      <c r="A249" s="35"/>
      <c r="B249" s="67"/>
      <c r="C249" s="34"/>
      <c r="D249" s="35"/>
      <c r="E249" s="64"/>
      <c r="F249" s="64"/>
      <c r="G249" s="37"/>
      <c r="H249" s="34"/>
      <c r="I249" s="35"/>
      <c r="J249" s="68"/>
      <c r="K249" s="69"/>
      <c r="L249" s="70"/>
      <c r="M249" s="71"/>
      <c r="N249" s="54"/>
      <c r="O249" s="54"/>
      <c r="P249" s="54"/>
      <c r="Q249" s="128"/>
      <c r="R249" s="72"/>
      <c r="S249" s="108"/>
      <c r="T249" s="73"/>
      <c r="U249" s="73"/>
      <c r="V249" s="69"/>
      <c r="W249" s="37"/>
      <c r="X249" s="55"/>
      <c r="Y249" s="55"/>
      <c r="Z249" s="37"/>
      <c r="AA249" s="37"/>
      <c r="AB249" s="38">
        <f>NETWORKDAYS(Calidad[[#This Row],[Inicio de verificación de Calidad]],Calidad[[#This Row],[Fin de verificación de Calidad]],Festivos!$C$4:$C$21)</f>
        <v>0</v>
      </c>
      <c r="AC249" s="38"/>
      <c r="AD249" s="38"/>
      <c r="AE249" s="105"/>
      <c r="AF249" s="105"/>
    </row>
    <row r="250" spans="1:32" ht="12" customHeight="1" x14ac:dyDescent="0.25">
      <c r="A250" s="35"/>
      <c r="B250" s="67"/>
      <c r="C250" s="34"/>
      <c r="D250" s="35"/>
      <c r="E250" s="64"/>
      <c r="F250" s="64"/>
      <c r="G250" s="37"/>
      <c r="H250" s="34"/>
      <c r="I250" s="35"/>
      <c r="J250" s="68"/>
      <c r="K250" s="69"/>
      <c r="L250" s="70"/>
      <c r="M250" s="71"/>
      <c r="N250" s="54"/>
      <c r="O250" s="54"/>
      <c r="P250" s="54"/>
      <c r="Q250" s="128"/>
      <c r="R250" s="72"/>
      <c r="S250" s="108"/>
      <c r="T250" s="73"/>
      <c r="U250" s="73"/>
      <c r="V250" s="69"/>
      <c r="W250" s="37"/>
      <c r="X250" s="55"/>
      <c r="Y250" s="55"/>
      <c r="Z250" s="37"/>
      <c r="AA250" s="37"/>
      <c r="AB250" s="38">
        <f>NETWORKDAYS(Calidad[[#This Row],[Inicio de verificación de Calidad]],Calidad[[#This Row],[Fin de verificación de Calidad]],Festivos!$C$4:$C$21)</f>
        <v>0</v>
      </c>
      <c r="AC250" s="38"/>
      <c r="AD250" s="38"/>
      <c r="AE250" s="105"/>
      <c r="AF250" s="105"/>
    </row>
    <row r="251" spans="1:32" ht="12" customHeight="1" x14ac:dyDescent="0.25">
      <c r="A251" s="35"/>
      <c r="B251" s="67"/>
      <c r="C251" s="34"/>
      <c r="D251" s="35"/>
      <c r="E251" s="64"/>
      <c r="F251" s="64"/>
      <c r="G251" s="37"/>
      <c r="H251" s="34"/>
      <c r="I251" s="35"/>
      <c r="J251" s="68"/>
      <c r="K251" s="69"/>
      <c r="L251" s="70"/>
      <c r="M251" s="71"/>
      <c r="N251" s="54"/>
      <c r="O251" s="54"/>
      <c r="P251" s="54"/>
      <c r="Q251" s="128"/>
      <c r="R251" s="72"/>
      <c r="S251" s="72"/>
      <c r="T251" s="73"/>
      <c r="U251" s="73"/>
      <c r="V251" s="69"/>
      <c r="W251" s="37"/>
      <c r="X251" s="55"/>
      <c r="Y251" s="55"/>
      <c r="Z251" s="37"/>
      <c r="AA251" s="37"/>
      <c r="AB251" s="38">
        <f>NETWORKDAYS(Calidad[[#This Row],[Inicio de verificación de Calidad]],Calidad[[#This Row],[Fin de verificación de Calidad]],Festivos!$C$4:$C$21)</f>
        <v>0</v>
      </c>
      <c r="AC251" s="38"/>
      <c r="AD251" s="38"/>
      <c r="AE251" s="105"/>
      <c r="AF251" s="105"/>
    </row>
    <row r="252" spans="1:32" ht="12" customHeight="1" x14ac:dyDescent="0.25">
      <c r="A252" s="35"/>
      <c r="B252" s="67"/>
      <c r="C252" s="34"/>
      <c r="D252" s="35"/>
      <c r="E252" s="64"/>
      <c r="F252" s="64"/>
      <c r="G252" s="37"/>
      <c r="H252" s="34"/>
      <c r="I252" s="35"/>
      <c r="J252" s="68"/>
      <c r="K252" s="69"/>
      <c r="L252" s="70"/>
      <c r="M252" s="71"/>
      <c r="N252" s="54"/>
      <c r="O252" s="54"/>
      <c r="P252" s="54"/>
      <c r="Q252" s="128"/>
      <c r="R252" s="72"/>
      <c r="S252" s="72"/>
      <c r="T252" s="73"/>
      <c r="U252" s="73"/>
      <c r="V252" s="69"/>
      <c r="W252" s="37"/>
      <c r="X252" s="55"/>
      <c r="Y252" s="55"/>
      <c r="Z252" s="37"/>
      <c r="AA252" s="37"/>
      <c r="AB252" s="38">
        <f>NETWORKDAYS(Calidad[[#This Row],[Inicio de verificación de Calidad]],Calidad[[#This Row],[Fin de verificación de Calidad]],Festivos!$C$4:$C$21)</f>
        <v>0</v>
      </c>
      <c r="AC252" s="38"/>
      <c r="AD252" s="38"/>
      <c r="AE252" s="105"/>
      <c r="AF252" s="105"/>
    </row>
    <row r="253" spans="1:32" ht="12" customHeight="1" x14ac:dyDescent="0.25">
      <c r="A253" s="35"/>
      <c r="B253" s="67"/>
      <c r="C253" s="34"/>
      <c r="D253" s="35"/>
      <c r="E253" s="64"/>
      <c r="F253" s="64"/>
      <c r="G253" s="37"/>
      <c r="H253" s="34"/>
      <c r="I253" s="35"/>
      <c r="J253" s="68"/>
      <c r="K253" s="69"/>
      <c r="L253" s="70"/>
      <c r="M253" s="71"/>
      <c r="N253" s="54"/>
      <c r="O253" s="54"/>
      <c r="P253" s="54"/>
      <c r="Q253" s="128"/>
      <c r="R253" s="72"/>
      <c r="S253" s="72"/>
      <c r="T253" s="73"/>
      <c r="U253" s="73"/>
      <c r="V253" s="69"/>
      <c r="W253" s="37"/>
      <c r="X253" s="55"/>
      <c r="Y253" s="55"/>
      <c r="Z253" s="37"/>
      <c r="AA253" s="37"/>
      <c r="AB253" s="38">
        <f>NETWORKDAYS(Calidad[[#This Row],[Inicio de verificación de Calidad]],Calidad[[#This Row],[Fin de verificación de Calidad]],Festivos!$C$4:$C$21)</f>
        <v>0</v>
      </c>
      <c r="AC253" s="38"/>
      <c r="AD253" s="38"/>
      <c r="AE253" s="105"/>
      <c r="AF253" s="105"/>
    </row>
    <row r="254" spans="1:32" ht="12" customHeight="1" x14ac:dyDescent="0.25">
      <c r="A254" s="35"/>
      <c r="B254" s="67"/>
      <c r="C254" s="34"/>
      <c r="D254" s="35"/>
      <c r="E254" s="64"/>
      <c r="F254" s="64"/>
      <c r="G254" s="37"/>
      <c r="H254" s="34"/>
      <c r="I254" s="35"/>
      <c r="J254" s="68"/>
      <c r="K254" s="69"/>
      <c r="L254" s="70"/>
      <c r="M254" s="71"/>
      <c r="N254" s="54"/>
      <c r="O254" s="54"/>
      <c r="P254" s="54"/>
      <c r="Q254" s="128"/>
      <c r="R254" s="72"/>
      <c r="S254" s="72"/>
      <c r="T254" s="73"/>
      <c r="U254" s="73"/>
      <c r="V254" s="69"/>
      <c r="W254" s="37"/>
      <c r="X254" s="55"/>
      <c r="Y254" s="55"/>
      <c r="Z254" s="37"/>
      <c r="AA254" s="37"/>
      <c r="AB254" s="38">
        <f>NETWORKDAYS(Calidad[[#This Row],[Inicio de verificación de Calidad]],Calidad[[#This Row],[Fin de verificación de Calidad]],Festivos!$C$4:$C$21)</f>
        <v>0</v>
      </c>
      <c r="AC254" s="38"/>
      <c r="AD254" s="38"/>
      <c r="AE254" s="105"/>
      <c r="AF254" s="105"/>
    </row>
    <row r="255" spans="1:32" ht="12" customHeight="1" x14ac:dyDescent="0.25">
      <c r="A255" s="35"/>
      <c r="B255" s="67"/>
      <c r="C255" s="34"/>
      <c r="D255" s="35"/>
      <c r="E255" s="64"/>
      <c r="F255" s="64"/>
      <c r="G255" s="37"/>
      <c r="H255" s="34"/>
      <c r="I255" s="35"/>
      <c r="J255" s="68"/>
      <c r="K255" s="69"/>
      <c r="L255" s="70"/>
      <c r="M255" s="71"/>
      <c r="N255" s="54"/>
      <c r="O255" s="54"/>
      <c r="P255" s="54"/>
      <c r="Q255" s="128"/>
      <c r="R255" s="72"/>
      <c r="S255" s="72"/>
      <c r="T255" s="73"/>
      <c r="U255" s="73"/>
      <c r="V255" s="69"/>
      <c r="W255" s="37"/>
      <c r="X255" s="55"/>
      <c r="Y255" s="55"/>
      <c r="Z255" s="37"/>
      <c r="AA255" s="37"/>
      <c r="AB255" s="38">
        <f>NETWORKDAYS(Calidad[[#This Row],[Inicio de verificación de Calidad]],Calidad[[#This Row],[Fin de verificación de Calidad]],Festivos!$C$4:$C$21)</f>
        <v>0</v>
      </c>
      <c r="AC255" s="38"/>
      <c r="AD255" s="38"/>
      <c r="AE255" s="105"/>
      <c r="AF255" s="105"/>
    </row>
    <row r="256" spans="1:32" ht="12" customHeight="1" x14ac:dyDescent="0.25">
      <c r="A256" s="35"/>
      <c r="B256" s="67"/>
      <c r="C256" s="34"/>
      <c r="D256" s="35"/>
      <c r="E256" s="64"/>
      <c r="F256" s="64"/>
      <c r="G256" s="37"/>
      <c r="H256" s="34"/>
      <c r="I256" s="35"/>
      <c r="J256" s="68"/>
      <c r="K256" s="69"/>
      <c r="L256" s="70"/>
      <c r="M256" s="71"/>
      <c r="N256" s="54"/>
      <c r="O256" s="54"/>
      <c r="P256" s="54"/>
      <c r="Q256" s="128"/>
      <c r="R256" s="72"/>
      <c r="S256" s="72"/>
      <c r="T256" s="73"/>
      <c r="U256" s="73"/>
      <c r="V256" s="69"/>
      <c r="W256" s="37"/>
      <c r="X256" s="55"/>
      <c r="Y256" s="55"/>
      <c r="Z256" s="37"/>
      <c r="AA256" s="37"/>
      <c r="AB256" s="38">
        <f>NETWORKDAYS(Calidad[[#This Row],[Inicio de verificación de Calidad]],Calidad[[#This Row],[Fin de verificación de Calidad]],Festivos!$C$4:$C$21)</f>
        <v>0</v>
      </c>
      <c r="AC256" s="38"/>
      <c r="AD256" s="38"/>
      <c r="AE256" s="105"/>
      <c r="AF256" s="105"/>
    </row>
    <row r="257" spans="1:32" ht="12" customHeight="1" x14ac:dyDescent="0.25">
      <c r="A257" s="35"/>
      <c r="B257" s="67"/>
      <c r="C257" s="34"/>
      <c r="D257" s="35"/>
      <c r="E257" s="64"/>
      <c r="F257" s="64"/>
      <c r="G257" s="37"/>
      <c r="H257" s="34"/>
      <c r="I257" s="35"/>
      <c r="J257" s="68"/>
      <c r="K257" s="69"/>
      <c r="L257" s="70"/>
      <c r="M257" s="71"/>
      <c r="N257" s="54"/>
      <c r="O257" s="54"/>
      <c r="P257" s="54"/>
      <c r="Q257" s="128"/>
      <c r="R257" s="72"/>
      <c r="S257" s="72"/>
      <c r="T257" s="73"/>
      <c r="U257" s="73"/>
      <c r="V257" s="69"/>
      <c r="W257" s="37"/>
      <c r="X257" s="55"/>
      <c r="Y257" s="55"/>
      <c r="Z257" s="37"/>
      <c r="AA257" s="37"/>
      <c r="AB257" s="38">
        <f>NETWORKDAYS(Calidad[[#This Row],[Inicio de verificación de Calidad]],Calidad[[#This Row],[Fin de verificación de Calidad]],Festivos!$C$4:$C$21)</f>
        <v>0</v>
      </c>
      <c r="AC257" s="38"/>
      <c r="AD257" s="38"/>
      <c r="AE257" s="105"/>
      <c r="AF257" s="105"/>
    </row>
    <row r="258" spans="1:32" ht="12" customHeight="1" x14ac:dyDescent="0.25">
      <c r="A258" s="35"/>
      <c r="B258" s="67"/>
      <c r="C258" s="34"/>
      <c r="D258" s="35"/>
      <c r="E258" s="64"/>
      <c r="F258" s="64"/>
      <c r="G258" s="37"/>
      <c r="H258" s="34"/>
      <c r="I258" s="35"/>
      <c r="J258" s="68"/>
      <c r="K258" s="69"/>
      <c r="L258" s="70"/>
      <c r="M258" s="71"/>
      <c r="N258" s="54"/>
      <c r="O258" s="54"/>
      <c r="P258" s="54"/>
      <c r="Q258" s="128"/>
      <c r="R258" s="72"/>
      <c r="S258" s="72"/>
      <c r="T258" s="73"/>
      <c r="U258" s="73"/>
      <c r="V258" s="69"/>
      <c r="W258" s="37"/>
      <c r="X258" s="55"/>
      <c r="Y258" s="55"/>
      <c r="Z258" s="37"/>
      <c r="AA258" s="37"/>
      <c r="AB258" s="38">
        <f>NETWORKDAYS(Calidad[[#This Row],[Inicio de verificación de Calidad]],Calidad[[#This Row],[Fin de verificación de Calidad]],Festivos!$C$4:$C$21)</f>
        <v>0</v>
      </c>
      <c r="AC258" s="38"/>
      <c r="AD258" s="38"/>
      <c r="AE258" s="105"/>
      <c r="AF258" s="105"/>
    </row>
    <row r="259" spans="1:32" ht="12" customHeight="1" x14ac:dyDescent="0.25">
      <c r="A259" s="35"/>
      <c r="B259" s="67"/>
      <c r="C259" s="34"/>
      <c r="D259" s="35"/>
      <c r="E259" s="64"/>
      <c r="F259" s="64"/>
      <c r="G259" s="37"/>
      <c r="H259" s="34"/>
      <c r="I259" s="35"/>
      <c r="J259" s="68"/>
      <c r="K259" s="69"/>
      <c r="L259" s="70"/>
      <c r="M259" s="71"/>
      <c r="N259" s="54"/>
      <c r="O259" s="54"/>
      <c r="P259" s="54"/>
      <c r="Q259" s="128"/>
      <c r="R259" s="72"/>
      <c r="S259" s="72"/>
      <c r="T259" s="73"/>
      <c r="U259" s="73"/>
      <c r="V259" s="69"/>
      <c r="W259" s="37"/>
      <c r="X259" s="55"/>
      <c r="Y259" s="55"/>
      <c r="Z259" s="37"/>
      <c r="AA259" s="37"/>
      <c r="AB259" s="38">
        <f>NETWORKDAYS(Calidad[[#This Row],[Inicio de verificación de Calidad]],Calidad[[#This Row],[Fin de verificación de Calidad]],Festivos!$C$4:$C$21)</f>
        <v>0</v>
      </c>
      <c r="AC259" s="38"/>
      <c r="AD259" s="38"/>
      <c r="AE259" s="105"/>
      <c r="AF259" s="105"/>
    </row>
    <row r="260" spans="1:32" ht="12" customHeight="1" x14ac:dyDescent="0.25">
      <c r="A260" s="35"/>
      <c r="B260" s="67"/>
      <c r="C260" s="34"/>
      <c r="D260" s="35"/>
      <c r="E260" s="64"/>
      <c r="F260" s="64"/>
      <c r="G260" s="37"/>
      <c r="H260" s="34"/>
      <c r="I260" s="35"/>
      <c r="J260" s="68"/>
      <c r="K260" s="69"/>
      <c r="L260" s="70"/>
      <c r="M260" s="71"/>
      <c r="N260" s="54"/>
      <c r="O260" s="54"/>
      <c r="P260" s="54"/>
      <c r="Q260" s="128"/>
      <c r="R260" s="72"/>
      <c r="S260" s="72"/>
      <c r="T260" s="73"/>
      <c r="U260" s="73"/>
      <c r="V260" s="69"/>
      <c r="W260" s="37"/>
      <c r="X260" s="55"/>
      <c r="Y260" s="55"/>
      <c r="Z260" s="37"/>
      <c r="AA260" s="37"/>
      <c r="AB260" s="38">
        <f>NETWORKDAYS(Calidad[[#This Row],[Inicio de verificación de Calidad]],Calidad[[#This Row],[Fin de verificación de Calidad]],Festivos!$C$4:$C$21)</f>
        <v>0</v>
      </c>
      <c r="AC260" s="38"/>
      <c r="AD260" s="38"/>
      <c r="AE260" s="105"/>
      <c r="AF260" s="105"/>
    </row>
    <row r="261" spans="1:32" ht="12" customHeight="1" x14ac:dyDescent="0.25">
      <c r="A261" s="35"/>
      <c r="B261" s="67"/>
      <c r="C261" s="34"/>
      <c r="D261" s="35"/>
      <c r="E261" s="64"/>
      <c r="F261" s="64"/>
      <c r="G261" s="37"/>
      <c r="H261" s="34"/>
      <c r="I261" s="35"/>
      <c r="J261" s="68"/>
      <c r="K261" s="69"/>
      <c r="L261" s="70"/>
      <c r="M261" s="71"/>
      <c r="N261" s="54"/>
      <c r="O261" s="54"/>
      <c r="P261" s="54"/>
      <c r="Q261" s="128"/>
      <c r="R261" s="72"/>
      <c r="S261" s="72"/>
      <c r="T261" s="73"/>
      <c r="U261" s="73"/>
      <c r="V261" s="69"/>
      <c r="W261" s="37"/>
      <c r="X261" s="55"/>
      <c r="Y261" s="55"/>
      <c r="Z261" s="37"/>
      <c r="AA261" s="37"/>
      <c r="AB261" s="38">
        <f>NETWORKDAYS(Calidad[[#This Row],[Inicio de verificación de Calidad]],Calidad[[#This Row],[Fin de verificación de Calidad]],Festivos!$C$4:$C$21)</f>
        <v>0</v>
      </c>
      <c r="AC261" s="38"/>
      <c r="AD261" s="38"/>
      <c r="AE261" s="105"/>
      <c r="AF261" s="105"/>
    </row>
    <row r="262" spans="1:32" ht="12" customHeight="1" x14ac:dyDescent="0.25">
      <c r="A262" s="35"/>
      <c r="B262" s="67"/>
      <c r="C262" s="34"/>
      <c r="D262" s="35"/>
      <c r="E262" s="64"/>
      <c r="F262" s="64"/>
      <c r="G262" s="37"/>
      <c r="H262" s="34"/>
      <c r="I262" s="35"/>
      <c r="J262" s="68"/>
      <c r="K262" s="69"/>
      <c r="L262" s="70"/>
      <c r="M262" s="71"/>
      <c r="N262" s="54"/>
      <c r="O262" s="54"/>
      <c r="P262" s="54"/>
      <c r="Q262" s="128"/>
      <c r="R262" s="72"/>
      <c r="S262" s="72"/>
      <c r="T262" s="73"/>
      <c r="U262" s="73"/>
      <c r="V262" s="69"/>
      <c r="W262" s="37"/>
      <c r="X262" s="55"/>
      <c r="Y262" s="55"/>
      <c r="Z262" s="37"/>
      <c r="AA262" s="37"/>
      <c r="AB262" s="38">
        <f>NETWORKDAYS(Calidad[[#This Row],[Inicio de verificación de Calidad]],Calidad[[#This Row],[Fin de verificación de Calidad]],Festivos!$C$4:$C$21)</f>
        <v>0</v>
      </c>
      <c r="AC262" s="38"/>
      <c r="AD262" s="38"/>
      <c r="AE262" s="105"/>
      <c r="AF262" s="105"/>
    </row>
    <row r="263" spans="1:32" ht="12" customHeight="1" x14ac:dyDescent="0.25">
      <c r="A263" s="35"/>
      <c r="B263" s="67"/>
      <c r="C263" s="34"/>
      <c r="D263" s="35"/>
      <c r="E263" s="64"/>
      <c r="F263" s="64"/>
      <c r="G263" s="37"/>
      <c r="H263" s="34"/>
      <c r="I263" s="35"/>
      <c r="J263" s="68"/>
      <c r="K263" s="69"/>
      <c r="L263" s="70"/>
      <c r="M263" s="71"/>
      <c r="N263" s="54"/>
      <c r="O263" s="54"/>
      <c r="P263" s="54"/>
      <c r="Q263" s="128"/>
      <c r="R263" s="72"/>
      <c r="S263" s="72"/>
      <c r="T263" s="73"/>
      <c r="U263" s="73"/>
      <c r="V263" s="69"/>
      <c r="W263" s="37"/>
      <c r="X263" s="55"/>
      <c r="Y263" s="55"/>
      <c r="Z263" s="37"/>
      <c r="AA263" s="37"/>
      <c r="AB263" s="38">
        <f>NETWORKDAYS(Calidad[[#This Row],[Inicio de verificación de Calidad]],Calidad[[#This Row],[Fin de verificación de Calidad]],Festivos!$C$4:$C$21)</f>
        <v>0</v>
      </c>
      <c r="AC263" s="38"/>
      <c r="AD263" s="38"/>
      <c r="AE263" s="105"/>
      <c r="AF263" s="105"/>
    </row>
    <row r="264" spans="1:32" ht="12" customHeight="1" x14ac:dyDescent="0.25">
      <c r="A264" s="35"/>
      <c r="B264" s="67"/>
      <c r="C264" s="34"/>
      <c r="D264" s="35"/>
      <c r="E264" s="64"/>
      <c r="F264" s="64"/>
      <c r="G264" s="37"/>
      <c r="H264" s="34"/>
      <c r="I264" s="35"/>
      <c r="J264" s="68"/>
      <c r="K264" s="69"/>
      <c r="L264" s="70"/>
      <c r="M264" s="71"/>
      <c r="N264" s="54"/>
      <c r="O264" s="54"/>
      <c r="P264" s="54"/>
      <c r="Q264" s="128"/>
      <c r="R264" s="72"/>
      <c r="S264" s="72"/>
      <c r="T264" s="73"/>
      <c r="U264" s="73"/>
      <c r="V264" s="69"/>
      <c r="W264" s="37"/>
      <c r="X264" s="55"/>
      <c r="Y264" s="55"/>
      <c r="Z264" s="37"/>
      <c r="AA264" s="37"/>
      <c r="AB264" s="38">
        <f>NETWORKDAYS(Calidad[[#This Row],[Inicio de verificación de Calidad]],Calidad[[#This Row],[Fin de verificación de Calidad]],Festivos!$C$4:$C$21)</f>
        <v>0</v>
      </c>
      <c r="AC264" s="38"/>
      <c r="AD264" s="38"/>
      <c r="AE264" s="105"/>
      <c r="AF264" s="105"/>
    </row>
    <row r="265" spans="1:32" ht="12" customHeight="1" x14ac:dyDescent="0.25">
      <c r="A265" s="35"/>
      <c r="B265" s="67"/>
      <c r="C265" s="34"/>
      <c r="D265" s="35"/>
      <c r="E265" s="64"/>
      <c r="F265" s="64"/>
      <c r="G265" s="37"/>
      <c r="H265" s="34"/>
      <c r="I265" s="35"/>
      <c r="J265" s="68"/>
      <c r="K265" s="69"/>
      <c r="L265" s="70"/>
      <c r="M265" s="71"/>
      <c r="N265" s="54"/>
      <c r="O265" s="54"/>
      <c r="P265" s="54"/>
      <c r="Q265" s="128"/>
      <c r="R265" s="72"/>
      <c r="S265" s="72"/>
      <c r="T265" s="73"/>
      <c r="U265" s="73"/>
      <c r="V265" s="69"/>
      <c r="W265" s="37"/>
      <c r="X265" s="55"/>
      <c r="Y265" s="55"/>
      <c r="Z265" s="37"/>
      <c r="AA265" s="37"/>
      <c r="AB265" s="38">
        <f>NETWORKDAYS(Calidad[[#This Row],[Inicio de verificación de Calidad]],Calidad[[#This Row],[Fin de verificación de Calidad]],Festivos!$C$4:$C$21)</f>
        <v>0</v>
      </c>
      <c r="AC265" s="38"/>
      <c r="AD265" s="38"/>
      <c r="AE265" s="105"/>
      <c r="AF265" s="105"/>
    </row>
    <row r="266" spans="1:32" ht="12" customHeight="1" x14ac:dyDescent="0.25">
      <c r="A266" s="35"/>
      <c r="B266" s="67"/>
      <c r="C266" s="34"/>
      <c r="D266" s="35"/>
      <c r="E266" s="64"/>
      <c r="F266" s="64"/>
      <c r="G266" s="37"/>
      <c r="H266" s="34"/>
      <c r="I266" s="35"/>
      <c r="J266" s="68"/>
      <c r="K266" s="69"/>
      <c r="L266" s="70"/>
      <c r="M266" s="71"/>
      <c r="N266" s="54"/>
      <c r="O266" s="54"/>
      <c r="P266" s="54"/>
      <c r="Q266" s="128"/>
      <c r="R266" s="72"/>
      <c r="S266" s="72"/>
      <c r="T266" s="73"/>
      <c r="U266" s="73"/>
      <c r="V266" s="69"/>
      <c r="W266" s="37"/>
      <c r="X266" s="55"/>
      <c r="Y266" s="55"/>
      <c r="Z266" s="37"/>
      <c r="AA266" s="37"/>
      <c r="AB266" s="38">
        <f>NETWORKDAYS(Calidad[[#This Row],[Inicio de verificación de Calidad]],Calidad[[#This Row],[Fin de verificación de Calidad]],Festivos!$C$4:$C$21)</f>
        <v>0</v>
      </c>
      <c r="AC266" s="38"/>
      <c r="AD266" s="38"/>
      <c r="AE266" s="105"/>
      <c r="AF266" s="105"/>
    </row>
    <row r="267" spans="1:32" ht="12" customHeight="1" x14ac:dyDescent="0.25">
      <c r="A267" s="35"/>
      <c r="B267" s="67"/>
      <c r="C267" s="34"/>
      <c r="D267" s="35"/>
      <c r="E267" s="64"/>
      <c r="F267" s="64"/>
      <c r="G267" s="37"/>
      <c r="H267" s="34"/>
      <c r="I267" s="35"/>
      <c r="J267" s="68"/>
      <c r="K267" s="69"/>
      <c r="L267" s="70"/>
      <c r="M267" s="71"/>
      <c r="N267" s="54"/>
      <c r="O267" s="54"/>
      <c r="P267" s="54"/>
      <c r="Q267" s="128"/>
      <c r="R267" s="72"/>
      <c r="S267" s="72"/>
      <c r="T267" s="73"/>
      <c r="U267" s="73"/>
      <c r="V267" s="69"/>
      <c r="W267" s="37"/>
      <c r="X267" s="55"/>
      <c r="Y267" s="55"/>
      <c r="Z267" s="37"/>
      <c r="AA267" s="37"/>
      <c r="AB267" s="38">
        <f>NETWORKDAYS(Calidad[[#This Row],[Inicio de verificación de Calidad]],Calidad[[#This Row],[Fin de verificación de Calidad]],Festivos!$C$4:$C$21)</f>
        <v>0</v>
      </c>
      <c r="AC267" s="38"/>
      <c r="AD267" s="38"/>
      <c r="AE267" s="105"/>
      <c r="AF267" s="105"/>
    </row>
    <row r="268" spans="1:32" ht="12" customHeight="1" x14ac:dyDescent="0.25">
      <c r="A268" s="35"/>
      <c r="B268" s="67"/>
      <c r="C268" s="34"/>
      <c r="D268" s="35"/>
      <c r="E268" s="64"/>
      <c r="F268" s="64"/>
      <c r="G268" s="37"/>
      <c r="H268" s="34"/>
      <c r="I268" s="35"/>
      <c r="J268" s="68"/>
      <c r="K268" s="69"/>
      <c r="L268" s="70"/>
      <c r="M268" s="71"/>
      <c r="N268" s="54"/>
      <c r="O268" s="54"/>
      <c r="P268" s="54"/>
      <c r="Q268" s="128"/>
      <c r="R268" s="72"/>
      <c r="S268" s="72"/>
      <c r="T268" s="73"/>
      <c r="U268" s="73"/>
      <c r="V268" s="69"/>
      <c r="W268" s="37"/>
      <c r="X268" s="55"/>
      <c r="Y268" s="55"/>
      <c r="Z268" s="37"/>
      <c r="AA268" s="37"/>
      <c r="AB268" s="38">
        <f>NETWORKDAYS(Calidad[[#This Row],[Inicio de verificación de Calidad]],Calidad[[#This Row],[Fin de verificación de Calidad]],Festivos!$C$4:$C$21)</f>
        <v>0</v>
      </c>
      <c r="AC268" s="38"/>
      <c r="AD268" s="38"/>
      <c r="AE268" s="105"/>
      <c r="AF268" s="105"/>
    </row>
    <row r="269" spans="1:32" ht="12" customHeight="1" x14ac:dyDescent="0.25">
      <c r="A269" s="35"/>
      <c r="B269" s="67"/>
      <c r="C269" s="34"/>
      <c r="D269" s="35"/>
      <c r="E269" s="64"/>
      <c r="F269" s="64"/>
      <c r="G269" s="37"/>
      <c r="H269" s="34"/>
      <c r="I269" s="35"/>
      <c r="J269" s="68"/>
      <c r="K269" s="69"/>
      <c r="L269" s="70"/>
      <c r="M269" s="71"/>
      <c r="N269" s="54"/>
      <c r="O269" s="54"/>
      <c r="P269" s="54"/>
      <c r="Q269" s="128"/>
      <c r="R269" s="72"/>
      <c r="S269" s="72"/>
      <c r="T269" s="73"/>
      <c r="U269" s="73"/>
      <c r="V269" s="69"/>
      <c r="W269" s="37"/>
      <c r="X269" s="55"/>
      <c r="Y269" s="55"/>
      <c r="Z269" s="37"/>
      <c r="AA269" s="37"/>
      <c r="AB269" s="38">
        <f>NETWORKDAYS(Calidad[[#This Row],[Inicio de verificación de Calidad]],Calidad[[#This Row],[Fin de verificación de Calidad]],Festivos!$C$4:$C$21)</f>
        <v>0</v>
      </c>
      <c r="AC269" s="38"/>
      <c r="AD269" s="38"/>
      <c r="AE269" s="105"/>
      <c r="AF269" s="105"/>
    </row>
    <row r="270" spans="1:32" ht="12" customHeight="1" x14ac:dyDescent="0.25">
      <c r="A270" s="35"/>
      <c r="B270" s="67"/>
      <c r="C270" s="34"/>
      <c r="D270" s="35"/>
      <c r="E270" s="64"/>
      <c r="F270" s="64"/>
      <c r="G270" s="37"/>
      <c r="H270" s="34"/>
      <c r="I270" s="35"/>
      <c r="J270" s="68"/>
      <c r="K270" s="69"/>
      <c r="L270" s="70"/>
      <c r="M270" s="71"/>
      <c r="N270" s="54"/>
      <c r="O270" s="54"/>
      <c r="P270" s="54"/>
      <c r="Q270" s="128"/>
      <c r="R270" s="72"/>
      <c r="S270" s="72"/>
      <c r="T270" s="73"/>
      <c r="U270" s="73"/>
      <c r="V270" s="69"/>
      <c r="W270" s="37"/>
      <c r="X270" s="55"/>
      <c r="Y270" s="55"/>
      <c r="Z270" s="37"/>
      <c r="AA270" s="37"/>
      <c r="AB270" s="38">
        <f>NETWORKDAYS(Calidad[[#This Row],[Inicio de verificación de Calidad]],Calidad[[#This Row],[Fin de verificación de Calidad]],Festivos!$C$4:$C$21)</f>
        <v>0</v>
      </c>
      <c r="AC270" s="38"/>
      <c r="AD270" s="38"/>
      <c r="AE270" s="105"/>
      <c r="AF270" s="105"/>
    </row>
    <row r="271" spans="1:32" ht="12" customHeight="1" x14ac:dyDescent="0.25">
      <c r="A271" s="35"/>
      <c r="B271" s="67"/>
      <c r="C271" s="34"/>
      <c r="D271" s="35"/>
      <c r="E271" s="64"/>
      <c r="F271" s="64"/>
      <c r="G271" s="37"/>
      <c r="H271" s="34"/>
      <c r="I271" s="35"/>
      <c r="J271" s="68"/>
      <c r="K271" s="69"/>
      <c r="L271" s="70"/>
      <c r="M271" s="71"/>
      <c r="N271" s="54"/>
      <c r="O271" s="54"/>
      <c r="P271" s="54"/>
      <c r="Q271" s="128"/>
      <c r="R271" s="72"/>
      <c r="S271" s="72"/>
      <c r="T271" s="73"/>
      <c r="U271" s="73"/>
      <c r="V271" s="69"/>
      <c r="W271" s="37"/>
      <c r="X271" s="55"/>
      <c r="Y271" s="55"/>
      <c r="Z271" s="37"/>
      <c r="AA271" s="37"/>
      <c r="AB271" s="38">
        <f>NETWORKDAYS(Calidad[[#This Row],[Inicio de verificación de Calidad]],Calidad[[#This Row],[Fin de verificación de Calidad]],Festivos!$C$4:$C$21)</f>
        <v>0</v>
      </c>
      <c r="AC271" s="38"/>
      <c r="AD271" s="38"/>
      <c r="AE271" s="105"/>
      <c r="AF271" s="105"/>
    </row>
    <row r="272" spans="1:32" ht="12" customHeight="1" x14ac:dyDescent="0.25">
      <c r="A272" s="35"/>
      <c r="B272" s="67"/>
      <c r="C272" s="34"/>
      <c r="D272" s="35"/>
      <c r="E272" s="64"/>
      <c r="F272" s="64"/>
      <c r="G272" s="37"/>
      <c r="H272" s="34"/>
      <c r="I272" s="35"/>
      <c r="J272" s="68"/>
      <c r="K272" s="69"/>
      <c r="L272" s="70"/>
      <c r="M272" s="71"/>
      <c r="N272" s="54"/>
      <c r="O272" s="54"/>
      <c r="P272" s="54"/>
      <c r="Q272" s="128"/>
      <c r="R272" s="72"/>
      <c r="S272" s="72"/>
      <c r="T272" s="73"/>
      <c r="U272" s="73"/>
      <c r="V272" s="69"/>
      <c r="W272" s="37"/>
      <c r="X272" s="55"/>
      <c r="Y272" s="55"/>
      <c r="Z272" s="37"/>
      <c r="AA272" s="37"/>
      <c r="AB272" s="38">
        <f>NETWORKDAYS(Calidad[[#This Row],[Inicio de verificación de Calidad]],Calidad[[#This Row],[Fin de verificación de Calidad]],Festivos!$C$4:$C$21)</f>
        <v>0</v>
      </c>
      <c r="AC272" s="38"/>
      <c r="AD272" s="38"/>
      <c r="AE272" s="105"/>
      <c r="AF272" s="105"/>
    </row>
    <row r="273" spans="1:32" ht="12" customHeight="1" x14ac:dyDescent="0.25">
      <c r="A273" s="35"/>
      <c r="B273" s="67"/>
      <c r="C273" s="34"/>
      <c r="D273" s="35"/>
      <c r="E273" s="64"/>
      <c r="F273" s="64"/>
      <c r="G273" s="37"/>
      <c r="H273" s="34"/>
      <c r="I273" s="35"/>
      <c r="J273" s="68"/>
      <c r="K273" s="69"/>
      <c r="L273" s="70"/>
      <c r="M273" s="71"/>
      <c r="N273" s="54"/>
      <c r="O273" s="54"/>
      <c r="P273" s="54"/>
      <c r="Q273" s="128"/>
      <c r="R273" s="72"/>
      <c r="S273" s="72"/>
      <c r="T273" s="73"/>
      <c r="U273" s="73"/>
      <c r="V273" s="69"/>
      <c r="W273" s="37"/>
      <c r="X273" s="55"/>
      <c r="Y273" s="55"/>
      <c r="Z273" s="37"/>
      <c r="AA273" s="37"/>
      <c r="AB273" s="38">
        <f>NETWORKDAYS(Calidad[[#This Row],[Inicio de verificación de Calidad]],Calidad[[#This Row],[Fin de verificación de Calidad]],Festivos!$C$4:$C$21)</f>
        <v>0</v>
      </c>
      <c r="AC273" s="38"/>
      <c r="AD273" s="38"/>
      <c r="AE273" s="105"/>
      <c r="AF273" s="105"/>
    </row>
    <row r="274" spans="1:32" ht="12" customHeight="1" x14ac:dyDescent="0.25">
      <c r="A274" s="35"/>
      <c r="B274" s="67"/>
      <c r="C274" s="34"/>
      <c r="D274" s="35"/>
      <c r="E274" s="64"/>
      <c r="F274" s="64"/>
      <c r="G274" s="37"/>
      <c r="H274" s="34"/>
      <c r="I274" s="35"/>
      <c r="J274" s="68"/>
      <c r="K274" s="69"/>
      <c r="L274" s="70"/>
      <c r="M274" s="71"/>
      <c r="N274" s="54"/>
      <c r="O274" s="54"/>
      <c r="P274" s="54"/>
      <c r="Q274" s="128"/>
      <c r="R274" s="72"/>
      <c r="S274" s="72"/>
      <c r="T274" s="73"/>
      <c r="U274" s="73"/>
      <c r="V274" s="69"/>
      <c r="W274" s="37"/>
      <c r="X274" s="55"/>
      <c r="Y274" s="55"/>
      <c r="Z274" s="37"/>
      <c r="AA274" s="37"/>
      <c r="AB274" s="38">
        <f>NETWORKDAYS(Calidad[[#This Row],[Inicio de verificación de Calidad]],Calidad[[#This Row],[Fin de verificación de Calidad]],Festivos!$C$4:$C$21)</f>
        <v>0</v>
      </c>
      <c r="AC274" s="38"/>
      <c r="AD274" s="38"/>
      <c r="AE274" s="105"/>
      <c r="AF274" s="105"/>
    </row>
    <row r="275" spans="1:32" ht="12" customHeight="1" x14ac:dyDescent="0.25">
      <c r="A275" s="35"/>
      <c r="B275" s="67"/>
      <c r="C275" s="34"/>
      <c r="D275" s="35"/>
      <c r="E275" s="64"/>
      <c r="F275" s="64"/>
      <c r="G275" s="37"/>
      <c r="H275" s="34"/>
      <c r="I275" s="35"/>
      <c r="J275" s="68"/>
      <c r="K275" s="69"/>
      <c r="L275" s="70"/>
      <c r="M275" s="71"/>
      <c r="N275" s="54"/>
      <c r="O275" s="54"/>
      <c r="P275" s="54"/>
      <c r="Q275" s="128"/>
      <c r="R275" s="72"/>
      <c r="S275" s="72"/>
      <c r="T275" s="73"/>
      <c r="U275" s="73"/>
      <c r="V275" s="69"/>
      <c r="W275" s="37"/>
      <c r="X275" s="55"/>
      <c r="Y275" s="55"/>
      <c r="Z275" s="37"/>
      <c r="AA275" s="37"/>
      <c r="AB275" s="38">
        <f>NETWORKDAYS(Calidad[[#This Row],[Inicio de verificación de Calidad]],Calidad[[#This Row],[Fin de verificación de Calidad]],Festivos!$C$4:$C$21)</f>
        <v>0</v>
      </c>
      <c r="AC275" s="38"/>
      <c r="AD275" s="38"/>
      <c r="AE275" s="105"/>
      <c r="AF275" s="105"/>
    </row>
    <row r="276" spans="1:32" x14ac:dyDescent="0.25">
      <c r="A276" s="66"/>
      <c r="B276" s="67"/>
      <c r="C276" s="34"/>
      <c r="D276" s="35"/>
      <c r="E276" s="64"/>
      <c r="F276" s="64"/>
      <c r="G276" s="37"/>
      <c r="H276" s="34"/>
      <c r="I276" s="35"/>
      <c r="J276" s="68"/>
      <c r="K276" s="69"/>
      <c r="L276" s="70"/>
      <c r="M276" s="71"/>
      <c r="N276" s="54"/>
      <c r="O276" s="54"/>
      <c r="P276" s="54"/>
      <c r="Q276" s="128"/>
      <c r="R276" s="72"/>
      <c r="S276" s="72"/>
      <c r="T276" s="73"/>
      <c r="U276" s="73"/>
      <c r="V276" s="69"/>
      <c r="W276" s="37"/>
      <c r="X276" s="55"/>
      <c r="Y276" s="55"/>
      <c r="Z276" s="37"/>
      <c r="AA276" s="37"/>
      <c r="AB276" s="38">
        <f>NETWORKDAYS(Calidad[[#This Row],[Inicio de verificación de Calidad]],Calidad[[#This Row],[Fin de verificación de Calidad]],Festivos!$C$4:$C$21)</f>
        <v>0</v>
      </c>
      <c r="AC276" s="38"/>
      <c r="AD276" s="38"/>
      <c r="AE276" s="105"/>
      <c r="AF276" s="105"/>
    </row>
    <row r="277" spans="1:32" x14ac:dyDescent="0.25">
      <c r="A277" s="66"/>
      <c r="B277" s="67"/>
      <c r="C277" s="34"/>
      <c r="D277" s="35"/>
      <c r="E277" s="64"/>
      <c r="F277" s="64"/>
      <c r="G277" s="37"/>
      <c r="H277" s="34"/>
      <c r="I277" s="35"/>
      <c r="J277" s="68"/>
      <c r="K277" s="69"/>
      <c r="L277" s="70"/>
      <c r="M277" s="71"/>
      <c r="N277" s="54"/>
      <c r="O277" s="54"/>
      <c r="P277" s="54"/>
      <c r="Q277" s="128"/>
      <c r="R277" s="72"/>
      <c r="S277" s="72"/>
      <c r="T277" s="73"/>
      <c r="U277" s="73"/>
      <c r="V277" s="69"/>
      <c r="W277" s="37"/>
      <c r="X277" s="55"/>
      <c r="Y277" s="55"/>
      <c r="Z277" s="37"/>
      <c r="AA277" s="37"/>
      <c r="AB277" s="38">
        <f>NETWORKDAYS(Calidad[[#This Row],[Inicio de verificación de Calidad]],Calidad[[#This Row],[Fin de verificación de Calidad]],Festivos!$C$4:$C$21)</f>
        <v>0</v>
      </c>
      <c r="AC277" s="38"/>
      <c r="AD277" s="38"/>
      <c r="AE277" s="105"/>
      <c r="AF277" s="105"/>
    </row>
    <row r="278" spans="1:32" x14ac:dyDescent="0.25">
      <c r="A278" s="66"/>
      <c r="B278" s="67"/>
      <c r="C278" s="34"/>
      <c r="D278" s="35"/>
      <c r="E278" s="64"/>
      <c r="F278" s="64"/>
      <c r="G278" s="37"/>
      <c r="H278" s="34"/>
      <c r="I278" s="35"/>
      <c r="J278" s="68"/>
      <c r="K278" s="69"/>
      <c r="L278" s="70"/>
      <c r="M278" s="71"/>
      <c r="N278" s="54"/>
      <c r="O278" s="54"/>
      <c r="P278" s="54"/>
      <c r="Q278" s="128"/>
      <c r="R278" s="72"/>
      <c r="S278" s="72"/>
      <c r="T278" s="73"/>
      <c r="U278" s="73"/>
      <c r="V278" s="69"/>
      <c r="W278" s="37"/>
      <c r="X278" s="55"/>
      <c r="Y278" s="55"/>
      <c r="Z278" s="37"/>
      <c r="AA278" s="37"/>
      <c r="AB278" s="38">
        <f>NETWORKDAYS(Calidad[[#This Row],[Inicio de verificación de Calidad]],Calidad[[#This Row],[Fin de verificación de Calidad]],Festivos!$C$4:$C$21)</f>
        <v>0</v>
      </c>
      <c r="AC278" s="38"/>
      <c r="AD278" s="38"/>
      <c r="AE278" s="105"/>
      <c r="AF278" s="105"/>
    </row>
    <row r="279" spans="1:32" x14ac:dyDescent="0.25">
      <c r="A279" s="66"/>
      <c r="B279" s="67"/>
      <c r="C279" s="34"/>
      <c r="D279" s="35"/>
      <c r="E279" s="64"/>
      <c r="F279" s="64"/>
      <c r="G279" s="37"/>
      <c r="H279" s="34"/>
      <c r="I279" s="35"/>
      <c r="J279" s="68"/>
      <c r="K279" s="69"/>
      <c r="L279" s="70"/>
      <c r="M279" s="71"/>
      <c r="N279" s="54"/>
      <c r="O279" s="54"/>
      <c r="P279" s="54"/>
      <c r="Q279" s="128"/>
      <c r="R279" s="72"/>
      <c r="S279" s="72"/>
      <c r="T279" s="73"/>
      <c r="U279" s="73"/>
      <c r="V279" s="69"/>
      <c r="W279" s="37"/>
      <c r="X279" s="55"/>
      <c r="Y279" s="55"/>
      <c r="Z279" s="37"/>
      <c r="AA279" s="37"/>
      <c r="AB279" s="38">
        <f>NETWORKDAYS(Calidad[[#This Row],[Inicio de verificación de Calidad]],Calidad[[#This Row],[Fin de verificación de Calidad]],Festivos!$C$4:$C$21)</f>
        <v>0</v>
      </c>
      <c r="AC279" s="38"/>
      <c r="AD279" s="38"/>
      <c r="AE279" s="105"/>
      <c r="AF279" s="105"/>
    </row>
    <row r="280" spans="1:32" x14ac:dyDescent="0.25">
      <c r="A280" s="66"/>
      <c r="B280" s="67"/>
      <c r="C280" s="34"/>
      <c r="D280" s="35"/>
      <c r="E280" s="64"/>
      <c r="F280" s="64"/>
      <c r="G280" s="37"/>
      <c r="H280" s="34"/>
      <c r="I280" s="35"/>
      <c r="J280" s="68"/>
      <c r="K280" s="69"/>
      <c r="L280" s="70"/>
      <c r="M280" s="71"/>
      <c r="N280" s="54"/>
      <c r="O280" s="54"/>
      <c r="P280" s="54"/>
      <c r="Q280" s="128"/>
      <c r="R280" s="72"/>
      <c r="S280" s="72"/>
      <c r="T280" s="73"/>
      <c r="U280" s="73"/>
      <c r="V280" s="69"/>
      <c r="W280" s="37"/>
      <c r="X280" s="55"/>
      <c r="Y280" s="55"/>
      <c r="Z280" s="37"/>
      <c r="AA280" s="37"/>
      <c r="AB280" s="38">
        <f>NETWORKDAYS(Calidad[[#This Row],[Inicio de verificación de Calidad]],Calidad[[#This Row],[Fin de verificación de Calidad]],Festivos!$C$4:$C$21)</f>
        <v>0</v>
      </c>
      <c r="AC280" s="38"/>
      <c r="AD280" s="38"/>
      <c r="AE280" s="105"/>
      <c r="AF280" s="105"/>
    </row>
    <row r="281" spans="1:32" x14ac:dyDescent="0.25">
      <c r="A281" s="66"/>
      <c r="B281" s="67"/>
      <c r="C281" s="34"/>
      <c r="D281" s="35"/>
      <c r="E281" s="64"/>
      <c r="F281" s="64"/>
      <c r="G281" s="37"/>
      <c r="H281" s="34"/>
      <c r="I281" s="35"/>
      <c r="J281" s="68"/>
      <c r="K281" s="69"/>
      <c r="L281" s="70"/>
      <c r="M281" s="71"/>
      <c r="N281" s="54"/>
      <c r="O281" s="54"/>
      <c r="P281" s="54"/>
      <c r="Q281" s="128"/>
      <c r="R281" s="72"/>
      <c r="S281" s="72"/>
      <c r="T281" s="73"/>
      <c r="U281" s="73"/>
      <c r="V281" s="69"/>
      <c r="W281" s="37"/>
      <c r="X281" s="55"/>
      <c r="Y281" s="55"/>
      <c r="Z281" s="37"/>
      <c r="AA281" s="37"/>
      <c r="AB281" s="38">
        <f>NETWORKDAYS(Calidad[[#This Row],[Inicio de verificación de Calidad]],Calidad[[#This Row],[Fin de verificación de Calidad]],Festivos!$C$4:$C$21)</f>
        <v>0</v>
      </c>
      <c r="AC281" s="38"/>
      <c r="AD281" s="38"/>
      <c r="AE281" s="105"/>
      <c r="AF281" s="105"/>
    </row>
    <row r="282" spans="1:32" x14ac:dyDescent="0.25">
      <c r="A282" s="66"/>
      <c r="B282" s="67"/>
      <c r="C282" s="34"/>
      <c r="D282" s="35"/>
      <c r="E282" s="64"/>
      <c r="F282" s="64"/>
      <c r="G282" s="37"/>
      <c r="H282" s="34"/>
      <c r="I282" s="35"/>
      <c r="J282" s="68"/>
      <c r="K282" s="69"/>
      <c r="L282" s="70"/>
      <c r="M282" s="71"/>
      <c r="N282" s="54"/>
      <c r="O282" s="54"/>
      <c r="P282" s="54"/>
      <c r="Q282" s="128"/>
      <c r="R282" s="72"/>
      <c r="S282" s="72"/>
      <c r="T282" s="73"/>
      <c r="U282" s="73"/>
      <c r="V282" s="69"/>
      <c r="W282" s="37"/>
      <c r="X282" s="55"/>
      <c r="Y282" s="55"/>
      <c r="Z282" s="37"/>
      <c r="AA282" s="37"/>
      <c r="AB282" s="38">
        <f>NETWORKDAYS(Calidad[[#This Row],[Inicio de verificación de Calidad]],Calidad[[#This Row],[Fin de verificación de Calidad]],Festivos!$C$4:$C$21)</f>
        <v>0</v>
      </c>
      <c r="AC282" s="38"/>
      <c r="AD282" s="38"/>
      <c r="AE282" s="105"/>
      <c r="AF282" s="105"/>
    </row>
    <row r="283" spans="1:32" x14ac:dyDescent="0.25">
      <c r="A283" s="66"/>
      <c r="B283" s="67"/>
      <c r="C283" s="34"/>
      <c r="D283" s="35"/>
      <c r="E283" s="64"/>
      <c r="F283" s="64"/>
      <c r="G283" s="37"/>
      <c r="H283" s="34"/>
      <c r="I283" s="35"/>
      <c r="J283" s="68"/>
      <c r="K283" s="69"/>
      <c r="L283" s="70"/>
      <c r="M283" s="71"/>
      <c r="N283" s="54"/>
      <c r="O283" s="54"/>
      <c r="P283" s="54"/>
      <c r="Q283" s="128"/>
      <c r="R283" s="72"/>
      <c r="S283" s="72"/>
      <c r="T283" s="73"/>
      <c r="U283" s="73"/>
      <c r="V283" s="69"/>
      <c r="W283" s="37"/>
      <c r="X283" s="55"/>
      <c r="Y283" s="55"/>
      <c r="Z283" s="37"/>
      <c r="AA283" s="37"/>
      <c r="AB283" s="38">
        <f>NETWORKDAYS(Calidad[[#This Row],[Inicio de verificación de Calidad]],Calidad[[#This Row],[Fin de verificación de Calidad]],Festivos!$C$4:$C$21)</f>
        <v>0</v>
      </c>
      <c r="AC283" s="38"/>
      <c r="AD283" s="38"/>
      <c r="AE283" s="105"/>
      <c r="AF283" s="105"/>
    </row>
    <row r="284" spans="1:32" x14ac:dyDescent="0.25">
      <c r="A284" s="66"/>
      <c r="B284" s="67"/>
      <c r="C284" s="34"/>
      <c r="D284" s="35"/>
      <c r="E284" s="64"/>
      <c r="F284" s="64"/>
      <c r="G284" s="37"/>
      <c r="H284" s="34"/>
      <c r="I284" s="35"/>
      <c r="J284" s="68"/>
      <c r="K284" s="69"/>
      <c r="L284" s="70"/>
      <c r="M284" s="71"/>
      <c r="N284" s="54"/>
      <c r="O284" s="54"/>
      <c r="P284" s="54"/>
      <c r="Q284" s="128"/>
      <c r="R284" s="72"/>
      <c r="S284" s="72"/>
      <c r="T284" s="73"/>
      <c r="U284" s="73"/>
      <c r="V284" s="69"/>
      <c r="W284" s="37"/>
      <c r="X284" s="55"/>
      <c r="Y284" s="55"/>
      <c r="Z284" s="37"/>
      <c r="AA284" s="37"/>
      <c r="AB284" s="38">
        <f>NETWORKDAYS(Calidad[[#This Row],[Inicio de verificación de Calidad]],Calidad[[#This Row],[Fin de verificación de Calidad]],Festivos!$C$4:$C$21)</f>
        <v>0</v>
      </c>
      <c r="AC284" s="38"/>
      <c r="AD284" s="38"/>
      <c r="AE284" s="105"/>
      <c r="AF284" s="105"/>
    </row>
    <row r="285" spans="1:32" x14ac:dyDescent="0.25">
      <c r="A285" s="66"/>
      <c r="B285" s="67"/>
      <c r="C285" s="34"/>
      <c r="D285" s="35"/>
      <c r="E285" s="64"/>
      <c r="F285" s="64"/>
      <c r="G285" s="37"/>
      <c r="H285" s="34"/>
      <c r="I285" s="35"/>
      <c r="J285" s="68"/>
      <c r="K285" s="69"/>
      <c r="L285" s="70"/>
      <c r="M285" s="71"/>
      <c r="N285" s="54"/>
      <c r="O285" s="54"/>
      <c r="P285" s="54"/>
      <c r="Q285" s="128"/>
      <c r="R285" s="72"/>
      <c r="S285" s="72"/>
      <c r="T285" s="73"/>
      <c r="U285" s="73"/>
      <c r="V285" s="69"/>
      <c r="W285" s="37"/>
      <c r="X285" s="55"/>
      <c r="Y285" s="55"/>
      <c r="Z285" s="37"/>
      <c r="AA285" s="37"/>
      <c r="AB285" s="38">
        <f>NETWORKDAYS(Calidad[[#This Row],[Inicio de verificación de Calidad]],Calidad[[#This Row],[Fin de verificación de Calidad]],Festivos!$C$4:$C$21)</f>
        <v>0</v>
      </c>
      <c r="AC285" s="38"/>
      <c r="AD285" s="38"/>
      <c r="AE285" s="105"/>
      <c r="AF285" s="105"/>
    </row>
    <row r="286" spans="1:32" x14ac:dyDescent="0.25">
      <c r="A286" s="66"/>
      <c r="B286" s="67"/>
      <c r="C286" s="34"/>
      <c r="D286" s="35"/>
      <c r="E286" s="64"/>
      <c r="F286" s="64"/>
      <c r="G286" s="37"/>
      <c r="H286" s="34"/>
      <c r="I286" s="35"/>
      <c r="J286" s="68"/>
      <c r="K286" s="69"/>
      <c r="L286" s="70"/>
      <c r="M286" s="71"/>
      <c r="N286" s="54"/>
      <c r="O286" s="54"/>
      <c r="P286" s="54"/>
      <c r="Q286" s="128"/>
      <c r="R286" s="72"/>
      <c r="S286" s="72"/>
      <c r="T286" s="73"/>
      <c r="U286" s="73"/>
      <c r="V286" s="69"/>
      <c r="W286" s="37"/>
      <c r="X286" s="55"/>
      <c r="Y286" s="55"/>
      <c r="Z286" s="37"/>
      <c r="AA286" s="37"/>
      <c r="AB286" s="38">
        <f>NETWORKDAYS(Calidad[[#This Row],[Inicio de verificación de Calidad]],Calidad[[#This Row],[Fin de verificación de Calidad]],Festivos!$C$4:$C$21)</f>
        <v>0</v>
      </c>
      <c r="AC286" s="38"/>
      <c r="AD286" s="38"/>
      <c r="AE286" s="105"/>
      <c r="AF286" s="105"/>
    </row>
    <row r="287" spans="1:32" x14ac:dyDescent="0.25">
      <c r="A287" s="66"/>
      <c r="B287" s="67"/>
      <c r="C287" s="34"/>
      <c r="D287" s="35"/>
      <c r="E287" s="64"/>
      <c r="F287" s="64"/>
      <c r="G287" s="37"/>
      <c r="H287" s="34"/>
      <c r="I287" s="35"/>
      <c r="J287" s="68"/>
      <c r="K287" s="69"/>
      <c r="L287" s="70"/>
      <c r="M287" s="71"/>
      <c r="N287" s="54"/>
      <c r="O287" s="54"/>
      <c r="P287" s="54"/>
      <c r="Q287" s="128"/>
      <c r="R287" s="72"/>
      <c r="S287" s="72"/>
      <c r="T287" s="73"/>
      <c r="U287" s="73"/>
      <c r="V287" s="69"/>
      <c r="W287" s="37"/>
      <c r="X287" s="55"/>
      <c r="Y287" s="55"/>
      <c r="Z287" s="37"/>
      <c r="AA287" s="37"/>
      <c r="AB287" s="38">
        <f>NETWORKDAYS(Calidad[[#This Row],[Inicio de verificación de Calidad]],Calidad[[#This Row],[Fin de verificación de Calidad]],Festivos!$C$4:$C$21)</f>
        <v>0</v>
      </c>
      <c r="AC287" s="38"/>
      <c r="AD287" s="38"/>
      <c r="AE287" s="105"/>
      <c r="AF287" s="105"/>
    </row>
    <row r="288" spans="1:32" x14ac:dyDescent="0.25">
      <c r="A288" s="66"/>
      <c r="B288" s="67"/>
      <c r="C288" s="34"/>
      <c r="D288" s="35"/>
      <c r="E288" s="64"/>
      <c r="F288" s="64"/>
      <c r="G288" s="37"/>
      <c r="H288" s="34"/>
      <c r="I288" s="35"/>
      <c r="J288" s="68"/>
      <c r="K288" s="69"/>
      <c r="L288" s="70"/>
      <c r="M288" s="71"/>
      <c r="N288" s="54"/>
      <c r="O288" s="54"/>
      <c r="P288" s="54"/>
      <c r="Q288" s="128"/>
      <c r="R288" s="72"/>
      <c r="S288" s="72"/>
      <c r="T288" s="73"/>
      <c r="U288" s="73"/>
      <c r="V288" s="69"/>
      <c r="W288" s="37"/>
      <c r="X288" s="55"/>
      <c r="Y288" s="55"/>
      <c r="Z288" s="37"/>
      <c r="AA288" s="37"/>
      <c r="AB288" s="38">
        <f>NETWORKDAYS(Calidad[[#This Row],[Inicio de verificación de Calidad]],Calidad[[#This Row],[Fin de verificación de Calidad]],Festivos!$C$4:$C$21)</f>
        <v>0</v>
      </c>
      <c r="AC288" s="38"/>
      <c r="AD288" s="38"/>
      <c r="AE288" s="105"/>
      <c r="AF288" s="105"/>
    </row>
    <row r="289" spans="1:32" x14ac:dyDescent="0.25">
      <c r="A289" s="66"/>
      <c r="B289" s="67"/>
      <c r="C289" s="34"/>
      <c r="D289" s="35"/>
      <c r="E289" s="64"/>
      <c r="F289" s="64"/>
      <c r="G289" s="37"/>
      <c r="H289" s="34"/>
      <c r="I289" s="35"/>
      <c r="J289" s="68"/>
      <c r="K289" s="69"/>
      <c r="L289" s="70"/>
      <c r="M289" s="71"/>
      <c r="N289" s="54"/>
      <c r="O289" s="54"/>
      <c r="P289" s="54"/>
      <c r="Q289" s="128"/>
      <c r="R289" s="72"/>
      <c r="S289" s="72"/>
      <c r="T289" s="73"/>
      <c r="U289" s="73"/>
      <c r="V289" s="69"/>
      <c r="W289" s="37"/>
      <c r="X289" s="55"/>
      <c r="Y289" s="55"/>
      <c r="Z289" s="37"/>
      <c r="AA289" s="37"/>
      <c r="AB289" s="38">
        <f>NETWORKDAYS(Calidad[[#This Row],[Inicio de verificación de Calidad]],Calidad[[#This Row],[Fin de verificación de Calidad]],Festivos!$C$4:$C$21)</f>
        <v>0</v>
      </c>
      <c r="AC289" s="38"/>
      <c r="AD289" s="38"/>
      <c r="AE289" s="105"/>
      <c r="AF289" s="105"/>
    </row>
    <row r="290" spans="1:32" x14ac:dyDescent="0.25">
      <c r="A290" s="66"/>
      <c r="B290" s="67"/>
      <c r="C290" s="34"/>
      <c r="D290" s="35"/>
      <c r="E290" s="64"/>
      <c r="F290" s="64"/>
      <c r="G290" s="37"/>
      <c r="H290" s="34"/>
      <c r="I290" s="35"/>
      <c r="J290" s="68"/>
      <c r="K290" s="69"/>
      <c r="L290" s="70"/>
      <c r="M290" s="71"/>
      <c r="N290" s="54"/>
      <c r="O290" s="54"/>
      <c r="P290" s="54"/>
      <c r="Q290" s="128"/>
      <c r="R290" s="72"/>
      <c r="S290" s="108"/>
      <c r="T290" s="73"/>
      <c r="U290" s="73"/>
      <c r="V290" s="69"/>
      <c r="W290" s="37"/>
      <c r="X290" s="55"/>
      <c r="Y290" s="55"/>
      <c r="Z290" s="37"/>
      <c r="AA290" s="37"/>
      <c r="AB290" s="38">
        <f>NETWORKDAYS(Calidad[[#This Row],[Inicio de verificación de Calidad]],Calidad[[#This Row],[Fin de verificación de Calidad]],Festivos!$C$4:$C$21)</f>
        <v>0</v>
      </c>
      <c r="AC290" s="38"/>
      <c r="AD290" s="38"/>
      <c r="AE290" s="105"/>
      <c r="AF290" s="105"/>
    </row>
    <row r="291" spans="1:32" x14ac:dyDescent="0.25">
      <c r="A291" s="66"/>
      <c r="B291" s="67"/>
      <c r="C291" s="34"/>
      <c r="D291" s="35"/>
      <c r="E291" s="64"/>
      <c r="F291" s="64"/>
      <c r="G291" s="37"/>
      <c r="H291" s="34"/>
      <c r="I291" s="35"/>
      <c r="J291" s="68"/>
      <c r="K291" s="69"/>
      <c r="L291" s="70"/>
      <c r="M291" s="71"/>
      <c r="N291" s="54"/>
      <c r="O291" s="54"/>
      <c r="P291" s="54"/>
      <c r="Q291" s="128"/>
      <c r="R291" s="72"/>
      <c r="S291" s="72"/>
      <c r="T291" s="73"/>
      <c r="U291" s="73"/>
      <c r="V291" s="69"/>
      <c r="W291" s="37"/>
      <c r="X291" s="55"/>
      <c r="Y291" s="55"/>
      <c r="Z291" s="37"/>
      <c r="AA291" s="37"/>
      <c r="AB291" s="38">
        <f>NETWORKDAYS(Calidad[[#This Row],[Inicio de verificación de Calidad]],Calidad[[#This Row],[Fin de verificación de Calidad]],Festivos!$C$4:$C$21)</f>
        <v>0</v>
      </c>
      <c r="AC291" s="38"/>
      <c r="AD291" s="38"/>
      <c r="AE291" s="105"/>
      <c r="AF291" s="105"/>
    </row>
    <row r="292" spans="1:32" x14ac:dyDescent="0.25">
      <c r="A292" s="66"/>
      <c r="B292" s="67"/>
      <c r="C292" s="34"/>
      <c r="D292" s="35"/>
      <c r="E292" s="64"/>
      <c r="F292" s="64"/>
      <c r="G292" s="37"/>
      <c r="H292" s="34"/>
      <c r="I292" s="35"/>
      <c r="J292" s="68"/>
      <c r="K292" s="69"/>
      <c r="L292" s="70"/>
      <c r="M292" s="71"/>
      <c r="N292" s="54"/>
      <c r="O292" s="54"/>
      <c r="P292" s="54"/>
      <c r="Q292" s="128"/>
      <c r="R292" s="72"/>
      <c r="S292" s="72"/>
      <c r="T292" s="73"/>
      <c r="U292" s="73"/>
      <c r="V292" s="69"/>
      <c r="W292" s="37"/>
      <c r="X292" s="55"/>
      <c r="Y292" s="55"/>
      <c r="Z292" s="37"/>
      <c r="AA292" s="37"/>
      <c r="AB292" s="38">
        <f>NETWORKDAYS(Calidad[[#This Row],[Inicio de verificación de Calidad]],Calidad[[#This Row],[Fin de verificación de Calidad]],Festivos!$C$4:$C$21)</f>
        <v>0</v>
      </c>
      <c r="AC292" s="38"/>
      <c r="AD292" s="38"/>
      <c r="AE292" s="105"/>
      <c r="AF292" s="105"/>
    </row>
    <row r="293" spans="1:32" x14ac:dyDescent="0.25">
      <c r="A293" s="66"/>
      <c r="B293" s="67"/>
      <c r="C293" s="34"/>
      <c r="D293" s="35"/>
      <c r="E293" s="64"/>
      <c r="F293" s="64"/>
      <c r="G293" s="37"/>
      <c r="H293" s="34"/>
      <c r="I293" s="35"/>
      <c r="J293" s="68"/>
      <c r="K293" s="69"/>
      <c r="L293" s="70"/>
      <c r="M293" s="71"/>
      <c r="N293" s="54"/>
      <c r="O293" s="54"/>
      <c r="P293" s="54"/>
      <c r="Q293" s="128"/>
      <c r="R293" s="72"/>
      <c r="S293" s="72"/>
      <c r="T293" s="73"/>
      <c r="U293" s="73"/>
      <c r="V293" s="69"/>
      <c r="W293" s="37"/>
      <c r="X293" s="55"/>
      <c r="Y293" s="55"/>
      <c r="Z293" s="37"/>
      <c r="AA293" s="37"/>
      <c r="AB293" s="38">
        <f>NETWORKDAYS(Calidad[[#This Row],[Inicio de verificación de Calidad]],Calidad[[#This Row],[Fin de verificación de Calidad]],Festivos!$C$4:$C$21)</f>
        <v>0</v>
      </c>
      <c r="AC293" s="38"/>
      <c r="AD293" s="38"/>
      <c r="AE293" s="105"/>
      <c r="AF293" s="105"/>
    </row>
    <row r="294" spans="1:32" x14ac:dyDescent="0.25">
      <c r="A294" s="66"/>
      <c r="B294" s="67"/>
      <c r="C294" s="34"/>
      <c r="D294" s="35"/>
      <c r="E294" s="64"/>
      <c r="F294" s="64"/>
      <c r="G294" s="37"/>
      <c r="H294" s="34"/>
      <c r="I294" s="35"/>
      <c r="J294" s="68"/>
      <c r="K294" s="69"/>
      <c r="L294" s="70"/>
      <c r="M294" s="71"/>
      <c r="N294" s="54"/>
      <c r="O294" s="54"/>
      <c r="P294" s="54"/>
      <c r="Q294" s="128"/>
      <c r="R294" s="72"/>
      <c r="S294" s="72"/>
      <c r="T294" s="73"/>
      <c r="U294" s="73"/>
      <c r="V294" s="69"/>
      <c r="W294" s="37"/>
      <c r="X294" s="55"/>
      <c r="Y294" s="55"/>
      <c r="Z294" s="37"/>
      <c r="AA294" s="37"/>
      <c r="AB294" s="38">
        <f>NETWORKDAYS(Calidad[[#This Row],[Inicio de verificación de Calidad]],Calidad[[#This Row],[Fin de verificación de Calidad]],Festivos!$C$4:$C$21)</f>
        <v>0</v>
      </c>
      <c r="AC294" s="38"/>
      <c r="AD294" s="38"/>
      <c r="AE294" s="105"/>
      <c r="AF294" s="105"/>
    </row>
    <row r="295" spans="1:32" x14ac:dyDescent="0.25">
      <c r="A295" s="66"/>
      <c r="B295" s="67"/>
      <c r="C295" s="34"/>
      <c r="D295" s="35"/>
      <c r="E295" s="64"/>
      <c r="F295" s="64"/>
      <c r="G295" s="37"/>
      <c r="H295" s="34"/>
      <c r="I295" s="35"/>
      <c r="J295" s="68"/>
      <c r="K295" s="69"/>
      <c r="L295" s="70"/>
      <c r="M295" s="71"/>
      <c r="N295" s="54"/>
      <c r="O295" s="54"/>
      <c r="P295" s="54"/>
      <c r="Q295" s="128"/>
      <c r="R295" s="72"/>
      <c r="S295" s="72"/>
      <c r="T295" s="73"/>
      <c r="U295" s="73"/>
      <c r="V295" s="69"/>
      <c r="W295" s="37"/>
      <c r="X295" s="55"/>
      <c r="Y295" s="55"/>
      <c r="Z295" s="37"/>
      <c r="AA295" s="37"/>
      <c r="AB295" s="38">
        <f>NETWORKDAYS(Calidad[[#This Row],[Inicio de verificación de Calidad]],Calidad[[#This Row],[Fin de verificación de Calidad]],Festivos!$C$4:$C$21)</f>
        <v>0</v>
      </c>
      <c r="AC295" s="38"/>
      <c r="AD295" s="38"/>
      <c r="AE295" s="105"/>
      <c r="AF295" s="105"/>
    </row>
    <row r="296" spans="1:32" x14ac:dyDescent="0.25">
      <c r="A296" s="66"/>
      <c r="B296" s="67"/>
      <c r="C296" s="34"/>
      <c r="D296" s="35"/>
      <c r="E296" s="64"/>
      <c r="F296" s="64"/>
      <c r="G296" s="37"/>
      <c r="H296" s="34"/>
      <c r="I296" s="35"/>
      <c r="J296" s="68"/>
      <c r="K296" s="69"/>
      <c r="L296" s="70"/>
      <c r="M296" s="71"/>
      <c r="N296" s="54"/>
      <c r="O296" s="54"/>
      <c r="P296" s="54"/>
      <c r="Q296" s="128"/>
      <c r="R296" s="72"/>
      <c r="S296" s="72"/>
      <c r="T296" s="73"/>
      <c r="U296" s="73"/>
      <c r="V296" s="69"/>
      <c r="W296" s="37"/>
      <c r="X296" s="55"/>
      <c r="Y296" s="55"/>
      <c r="Z296" s="37"/>
      <c r="AA296" s="37"/>
      <c r="AB296" s="38">
        <f>NETWORKDAYS(Calidad[[#This Row],[Inicio de verificación de Calidad]],Calidad[[#This Row],[Fin de verificación de Calidad]],Festivos!$C$4:$C$21)</f>
        <v>0</v>
      </c>
      <c r="AC296" s="38"/>
      <c r="AD296" s="38"/>
      <c r="AE296" s="105"/>
      <c r="AF296" s="105"/>
    </row>
    <row r="297" spans="1:32" x14ac:dyDescent="0.25">
      <c r="A297" s="66"/>
      <c r="B297" s="67"/>
      <c r="C297" s="34"/>
      <c r="D297" s="35"/>
      <c r="E297" s="64"/>
      <c r="F297" s="64"/>
      <c r="G297" s="37"/>
      <c r="H297" s="34"/>
      <c r="I297" s="35"/>
      <c r="J297" s="68"/>
      <c r="K297" s="69"/>
      <c r="L297" s="70"/>
      <c r="M297" s="71"/>
      <c r="N297" s="54"/>
      <c r="O297" s="54"/>
      <c r="P297" s="54"/>
      <c r="Q297" s="128"/>
      <c r="R297" s="72"/>
      <c r="S297" s="72"/>
      <c r="T297" s="73"/>
      <c r="U297" s="73"/>
      <c r="V297" s="69"/>
      <c r="W297" s="37"/>
      <c r="X297" s="55"/>
      <c r="Y297" s="55"/>
      <c r="Z297" s="37"/>
      <c r="AA297" s="37"/>
      <c r="AB297" s="38">
        <f>NETWORKDAYS(Calidad[[#This Row],[Inicio de verificación de Calidad]],Calidad[[#This Row],[Fin de verificación de Calidad]],Festivos!$C$4:$C$21)</f>
        <v>0</v>
      </c>
      <c r="AC297" s="38"/>
      <c r="AD297" s="38"/>
      <c r="AE297" s="105"/>
      <c r="AF297" s="105"/>
    </row>
    <row r="298" spans="1:32" x14ac:dyDescent="0.25">
      <c r="A298" s="66"/>
      <c r="B298" s="67"/>
      <c r="C298" s="34"/>
      <c r="D298" s="35"/>
      <c r="E298" s="64"/>
      <c r="F298" s="64"/>
      <c r="G298" s="37"/>
      <c r="H298" s="34"/>
      <c r="I298" s="35"/>
      <c r="J298" s="68"/>
      <c r="K298" s="69"/>
      <c r="L298" s="70"/>
      <c r="M298" s="71"/>
      <c r="N298" s="54"/>
      <c r="O298" s="54"/>
      <c r="P298" s="54"/>
      <c r="Q298" s="128"/>
      <c r="R298" s="72"/>
      <c r="S298" s="72"/>
      <c r="T298" s="73"/>
      <c r="U298" s="73"/>
      <c r="V298" s="69"/>
      <c r="W298" s="37"/>
      <c r="X298" s="55"/>
      <c r="Y298" s="55"/>
      <c r="Z298" s="37"/>
      <c r="AA298" s="37"/>
      <c r="AB298" s="38">
        <f>NETWORKDAYS(Calidad[[#This Row],[Inicio de verificación de Calidad]],Calidad[[#This Row],[Fin de verificación de Calidad]],Festivos!$C$4:$C$21)</f>
        <v>0</v>
      </c>
      <c r="AC298" s="38"/>
      <c r="AD298" s="38"/>
      <c r="AE298" s="105"/>
      <c r="AF298" s="105"/>
    </row>
    <row r="299" spans="1:32" x14ac:dyDescent="0.25">
      <c r="A299" s="66"/>
      <c r="B299" s="67"/>
      <c r="C299" s="34"/>
      <c r="D299" s="35"/>
      <c r="E299" s="64"/>
      <c r="F299" s="64"/>
      <c r="G299" s="37"/>
      <c r="H299" s="34"/>
      <c r="I299" s="35"/>
      <c r="J299" s="68"/>
      <c r="K299" s="69"/>
      <c r="L299" s="70"/>
      <c r="M299" s="71"/>
      <c r="N299" s="54"/>
      <c r="O299" s="54"/>
      <c r="P299" s="54"/>
      <c r="Q299" s="128"/>
      <c r="R299" s="72"/>
      <c r="S299" s="72"/>
      <c r="T299" s="73"/>
      <c r="U299" s="73"/>
      <c r="V299" s="69"/>
      <c r="W299" s="37"/>
      <c r="X299" s="55"/>
      <c r="Y299" s="55"/>
      <c r="Z299" s="37"/>
      <c r="AA299" s="37"/>
      <c r="AB299" s="38">
        <f>NETWORKDAYS(Calidad[[#This Row],[Inicio de verificación de Calidad]],Calidad[[#This Row],[Fin de verificación de Calidad]],Festivos!$C$4:$C$21)</f>
        <v>0</v>
      </c>
      <c r="AC299" s="38"/>
      <c r="AD299" s="38"/>
      <c r="AE299" s="105"/>
      <c r="AF299" s="105"/>
    </row>
    <row r="300" spans="1:32" x14ac:dyDescent="0.25">
      <c r="A300" s="66"/>
      <c r="B300" s="67"/>
      <c r="C300" s="34"/>
      <c r="D300" s="35"/>
      <c r="E300" s="64"/>
      <c r="F300" s="64"/>
      <c r="G300" s="37"/>
      <c r="H300" s="34"/>
      <c r="I300" s="35"/>
      <c r="J300" s="68"/>
      <c r="K300" s="69"/>
      <c r="L300" s="70"/>
      <c r="M300" s="71"/>
      <c r="N300" s="54"/>
      <c r="O300" s="54"/>
      <c r="P300" s="54"/>
      <c r="Q300" s="128"/>
      <c r="R300" s="72"/>
      <c r="S300" s="72"/>
      <c r="T300" s="73"/>
      <c r="U300" s="73"/>
      <c r="V300" s="69"/>
      <c r="W300" s="37"/>
      <c r="X300" s="55"/>
      <c r="Y300" s="55"/>
      <c r="Z300" s="37"/>
      <c r="AA300" s="37"/>
      <c r="AB300" s="38">
        <f>NETWORKDAYS(Calidad[[#This Row],[Inicio de verificación de Calidad]],Calidad[[#This Row],[Fin de verificación de Calidad]],Festivos!$C$4:$C$21)</f>
        <v>0</v>
      </c>
      <c r="AC300" s="38"/>
      <c r="AD300" s="38"/>
      <c r="AE300" s="105"/>
      <c r="AF300" s="105"/>
    </row>
    <row r="301" spans="1:32" x14ac:dyDescent="0.25">
      <c r="A301" s="66"/>
      <c r="B301" s="67"/>
      <c r="C301" s="34"/>
      <c r="D301" s="35"/>
      <c r="E301" s="64"/>
      <c r="F301" s="64"/>
      <c r="G301" s="37"/>
      <c r="H301" s="34"/>
      <c r="I301" s="35"/>
      <c r="J301" s="68"/>
      <c r="K301" s="69"/>
      <c r="L301" s="70"/>
      <c r="M301" s="71"/>
      <c r="N301" s="54"/>
      <c r="O301" s="54"/>
      <c r="P301" s="54"/>
      <c r="Q301" s="128"/>
      <c r="R301" s="72"/>
      <c r="S301" s="72"/>
      <c r="T301" s="73"/>
      <c r="U301" s="73"/>
      <c r="V301" s="69"/>
      <c r="W301" s="37"/>
      <c r="X301" s="55"/>
      <c r="Y301" s="55"/>
      <c r="Z301" s="37"/>
      <c r="AA301" s="37"/>
      <c r="AB301" s="38">
        <f>NETWORKDAYS(Calidad[[#This Row],[Inicio de verificación de Calidad]],Calidad[[#This Row],[Fin de verificación de Calidad]],Festivos!$C$4:$C$21)</f>
        <v>0</v>
      </c>
      <c r="AC301" s="38"/>
      <c r="AD301" s="38"/>
      <c r="AE301" s="105"/>
      <c r="AF301" s="105"/>
    </row>
    <row r="302" spans="1:32" x14ac:dyDescent="0.25">
      <c r="A302" s="66"/>
      <c r="B302" s="67"/>
      <c r="C302" s="34"/>
      <c r="D302" s="35"/>
      <c r="E302" s="64"/>
      <c r="F302" s="64"/>
      <c r="G302" s="37"/>
      <c r="H302" s="34"/>
      <c r="I302" s="35"/>
      <c r="J302" s="68"/>
      <c r="K302" s="69"/>
      <c r="L302" s="70"/>
      <c r="M302" s="71"/>
      <c r="N302" s="54"/>
      <c r="O302" s="54"/>
      <c r="P302" s="54"/>
      <c r="Q302" s="128"/>
      <c r="R302" s="72"/>
      <c r="S302" s="72"/>
      <c r="T302" s="73"/>
      <c r="U302" s="73"/>
      <c r="V302" s="69"/>
      <c r="W302" s="37"/>
      <c r="X302" s="55"/>
      <c r="Y302" s="55"/>
      <c r="Z302" s="37"/>
      <c r="AA302" s="37"/>
      <c r="AB302" s="38">
        <f>NETWORKDAYS(Calidad[[#This Row],[Inicio de verificación de Calidad]],Calidad[[#This Row],[Fin de verificación de Calidad]],Festivos!$C$4:$C$21)</f>
        <v>0</v>
      </c>
      <c r="AC302" s="38"/>
      <c r="AD302" s="38"/>
      <c r="AE302" s="105"/>
      <c r="AF302" s="105"/>
    </row>
    <row r="303" spans="1:32" x14ac:dyDescent="0.25">
      <c r="A303" s="66"/>
      <c r="B303" s="67"/>
      <c r="C303" s="34"/>
      <c r="D303" s="35"/>
      <c r="E303" s="64"/>
      <c r="F303" s="64"/>
      <c r="G303" s="37"/>
      <c r="H303" s="34"/>
      <c r="I303" s="35"/>
      <c r="J303" s="68"/>
      <c r="K303" s="69"/>
      <c r="L303" s="70"/>
      <c r="M303" s="71"/>
      <c r="N303" s="54"/>
      <c r="O303" s="54"/>
      <c r="P303" s="54"/>
      <c r="Q303" s="128"/>
      <c r="R303" s="72"/>
      <c r="S303" s="72"/>
      <c r="T303" s="73"/>
      <c r="U303" s="73"/>
      <c r="V303" s="69"/>
      <c r="W303" s="37"/>
      <c r="X303" s="55"/>
      <c r="Y303" s="55"/>
      <c r="Z303" s="37"/>
      <c r="AA303" s="37"/>
      <c r="AB303" s="38">
        <f>NETWORKDAYS(Calidad[[#This Row],[Inicio de verificación de Calidad]],Calidad[[#This Row],[Fin de verificación de Calidad]],Festivos!$C$4:$C$21)</f>
        <v>0</v>
      </c>
      <c r="AC303" s="38"/>
      <c r="AD303" s="38"/>
      <c r="AE303" s="105"/>
      <c r="AF303" s="105"/>
    </row>
    <row r="304" spans="1:32" x14ac:dyDescent="0.25">
      <c r="A304" s="66"/>
      <c r="B304" s="67"/>
      <c r="C304" s="34"/>
      <c r="D304" s="35"/>
      <c r="E304" s="64"/>
      <c r="F304" s="64"/>
      <c r="G304" s="37"/>
      <c r="H304" s="34"/>
      <c r="I304" s="35"/>
      <c r="J304" s="68"/>
      <c r="K304" s="69"/>
      <c r="L304" s="70"/>
      <c r="M304" s="71"/>
      <c r="N304" s="54"/>
      <c r="O304" s="54"/>
      <c r="P304" s="54"/>
      <c r="Q304" s="128"/>
      <c r="R304" s="72"/>
      <c r="S304" s="72"/>
      <c r="T304" s="73"/>
      <c r="U304" s="73"/>
      <c r="V304" s="69"/>
      <c r="W304" s="37"/>
      <c r="X304" s="55"/>
      <c r="Y304" s="55"/>
      <c r="Z304" s="37"/>
      <c r="AA304" s="37"/>
      <c r="AB304" s="38">
        <f>NETWORKDAYS(Calidad[[#This Row],[Inicio de verificación de Calidad]],Calidad[[#This Row],[Fin de verificación de Calidad]],Festivos!$C$4:$C$21)</f>
        <v>0</v>
      </c>
      <c r="AC304" s="38"/>
      <c r="AD304" s="38"/>
      <c r="AE304" s="105"/>
      <c r="AF304" s="105"/>
    </row>
    <row r="305" spans="1:32" x14ac:dyDescent="0.25">
      <c r="A305" s="66"/>
      <c r="B305" s="67"/>
      <c r="C305" s="34"/>
      <c r="D305" s="35"/>
      <c r="E305" s="64"/>
      <c r="F305" s="64"/>
      <c r="G305" s="37"/>
      <c r="H305" s="34"/>
      <c r="I305" s="35"/>
      <c r="J305" s="68"/>
      <c r="K305" s="69"/>
      <c r="L305" s="70"/>
      <c r="M305" s="71"/>
      <c r="N305" s="54"/>
      <c r="O305" s="54"/>
      <c r="P305" s="54"/>
      <c r="Q305" s="128"/>
      <c r="R305" s="72"/>
      <c r="S305" s="72"/>
      <c r="T305" s="73"/>
      <c r="U305" s="73"/>
      <c r="V305" s="69"/>
      <c r="W305" s="37"/>
      <c r="X305" s="55"/>
      <c r="Y305" s="55"/>
      <c r="Z305" s="37"/>
      <c r="AA305" s="37"/>
      <c r="AB305" s="38">
        <f>NETWORKDAYS(Calidad[[#This Row],[Inicio de verificación de Calidad]],Calidad[[#This Row],[Fin de verificación de Calidad]],Festivos!$C$4:$C$21)</f>
        <v>0</v>
      </c>
      <c r="AC305" s="38"/>
      <c r="AD305" s="38"/>
      <c r="AE305" s="105"/>
      <c r="AF305" s="105"/>
    </row>
    <row r="306" spans="1:32" x14ac:dyDescent="0.25">
      <c r="A306" s="66"/>
      <c r="B306" s="67"/>
      <c r="C306" s="34"/>
      <c r="D306" s="35"/>
      <c r="E306" s="64"/>
      <c r="F306" s="64"/>
      <c r="G306" s="37"/>
      <c r="H306" s="34"/>
      <c r="I306" s="35"/>
      <c r="J306" s="68"/>
      <c r="K306" s="69"/>
      <c r="L306" s="70"/>
      <c r="M306" s="71"/>
      <c r="N306" s="54"/>
      <c r="O306" s="54"/>
      <c r="P306" s="54"/>
      <c r="Q306" s="128"/>
      <c r="R306" s="72"/>
      <c r="S306" s="72"/>
      <c r="T306" s="73"/>
      <c r="U306" s="73"/>
      <c r="V306" s="69"/>
      <c r="W306" s="37"/>
      <c r="X306" s="55"/>
      <c r="Y306" s="55"/>
      <c r="Z306" s="37"/>
      <c r="AA306" s="37"/>
      <c r="AB306" s="38">
        <f>NETWORKDAYS(Calidad[[#This Row],[Inicio de verificación de Calidad]],Calidad[[#This Row],[Fin de verificación de Calidad]],Festivos!$C$4:$C$21)</f>
        <v>0</v>
      </c>
      <c r="AC306" s="38"/>
      <c r="AD306" s="38"/>
      <c r="AE306" s="105"/>
      <c r="AF306" s="105"/>
    </row>
    <row r="307" spans="1:32" x14ac:dyDescent="0.25">
      <c r="A307" s="66"/>
      <c r="B307" s="67"/>
      <c r="C307" s="34"/>
      <c r="D307" s="35"/>
      <c r="E307" s="64"/>
      <c r="F307" s="64"/>
      <c r="G307" s="37"/>
      <c r="H307" s="34"/>
      <c r="I307" s="35"/>
      <c r="J307" s="68"/>
      <c r="K307" s="69"/>
      <c r="L307" s="70"/>
      <c r="M307" s="71"/>
      <c r="N307" s="54"/>
      <c r="O307" s="54"/>
      <c r="P307" s="54"/>
      <c r="Q307" s="128"/>
      <c r="R307" s="72"/>
      <c r="S307" s="108"/>
      <c r="T307" s="73"/>
      <c r="U307" s="73"/>
      <c r="V307" s="69"/>
      <c r="W307" s="37"/>
      <c r="X307" s="55"/>
      <c r="Y307" s="55"/>
      <c r="Z307" s="37"/>
      <c r="AA307" s="37"/>
      <c r="AB307" s="38">
        <f>NETWORKDAYS(Calidad[[#This Row],[Inicio de verificación de Calidad]],Calidad[[#This Row],[Fin de verificación de Calidad]],Festivos!$C$4:$C$21)</f>
        <v>0</v>
      </c>
      <c r="AC307" s="38"/>
      <c r="AD307" s="38"/>
      <c r="AE307" s="105"/>
      <c r="AF307" s="105"/>
    </row>
    <row r="308" spans="1:32" x14ac:dyDescent="0.25">
      <c r="A308" s="66"/>
      <c r="B308" s="67"/>
      <c r="C308" s="34"/>
      <c r="D308" s="35"/>
      <c r="E308" s="64"/>
      <c r="F308" s="64"/>
      <c r="G308" s="37"/>
      <c r="H308" s="34"/>
      <c r="I308" s="35"/>
      <c r="J308" s="68"/>
      <c r="K308" s="69"/>
      <c r="L308" s="70"/>
      <c r="M308" s="71"/>
      <c r="N308" s="54"/>
      <c r="O308" s="54"/>
      <c r="P308" s="54"/>
      <c r="Q308" s="128"/>
      <c r="R308" s="72"/>
      <c r="S308" s="72"/>
      <c r="T308" s="73"/>
      <c r="U308" s="73"/>
      <c r="V308" s="69"/>
      <c r="W308" s="37"/>
      <c r="X308" s="55"/>
      <c r="Y308" s="55"/>
      <c r="Z308" s="37"/>
      <c r="AA308" s="37"/>
      <c r="AB308" s="38">
        <f>NETWORKDAYS(Calidad[[#This Row],[Inicio de verificación de Calidad]],Calidad[[#This Row],[Fin de verificación de Calidad]],Festivos!$C$4:$C$21)</f>
        <v>0</v>
      </c>
      <c r="AC308" s="38"/>
      <c r="AD308" s="38"/>
      <c r="AE308" s="105"/>
      <c r="AF308" s="105"/>
    </row>
    <row r="309" spans="1:32" x14ac:dyDescent="0.25">
      <c r="A309" s="66"/>
      <c r="B309" s="67"/>
      <c r="C309" s="34"/>
      <c r="D309" s="35"/>
      <c r="E309" s="64"/>
      <c r="F309" s="64"/>
      <c r="G309" s="37"/>
      <c r="H309" s="34"/>
      <c r="I309" s="35"/>
      <c r="J309" s="68"/>
      <c r="K309" s="69"/>
      <c r="L309" s="70"/>
      <c r="M309" s="71"/>
      <c r="N309" s="54"/>
      <c r="O309" s="54"/>
      <c r="P309" s="54"/>
      <c r="Q309" s="128"/>
      <c r="R309" s="72"/>
      <c r="S309" s="72"/>
      <c r="T309" s="73"/>
      <c r="U309" s="73"/>
      <c r="V309" s="69"/>
      <c r="W309" s="37"/>
      <c r="X309" s="55"/>
      <c r="Y309" s="55"/>
      <c r="Z309" s="37"/>
      <c r="AA309" s="37"/>
      <c r="AB309" s="38">
        <f>NETWORKDAYS(Calidad[[#This Row],[Inicio de verificación de Calidad]],Calidad[[#This Row],[Fin de verificación de Calidad]],Festivos!$C$4:$C$21)</f>
        <v>0</v>
      </c>
      <c r="AC309" s="38"/>
      <c r="AD309" s="38"/>
      <c r="AE309" s="105"/>
      <c r="AF309" s="105"/>
    </row>
    <row r="310" spans="1:32" x14ac:dyDescent="0.25">
      <c r="A310" s="66"/>
      <c r="B310" s="67"/>
      <c r="C310" s="34"/>
      <c r="D310" s="35"/>
      <c r="E310" s="64"/>
      <c r="F310" s="64"/>
      <c r="G310" s="37"/>
      <c r="H310" s="34"/>
      <c r="I310" s="35"/>
      <c r="J310" s="68"/>
      <c r="K310" s="69"/>
      <c r="L310" s="70"/>
      <c r="M310" s="71"/>
      <c r="N310" s="54"/>
      <c r="O310" s="54"/>
      <c r="P310" s="54"/>
      <c r="Q310" s="128"/>
      <c r="R310" s="72"/>
      <c r="S310" s="72"/>
      <c r="T310" s="73"/>
      <c r="U310" s="73"/>
      <c r="V310" s="106"/>
      <c r="W310" s="37"/>
      <c r="X310" s="55"/>
      <c r="Y310" s="55"/>
      <c r="Z310" s="37"/>
      <c r="AA310" s="37"/>
      <c r="AB310" s="38">
        <f>NETWORKDAYS(Calidad[[#This Row],[Inicio de verificación de Calidad]],Calidad[[#This Row],[Fin de verificación de Calidad]],Festivos!$C$4:$C$21)</f>
        <v>0</v>
      </c>
      <c r="AC310" s="38"/>
      <c r="AD310" s="38"/>
      <c r="AE310" s="105"/>
      <c r="AF310" s="105"/>
    </row>
    <row r="311" spans="1:32" x14ac:dyDescent="0.25">
      <c r="A311" s="66"/>
      <c r="B311" s="67"/>
      <c r="C311" s="34"/>
      <c r="D311" s="35"/>
      <c r="E311" s="64"/>
      <c r="F311" s="64"/>
      <c r="G311" s="37"/>
      <c r="H311" s="34"/>
      <c r="I311" s="35"/>
      <c r="J311" s="68"/>
      <c r="K311" s="69"/>
      <c r="L311" s="70"/>
      <c r="M311" s="71"/>
      <c r="N311" s="54"/>
      <c r="O311" s="54"/>
      <c r="P311" s="54"/>
      <c r="Q311" s="128"/>
      <c r="R311" s="72"/>
      <c r="S311" s="72"/>
      <c r="T311" s="73"/>
      <c r="U311" s="73"/>
      <c r="V311" s="106"/>
      <c r="W311" s="37"/>
      <c r="X311" s="55"/>
      <c r="Y311" s="55"/>
      <c r="Z311" s="37"/>
      <c r="AA311" s="37"/>
      <c r="AB311" s="38">
        <f>NETWORKDAYS(Calidad[[#This Row],[Inicio de verificación de Calidad]],Calidad[[#This Row],[Fin de verificación de Calidad]],Festivos!$C$4:$C$21)</f>
        <v>0</v>
      </c>
      <c r="AC311" s="38"/>
      <c r="AD311" s="38"/>
      <c r="AE311" s="105"/>
      <c r="AF311" s="105"/>
    </row>
    <row r="312" spans="1:32" x14ac:dyDescent="0.25">
      <c r="A312" s="66"/>
      <c r="B312" s="67"/>
      <c r="C312" s="34"/>
      <c r="D312" s="35"/>
      <c r="E312" s="64"/>
      <c r="F312" s="64"/>
      <c r="G312" s="37"/>
      <c r="H312" s="34"/>
      <c r="I312" s="35"/>
      <c r="J312" s="68"/>
      <c r="K312" s="69"/>
      <c r="L312" s="70"/>
      <c r="M312" s="71"/>
      <c r="N312" s="54"/>
      <c r="O312" s="54"/>
      <c r="P312" s="54"/>
      <c r="Q312" s="128"/>
      <c r="R312" s="72"/>
      <c r="S312" s="72"/>
      <c r="T312" s="73"/>
      <c r="U312" s="73"/>
      <c r="V312" s="106"/>
      <c r="W312" s="37"/>
      <c r="X312" s="55"/>
      <c r="Y312" s="55"/>
      <c r="Z312" s="37"/>
      <c r="AA312" s="37"/>
      <c r="AB312" s="38">
        <f>NETWORKDAYS(Calidad[[#This Row],[Inicio de verificación de Calidad]],Calidad[[#This Row],[Fin de verificación de Calidad]],Festivos!$C$4:$C$21)</f>
        <v>0</v>
      </c>
      <c r="AC312" s="38"/>
      <c r="AD312" s="38"/>
      <c r="AE312" s="105"/>
      <c r="AF312" s="105"/>
    </row>
    <row r="313" spans="1:32" x14ac:dyDescent="0.25">
      <c r="A313" s="66"/>
      <c r="B313" s="67"/>
      <c r="C313" s="34"/>
      <c r="D313" s="35"/>
      <c r="E313" s="64"/>
      <c r="F313" s="64"/>
      <c r="G313" s="37"/>
      <c r="H313" s="34"/>
      <c r="I313" s="35"/>
      <c r="J313" s="68"/>
      <c r="K313" s="69"/>
      <c r="L313" s="70"/>
      <c r="M313" s="71"/>
      <c r="N313" s="54"/>
      <c r="O313" s="54"/>
      <c r="P313" s="54"/>
      <c r="Q313" s="128"/>
      <c r="R313" s="72"/>
      <c r="S313" s="72"/>
      <c r="T313" s="73"/>
      <c r="U313" s="73"/>
      <c r="V313" s="106"/>
      <c r="W313" s="37"/>
      <c r="X313" s="55"/>
      <c r="Y313" s="55"/>
      <c r="Z313" s="37"/>
      <c r="AA313" s="37"/>
      <c r="AB313" s="38">
        <f>NETWORKDAYS(Calidad[[#This Row],[Inicio de verificación de Calidad]],Calidad[[#This Row],[Fin de verificación de Calidad]],Festivos!$C$4:$C$21)</f>
        <v>0</v>
      </c>
      <c r="AC313" s="38"/>
      <c r="AD313" s="38"/>
      <c r="AE313" s="105"/>
      <c r="AF313" s="105"/>
    </row>
    <row r="314" spans="1:32" x14ac:dyDescent="0.25">
      <c r="A314" s="66"/>
      <c r="B314" s="67"/>
      <c r="C314" s="34"/>
      <c r="D314" s="35"/>
      <c r="E314" s="64"/>
      <c r="F314" s="64"/>
      <c r="G314" s="37"/>
      <c r="H314" s="34"/>
      <c r="I314" s="35"/>
      <c r="J314" s="68"/>
      <c r="K314" s="69"/>
      <c r="L314" s="70"/>
      <c r="M314" s="71"/>
      <c r="N314" s="54"/>
      <c r="O314" s="54"/>
      <c r="P314" s="54"/>
      <c r="Q314" s="128"/>
      <c r="R314" s="72"/>
      <c r="S314" s="72"/>
      <c r="T314" s="73"/>
      <c r="U314" s="73"/>
      <c r="V314" s="106"/>
      <c r="W314" s="37"/>
      <c r="X314" s="55"/>
      <c r="Y314" s="55"/>
      <c r="Z314" s="37"/>
      <c r="AA314" s="37"/>
      <c r="AB314" s="38">
        <f>NETWORKDAYS(Calidad[[#This Row],[Inicio de verificación de Calidad]],Calidad[[#This Row],[Fin de verificación de Calidad]],Festivos!$C$4:$C$21)</f>
        <v>0</v>
      </c>
      <c r="AC314" s="38"/>
      <c r="AD314" s="38"/>
      <c r="AE314" s="105"/>
      <c r="AF314" s="105"/>
    </row>
    <row r="315" spans="1:32" x14ac:dyDescent="0.25">
      <c r="A315" s="66"/>
      <c r="B315" s="67"/>
      <c r="C315" s="34"/>
      <c r="D315" s="35"/>
      <c r="E315" s="64"/>
      <c r="F315" s="64"/>
      <c r="G315" s="37"/>
      <c r="H315" s="34"/>
      <c r="I315" s="35"/>
      <c r="J315" s="68"/>
      <c r="K315" s="69"/>
      <c r="L315" s="70"/>
      <c r="M315" s="71"/>
      <c r="N315" s="54"/>
      <c r="O315" s="54"/>
      <c r="P315" s="54"/>
      <c r="Q315" s="128"/>
      <c r="R315" s="72"/>
      <c r="S315" s="72"/>
      <c r="T315" s="73"/>
      <c r="U315" s="73"/>
      <c r="V315" s="106"/>
      <c r="W315" s="37"/>
      <c r="X315" s="55"/>
      <c r="Y315" s="55"/>
      <c r="Z315" s="37"/>
      <c r="AA315" s="37"/>
      <c r="AB315" s="38">
        <f>NETWORKDAYS(Calidad[[#This Row],[Inicio de verificación de Calidad]],Calidad[[#This Row],[Fin de verificación de Calidad]],Festivos!$C$4:$C$21)</f>
        <v>0</v>
      </c>
      <c r="AC315" s="38"/>
      <c r="AD315" s="38"/>
      <c r="AE315" s="105"/>
      <c r="AF315" s="105"/>
    </row>
    <row r="316" spans="1:32" x14ac:dyDescent="0.25">
      <c r="A316" s="66"/>
      <c r="B316" s="67"/>
      <c r="C316" s="34"/>
      <c r="D316" s="35"/>
      <c r="E316" s="64"/>
      <c r="F316" s="64"/>
      <c r="G316" s="37"/>
      <c r="H316" s="34"/>
      <c r="I316" s="35"/>
      <c r="J316" s="68"/>
      <c r="K316" s="69"/>
      <c r="L316" s="70"/>
      <c r="M316" s="71"/>
      <c r="N316" s="54"/>
      <c r="O316" s="54"/>
      <c r="P316" s="54"/>
      <c r="Q316" s="128"/>
      <c r="R316" s="72"/>
      <c r="S316" s="72"/>
      <c r="T316" s="73"/>
      <c r="U316" s="73"/>
      <c r="V316" s="106"/>
      <c r="W316" s="37"/>
      <c r="X316" s="55"/>
      <c r="Y316" s="55"/>
      <c r="Z316" s="37"/>
      <c r="AA316" s="37"/>
      <c r="AB316" s="38">
        <f>NETWORKDAYS(Calidad[[#This Row],[Inicio de verificación de Calidad]],Calidad[[#This Row],[Fin de verificación de Calidad]],Festivos!$C$4:$C$21)</f>
        <v>0</v>
      </c>
      <c r="AC316" s="38"/>
      <c r="AD316" s="38"/>
      <c r="AE316" s="105"/>
      <c r="AF316" s="105"/>
    </row>
    <row r="317" spans="1:32" x14ac:dyDescent="0.25">
      <c r="A317" s="66"/>
      <c r="B317" s="67"/>
      <c r="C317" s="34"/>
      <c r="D317" s="35"/>
      <c r="E317" s="64"/>
      <c r="F317" s="64"/>
      <c r="G317" s="37"/>
      <c r="H317" s="34"/>
      <c r="I317" s="35"/>
      <c r="J317" s="68"/>
      <c r="K317" s="69"/>
      <c r="L317" s="70"/>
      <c r="M317" s="71"/>
      <c r="N317" s="54"/>
      <c r="O317" s="54"/>
      <c r="P317" s="54"/>
      <c r="Q317" s="128"/>
      <c r="R317" s="72"/>
      <c r="S317" s="72"/>
      <c r="T317" s="73"/>
      <c r="U317" s="73"/>
      <c r="V317" s="106"/>
      <c r="W317" s="37"/>
      <c r="X317" s="55"/>
      <c r="Y317" s="55"/>
      <c r="Z317" s="37"/>
      <c r="AA317" s="37"/>
      <c r="AB317" s="38">
        <f>NETWORKDAYS(Calidad[[#This Row],[Inicio de verificación de Calidad]],Calidad[[#This Row],[Fin de verificación de Calidad]],Festivos!$C$4:$C$21)</f>
        <v>0</v>
      </c>
      <c r="AC317" s="38"/>
      <c r="AD317" s="38"/>
      <c r="AE317" s="105"/>
      <c r="AF317" s="105"/>
    </row>
    <row r="318" spans="1:32" x14ac:dyDescent="0.25">
      <c r="A318" s="66"/>
      <c r="B318" s="67"/>
      <c r="C318" s="34"/>
      <c r="D318" s="35"/>
      <c r="E318" s="64"/>
      <c r="F318" s="64"/>
      <c r="G318" s="37"/>
      <c r="H318" s="34"/>
      <c r="I318" s="35"/>
      <c r="J318" s="68"/>
      <c r="K318" s="69"/>
      <c r="L318" s="70"/>
      <c r="M318" s="71"/>
      <c r="N318" s="54"/>
      <c r="O318" s="54"/>
      <c r="P318" s="54"/>
      <c r="Q318" s="128"/>
      <c r="R318" s="72"/>
      <c r="S318" s="72"/>
      <c r="T318" s="73"/>
      <c r="U318" s="73"/>
      <c r="V318" s="106"/>
      <c r="W318" s="37"/>
      <c r="X318" s="55"/>
      <c r="Y318" s="55"/>
      <c r="Z318" s="37"/>
      <c r="AA318" s="37"/>
      <c r="AB318" s="38">
        <f>NETWORKDAYS(Calidad[[#This Row],[Inicio de verificación de Calidad]],Calidad[[#This Row],[Fin de verificación de Calidad]],Festivos!$C$4:$C$21)</f>
        <v>0</v>
      </c>
      <c r="AC318" s="38"/>
      <c r="AD318" s="38"/>
      <c r="AE318" s="105"/>
      <c r="AF318" s="105"/>
    </row>
    <row r="319" spans="1:32" x14ac:dyDescent="0.25">
      <c r="A319" s="66"/>
      <c r="B319" s="67"/>
      <c r="C319" s="34"/>
      <c r="D319" s="35"/>
      <c r="E319" s="64"/>
      <c r="F319" s="64"/>
      <c r="G319" s="37"/>
      <c r="H319" s="34"/>
      <c r="I319" s="35"/>
      <c r="J319" s="68"/>
      <c r="K319" s="69"/>
      <c r="L319" s="70"/>
      <c r="M319" s="71"/>
      <c r="N319" s="54"/>
      <c r="O319" s="54"/>
      <c r="P319" s="54"/>
      <c r="Q319" s="128"/>
      <c r="R319" s="72"/>
      <c r="S319" s="108"/>
      <c r="T319" s="73"/>
      <c r="U319" s="73"/>
      <c r="V319" s="106"/>
      <c r="W319" s="37"/>
      <c r="X319" s="55"/>
      <c r="Y319" s="55"/>
      <c r="Z319" s="37"/>
      <c r="AA319" s="37"/>
      <c r="AB319" s="38">
        <f>NETWORKDAYS(Calidad[[#This Row],[Inicio de verificación de Calidad]],Calidad[[#This Row],[Fin de verificación de Calidad]],Festivos!$C$4:$C$21)</f>
        <v>0</v>
      </c>
      <c r="AC319" s="38"/>
      <c r="AD319" s="38"/>
      <c r="AE319" s="105"/>
      <c r="AF319" s="105"/>
    </row>
    <row r="320" spans="1:32" x14ac:dyDescent="0.25">
      <c r="A320" s="66"/>
      <c r="B320" s="67"/>
      <c r="C320" s="34"/>
      <c r="D320" s="35"/>
      <c r="E320" s="64"/>
      <c r="F320" s="64"/>
      <c r="G320" s="37"/>
      <c r="H320" s="34"/>
      <c r="I320" s="35"/>
      <c r="J320" s="68"/>
      <c r="K320" s="69"/>
      <c r="L320" s="70"/>
      <c r="M320" s="71"/>
      <c r="N320" s="54"/>
      <c r="O320" s="54"/>
      <c r="P320" s="54"/>
      <c r="Q320" s="128"/>
      <c r="R320" s="72"/>
      <c r="S320" s="72"/>
      <c r="T320" s="73"/>
      <c r="U320" s="73"/>
      <c r="V320" s="106"/>
      <c r="W320" s="37"/>
      <c r="X320" s="55"/>
      <c r="Y320" s="55"/>
      <c r="Z320" s="37"/>
      <c r="AA320" s="37"/>
      <c r="AB320" s="38">
        <f>NETWORKDAYS(Calidad[[#This Row],[Inicio de verificación de Calidad]],Calidad[[#This Row],[Fin de verificación de Calidad]],Festivos!$C$4:$C$21)</f>
        <v>0</v>
      </c>
      <c r="AC320" s="38"/>
      <c r="AD320" s="38"/>
      <c r="AE320" s="105"/>
      <c r="AF320" s="105"/>
    </row>
    <row r="321" spans="1:32" x14ac:dyDescent="0.25">
      <c r="A321" s="66"/>
      <c r="B321" s="67"/>
      <c r="C321" s="34"/>
      <c r="D321" s="35"/>
      <c r="E321" s="64"/>
      <c r="F321" s="64"/>
      <c r="G321" s="37"/>
      <c r="H321" s="34"/>
      <c r="I321" s="35"/>
      <c r="J321" s="68"/>
      <c r="K321" s="69"/>
      <c r="L321" s="70"/>
      <c r="M321" s="71"/>
      <c r="N321" s="54"/>
      <c r="O321" s="54"/>
      <c r="P321" s="54"/>
      <c r="Q321" s="128"/>
      <c r="R321" s="72"/>
      <c r="S321" s="72"/>
      <c r="T321" s="73"/>
      <c r="U321" s="73"/>
      <c r="V321" s="106"/>
      <c r="W321" s="37"/>
      <c r="X321" s="55"/>
      <c r="Y321" s="55"/>
      <c r="Z321" s="37"/>
      <c r="AA321" s="37"/>
      <c r="AB321" s="38">
        <f>NETWORKDAYS(Calidad[[#This Row],[Inicio de verificación de Calidad]],Calidad[[#This Row],[Fin de verificación de Calidad]],Festivos!$C$4:$C$21)</f>
        <v>0</v>
      </c>
      <c r="AC321" s="38"/>
      <c r="AD321" s="38"/>
      <c r="AE321" s="105"/>
      <c r="AF321" s="105"/>
    </row>
    <row r="322" spans="1:32" x14ac:dyDescent="0.25">
      <c r="A322" s="66"/>
      <c r="B322" s="67"/>
      <c r="C322" s="34"/>
      <c r="D322" s="35"/>
      <c r="E322" s="64"/>
      <c r="F322" s="64"/>
      <c r="G322" s="37"/>
      <c r="H322" s="34"/>
      <c r="I322" s="35"/>
      <c r="J322" s="68"/>
      <c r="K322" s="69"/>
      <c r="L322" s="70"/>
      <c r="M322" s="71"/>
      <c r="N322" s="54"/>
      <c r="O322" s="54"/>
      <c r="P322" s="54"/>
      <c r="Q322" s="128"/>
      <c r="R322" s="72"/>
      <c r="S322" s="72"/>
      <c r="T322" s="73"/>
      <c r="U322" s="73"/>
      <c r="V322" s="106"/>
      <c r="W322" s="37"/>
      <c r="X322" s="55"/>
      <c r="Y322" s="55"/>
      <c r="Z322" s="37"/>
      <c r="AA322" s="37"/>
      <c r="AB322" s="38">
        <f>NETWORKDAYS(Calidad[[#This Row],[Inicio de verificación de Calidad]],Calidad[[#This Row],[Fin de verificación de Calidad]],Festivos!$C$4:$C$21)</f>
        <v>0</v>
      </c>
      <c r="AC322" s="38"/>
      <c r="AD322" s="38"/>
      <c r="AE322" s="105"/>
      <c r="AF322" s="105"/>
    </row>
    <row r="323" spans="1:32" x14ac:dyDescent="0.25">
      <c r="A323" s="66"/>
      <c r="B323" s="67"/>
      <c r="C323" s="34"/>
      <c r="D323" s="35"/>
      <c r="E323" s="64"/>
      <c r="F323" s="64"/>
      <c r="G323" s="37"/>
      <c r="H323" s="34"/>
      <c r="I323" s="35"/>
      <c r="J323" s="68"/>
      <c r="K323" s="69"/>
      <c r="L323" s="70"/>
      <c r="M323" s="71"/>
      <c r="N323" s="54"/>
      <c r="O323" s="54"/>
      <c r="P323" s="54"/>
      <c r="Q323" s="128"/>
      <c r="R323" s="72"/>
      <c r="S323" s="72"/>
      <c r="T323" s="73"/>
      <c r="U323" s="73"/>
      <c r="V323" s="106"/>
      <c r="W323" s="37"/>
      <c r="X323" s="55"/>
      <c r="Y323" s="55"/>
      <c r="Z323" s="37"/>
      <c r="AA323" s="37"/>
      <c r="AB323" s="38">
        <f>NETWORKDAYS(Calidad[[#This Row],[Inicio de verificación de Calidad]],Calidad[[#This Row],[Fin de verificación de Calidad]],Festivos!$C$4:$C$21)</f>
        <v>0</v>
      </c>
      <c r="AC323" s="38"/>
      <c r="AD323" s="38"/>
      <c r="AE323" s="105"/>
      <c r="AF323" s="105"/>
    </row>
    <row r="324" spans="1:32" x14ac:dyDescent="0.25">
      <c r="A324" s="66"/>
      <c r="B324" s="67"/>
      <c r="C324" s="34"/>
      <c r="D324" s="35"/>
      <c r="E324" s="64"/>
      <c r="F324" s="64"/>
      <c r="G324" s="37"/>
      <c r="H324" s="34"/>
      <c r="I324" s="35"/>
      <c r="J324" s="68"/>
      <c r="K324" s="69"/>
      <c r="L324" s="70"/>
      <c r="M324" s="71"/>
      <c r="N324" s="54"/>
      <c r="O324" s="54"/>
      <c r="P324" s="54"/>
      <c r="Q324" s="128"/>
      <c r="R324" s="72"/>
      <c r="S324" s="72"/>
      <c r="T324" s="73"/>
      <c r="U324" s="73"/>
      <c r="V324" s="106"/>
      <c r="W324" s="37"/>
      <c r="X324" s="55"/>
      <c r="Y324" s="55"/>
      <c r="Z324" s="37"/>
      <c r="AA324" s="37"/>
      <c r="AB324" s="38">
        <f>NETWORKDAYS(Calidad[[#This Row],[Inicio de verificación de Calidad]],Calidad[[#This Row],[Fin de verificación de Calidad]],Festivos!$C$4:$C$21)</f>
        <v>0</v>
      </c>
      <c r="AC324" s="38"/>
      <c r="AD324" s="38"/>
      <c r="AE324" s="105"/>
      <c r="AF324" s="105"/>
    </row>
    <row r="325" spans="1:32" x14ac:dyDescent="0.25">
      <c r="A325" s="66"/>
      <c r="B325" s="67"/>
      <c r="C325" s="34"/>
      <c r="D325" s="35"/>
      <c r="E325" s="64"/>
      <c r="F325" s="64"/>
      <c r="G325" s="37"/>
      <c r="H325" s="34"/>
      <c r="I325" s="35"/>
      <c r="J325" s="68"/>
      <c r="K325" s="69"/>
      <c r="L325" s="70"/>
      <c r="M325" s="71"/>
      <c r="N325" s="54"/>
      <c r="O325" s="54"/>
      <c r="P325" s="54"/>
      <c r="Q325" s="128"/>
      <c r="R325" s="72"/>
      <c r="S325" s="72"/>
      <c r="T325" s="73"/>
      <c r="U325" s="73"/>
      <c r="V325" s="106"/>
      <c r="W325" s="37"/>
      <c r="X325" s="55"/>
      <c r="Y325" s="55"/>
      <c r="Z325" s="37"/>
      <c r="AA325" s="37"/>
      <c r="AB325" s="38">
        <f>NETWORKDAYS(Calidad[[#This Row],[Inicio de verificación de Calidad]],Calidad[[#This Row],[Fin de verificación de Calidad]],Festivos!$C$4:$C$21)</f>
        <v>0</v>
      </c>
      <c r="AC325" s="38"/>
      <c r="AD325" s="38"/>
      <c r="AE325" s="105"/>
      <c r="AF325" s="105"/>
    </row>
    <row r="326" spans="1:32" x14ac:dyDescent="0.25">
      <c r="A326" s="66"/>
      <c r="B326" s="67"/>
      <c r="C326" s="34"/>
      <c r="D326" s="35"/>
      <c r="E326" s="64"/>
      <c r="F326" s="64"/>
      <c r="G326" s="37"/>
      <c r="H326" s="34"/>
      <c r="I326" s="35"/>
      <c r="J326" s="68"/>
      <c r="K326" s="69"/>
      <c r="L326" s="70"/>
      <c r="M326" s="71"/>
      <c r="N326" s="54"/>
      <c r="O326" s="54"/>
      <c r="P326" s="54"/>
      <c r="Q326" s="128"/>
      <c r="R326" s="72"/>
      <c r="S326" s="72"/>
      <c r="T326" s="73"/>
      <c r="U326" s="73"/>
      <c r="V326" s="106"/>
      <c r="W326" s="37"/>
      <c r="X326" s="55"/>
      <c r="Y326" s="55"/>
      <c r="Z326" s="37"/>
      <c r="AA326" s="37"/>
      <c r="AB326" s="38">
        <f>NETWORKDAYS(Calidad[[#This Row],[Inicio de verificación de Calidad]],Calidad[[#This Row],[Fin de verificación de Calidad]],Festivos!$C$4:$C$21)</f>
        <v>0</v>
      </c>
      <c r="AC326" s="38"/>
      <c r="AD326" s="38"/>
      <c r="AE326" s="105"/>
      <c r="AF326" s="105"/>
    </row>
    <row r="327" spans="1:32" x14ac:dyDescent="0.25">
      <c r="A327" s="66"/>
      <c r="B327" s="67"/>
      <c r="C327" s="34"/>
      <c r="D327" s="35"/>
      <c r="E327" s="64"/>
      <c r="F327" s="64"/>
      <c r="G327" s="37"/>
      <c r="H327" s="34"/>
      <c r="I327" s="35"/>
      <c r="J327" s="68"/>
      <c r="K327" s="69"/>
      <c r="L327" s="70"/>
      <c r="M327" s="71"/>
      <c r="N327" s="54"/>
      <c r="O327" s="54"/>
      <c r="P327" s="54"/>
      <c r="Q327" s="128"/>
      <c r="R327" s="72"/>
      <c r="S327" s="72"/>
      <c r="T327" s="73"/>
      <c r="U327" s="73"/>
      <c r="V327" s="106"/>
      <c r="W327" s="37"/>
      <c r="X327" s="55"/>
      <c r="Y327" s="55"/>
      <c r="Z327" s="37"/>
      <c r="AA327" s="37"/>
      <c r="AB327" s="38">
        <f>NETWORKDAYS(Calidad[[#This Row],[Inicio de verificación de Calidad]],Calidad[[#This Row],[Fin de verificación de Calidad]],Festivos!$C$4:$C$21)</f>
        <v>0</v>
      </c>
      <c r="AC327" s="38"/>
      <c r="AD327" s="38"/>
      <c r="AE327" s="105"/>
      <c r="AF327" s="105"/>
    </row>
    <row r="328" spans="1:32" x14ac:dyDescent="0.25">
      <c r="A328" s="66"/>
      <c r="B328" s="67"/>
      <c r="C328" s="34"/>
      <c r="D328" s="35"/>
      <c r="E328" s="64"/>
      <c r="F328" s="64"/>
      <c r="G328" s="37"/>
      <c r="H328" s="34"/>
      <c r="I328" s="35"/>
      <c r="J328" s="68"/>
      <c r="K328" s="69"/>
      <c r="L328" s="70"/>
      <c r="M328" s="71"/>
      <c r="N328" s="54"/>
      <c r="O328" s="54"/>
      <c r="P328" s="54"/>
      <c r="Q328" s="128"/>
      <c r="R328" s="72"/>
      <c r="S328" s="72"/>
      <c r="T328" s="73"/>
      <c r="U328" s="73"/>
      <c r="V328" s="106"/>
      <c r="W328" s="37"/>
      <c r="X328" s="55"/>
      <c r="Y328" s="55"/>
      <c r="Z328" s="37"/>
      <c r="AA328" s="37"/>
      <c r="AB328" s="38">
        <f>NETWORKDAYS(Calidad[[#This Row],[Inicio de verificación de Calidad]],Calidad[[#This Row],[Fin de verificación de Calidad]],Festivos!$C$4:$C$21)</f>
        <v>0</v>
      </c>
      <c r="AC328" s="38"/>
      <c r="AD328" s="38"/>
      <c r="AE328" s="105"/>
      <c r="AF328" s="105"/>
    </row>
    <row r="329" spans="1:32" x14ac:dyDescent="0.25">
      <c r="A329" s="66"/>
      <c r="B329" s="67"/>
      <c r="C329" s="34"/>
      <c r="D329" s="35"/>
      <c r="E329" s="64"/>
      <c r="F329" s="64"/>
      <c r="G329" s="37"/>
      <c r="H329" s="34"/>
      <c r="I329" s="35"/>
      <c r="J329" s="68"/>
      <c r="K329" s="69"/>
      <c r="L329" s="70"/>
      <c r="M329" s="71"/>
      <c r="N329" s="54"/>
      <c r="O329" s="54"/>
      <c r="P329" s="54"/>
      <c r="Q329" s="128"/>
      <c r="R329" s="72"/>
      <c r="S329" s="72"/>
      <c r="T329" s="73"/>
      <c r="U329" s="73"/>
      <c r="V329" s="106"/>
      <c r="W329" s="37"/>
      <c r="X329" s="55"/>
      <c r="Y329" s="55"/>
      <c r="Z329" s="37"/>
      <c r="AA329" s="37"/>
      <c r="AB329" s="38">
        <f>NETWORKDAYS(Calidad[[#This Row],[Inicio de verificación de Calidad]],Calidad[[#This Row],[Fin de verificación de Calidad]],Festivos!$C$4:$C$21)</f>
        <v>0</v>
      </c>
      <c r="AC329" s="38"/>
      <c r="AD329" s="38"/>
      <c r="AE329" s="105"/>
      <c r="AF329" s="105"/>
    </row>
    <row r="330" spans="1:32" x14ac:dyDescent="0.25">
      <c r="A330" s="66"/>
      <c r="B330" s="67"/>
      <c r="C330" s="34"/>
      <c r="D330" s="35"/>
      <c r="E330" s="64"/>
      <c r="F330" s="64"/>
      <c r="G330" s="37"/>
      <c r="H330" s="34"/>
      <c r="I330" s="35"/>
      <c r="J330" s="68"/>
      <c r="K330" s="69"/>
      <c r="L330" s="70"/>
      <c r="M330" s="71"/>
      <c r="N330" s="54"/>
      <c r="O330" s="54"/>
      <c r="P330" s="54"/>
      <c r="Q330" s="128"/>
      <c r="R330" s="72"/>
      <c r="S330" s="72"/>
      <c r="T330" s="73"/>
      <c r="U330" s="73"/>
      <c r="V330" s="106"/>
      <c r="W330" s="37"/>
      <c r="X330" s="55"/>
      <c r="Y330" s="55"/>
      <c r="Z330" s="37"/>
      <c r="AA330" s="37"/>
      <c r="AB330" s="38">
        <f>NETWORKDAYS(Calidad[[#This Row],[Inicio de verificación de Calidad]],Calidad[[#This Row],[Fin de verificación de Calidad]],Festivos!$C$4:$C$21)</f>
        <v>0</v>
      </c>
      <c r="AC330" s="38"/>
      <c r="AD330" s="38"/>
      <c r="AE330" s="105"/>
      <c r="AF330" s="105"/>
    </row>
    <row r="331" spans="1:32" x14ac:dyDescent="0.25">
      <c r="A331" s="66"/>
      <c r="B331" s="67"/>
      <c r="C331" s="34"/>
      <c r="D331" s="35"/>
      <c r="E331" s="64"/>
      <c r="F331" s="64"/>
      <c r="G331" s="37"/>
      <c r="H331" s="34"/>
      <c r="I331" s="35"/>
      <c r="J331" s="68"/>
      <c r="K331" s="69"/>
      <c r="L331" s="70"/>
      <c r="M331" s="71"/>
      <c r="N331" s="54"/>
      <c r="O331" s="54"/>
      <c r="P331" s="54"/>
      <c r="Q331" s="128"/>
      <c r="R331" s="72"/>
      <c r="S331" s="72"/>
      <c r="T331" s="73"/>
      <c r="U331" s="73"/>
      <c r="V331" s="106"/>
      <c r="W331" s="37"/>
      <c r="X331" s="55"/>
      <c r="Y331" s="55"/>
      <c r="Z331" s="37"/>
      <c r="AA331" s="37"/>
      <c r="AB331" s="38">
        <f>NETWORKDAYS(Calidad[[#This Row],[Inicio de verificación de Calidad]],Calidad[[#This Row],[Fin de verificación de Calidad]],Festivos!$C$4:$C$21)</f>
        <v>0</v>
      </c>
      <c r="AC331" s="38"/>
      <c r="AD331" s="38"/>
      <c r="AE331" s="105"/>
      <c r="AF331" s="105"/>
    </row>
    <row r="332" spans="1:32" x14ac:dyDescent="0.25">
      <c r="A332" s="66"/>
      <c r="B332" s="67"/>
      <c r="C332" s="34"/>
      <c r="D332" s="35"/>
      <c r="E332" s="64"/>
      <c r="F332" s="64"/>
      <c r="G332" s="37"/>
      <c r="H332" s="34"/>
      <c r="I332" s="35"/>
      <c r="J332" s="68"/>
      <c r="K332" s="69"/>
      <c r="L332" s="70"/>
      <c r="M332" s="71"/>
      <c r="N332" s="54"/>
      <c r="O332" s="54"/>
      <c r="P332" s="54"/>
      <c r="Q332" s="128"/>
      <c r="R332" s="72"/>
      <c r="S332" s="72"/>
      <c r="T332" s="73"/>
      <c r="U332" s="73"/>
      <c r="V332" s="106"/>
      <c r="W332" s="37"/>
      <c r="X332" s="55"/>
      <c r="Y332" s="55"/>
      <c r="Z332" s="37"/>
      <c r="AA332" s="37"/>
      <c r="AB332" s="38">
        <f>NETWORKDAYS(Calidad[[#This Row],[Inicio de verificación de Calidad]],Calidad[[#This Row],[Fin de verificación de Calidad]],Festivos!$C$4:$C$21)</f>
        <v>0</v>
      </c>
      <c r="AC332" s="38"/>
      <c r="AD332" s="38"/>
      <c r="AE332" s="105"/>
      <c r="AF332" s="105"/>
    </row>
    <row r="333" spans="1:32" x14ac:dyDescent="0.25">
      <c r="A333" s="66"/>
      <c r="B333" s="67"/>
      <c r="C333" s="34"/>
      <c r="D333" s="35"/>
      <c r="E333" s="64"/>
      <c r="F333" s="64"/>
      <c r="G333" s="37"/>
      <c r="H333" s="34"/>
      <c r="I333" s="35"/>
      <c r="J333" s="68"/>
      <c r="K333" s="69"/>
      <c r="L333" s="70"/>
      <c r="M333" s="71"/>
      <c r="N333" s="54"/>
      <c r="O333" s="54"/>
      <c r="P333" s="54"/>
      <c r="Q333" s="128"/>
      <c r="R333" s="72"/>
      <c r="S333" s="72"/>
      <c r="T333" s="73"/>
      <c r="U333" s="73"/>
      <c r="V333" s="106"/>
      <c r="W333" s="37"/>
      <c r="X333" s="55"/>
      <c r="Y333" s="55"/>
      <c r="Z333" s="37"/>
      <c r="AA333" s="37"/>
      <c r="AB333" s="38">
        <f>NETWORKDAYS(Calidad[[#This Row],[Inicio de verificación de Calidad]],Calidad[[#This Row],[Fin de verificación de Calidad]],Festivos!$C$4:$C$21)</f>
        <v>0</v>
      </c>
      <c r="AC333" s="38"/>
      <c r="AD333" s="38"/>
      <c r="AE333" s="105"/>
      <c r="AF333" s="105"/>
    </row>
    <row r="334" spans="1:32" x14ac:dyDescent="0.25">
      <c r="A334" s="66"/>
      <c r="B334" s="67"/>
      <c r="C334" s="34"/>
      <c r="D334" s="35"/>
      <c r="E334" s="64"/>
      <c r="F334" s="64"/>
      <c r="G334" s="37"/>
      <c r="H334" s="34"/>
      <c r="I334" s="35"/>
      <c r="J334" s="68"/>
      <c r="K334" s="69"/>
      <c r="L334" s="70"/>
      <c r="M334" s="71"/>
      <c r="N334" s="54"/>
      <c r="O334" s="54"/>
      <c r="P334" s="54"/>
      <c r="Q334" s="128"/>
      <c r="R334" s="72"/>
      <c r="S334" s="72"/>
      <c r="T334" s="73"/>
      <c r="U334" s="73"/>
      <c r="V334" s="106"/>
      <c r="W334" s="37"/>
      <c r="X334" s="55"/>
      <c r="Y334" s="55"/>
      <c r="Z334" s="37"/>
      <c r="AA334" s="37"/>
      <c r="AB334" s="38">
        <f>NETWORKDAYS(Calidad[[#This Row],[Inicio de verificación de Calidad]],Calidad[[#This Row],[Fin de verificación de Calidad]],Festivos!$C$4:$C$21)</f>
        <v>0</v>
      </c>
      <c r="AC334" s="38"/>
      <c r="AD334" s="38"/>
      <c r="AE334" s="105"/>
      <c r="AF334" s="105"/>
    </row>
    <row r="335" spans="1:32" x14ac:dyDescent="0.25">
      <c r="A335" s="66"/>
      <c r="B335" s="67"/>
      <c r="C335" s="34"/>
      <c r="D335" s="35"/>
      <c r="E335" s="64"/>
      <c r="F335" s="64"/>
      <c r="G335" s="37"/>
      <c r="H335" s="34"/>
      <c r="I335" s="35"/>
      <c r="J335" s="68"/>
      <c r="K335" s="69"/>
      <c r="L335" s="70"/>
      <c r="M335" s="71"/>
      <c r="N335" s="54"/>
      <c r="O335" s="54"/>
      <c r="P335" s="54"/>
      <c r="Q335" s="128"/>
      <c r="R335" s="72"/>
      <c r="S335" s="72"/>
      <c r="T335" s="73"/>
      <c r="U335" s="73"/>
      <c r="V335" s="106"/>
      <c r="W335" s="37"/>
      <c r="X335" s="55"/>
      <c r="Y335" s="55"/>
      <c r="Z335" s="37"/>
      <c r="AA335" s="37"/>
      <c r="AB335" s="38">
        <f>NETWORKDAYS(Calidad[[#This Row],[Inicio de verificación de Calidad]],Calidad[[#This Row],[Fin de verificación de Calidad]],Festivos!$C$4:$C$21)</f>
        <v>0</v>
      </c>
      <c r="AC335" s="38"/>
      <c r="AD335" s="38"/>
      <c r="AE335" s="105"/>
      <c r="AF335" s="105"/>
    </row>
    <row r="336" spans="1:32" x14ac:dyDescent="0.25">
      <c r="A336" s="66"/>
      <c r="B336" s="67"/>
      <c r="C336" s="34"/>
      <c r="D336" s="35"/>
      <c r="E336" s="64"/>
      <c r="F336" s="64"/>
      <c r="G336" s="37"/>
      <c r="H336" s="34"/>
      <c r="I336" s="35"/>
      <c r="J336" s="68"/>
      <c r="K336" s="69"/>
      <c r="L336" s="70"/>
      <c r="M336" s="71"/>
      <c r="N336" s="54"/>
      <c r="O336" s="54"/>
      <c r="P336" s="54"/>
      <c r="Q336" s="128"/>
      <c r="R336" s="72"/>
      <c r="S336" s="72"/>
      <c r="T336" s="73"/>
      <c r="U336" s="73"/>
      <c r="V336" s="106"/>
      <c r="W336" s="37"/>
      <c r="X336" s="55"/>
      <c r="Y336" s="55"/>
      <c r="Z336" s="37"/>
      <c r="AA336" s="37"/>
      <c r="AB336" s="38">
        <f>NETWORKDAYS(Calidad[[#This Row],[Inicio de verificación de Calidad]],Calidad[[#This Row],[Fin de verificación de Calidad]],Festivos!$C$4:$C$21)</f>
        <v>0</v>
      </c>
      <c r="AC336" s="38"/>
      <c r="AD336" s="38"/>
      <c r="AE336" s="105"/>
      <c r="AF336" s="105"/>
    </row>
    <row r="337" spans="1:32" x14ac:dyDescent="0.25">
      <c r="A337" s="66"/>
      <c r="B337" s="67"/>
      <c r="C337" s="34"/>
      <c r="D337" s="35"/>
      <c r="E337" s="64"/>
      <c r="F337" s="64"/>
      <c r="G337" s="37"/>
      <c r="H337" s="34"/>
      <c r="I337" s="35"/>
      <c r="J337" s="68"/>
      <c r="K337" s="69"/>
      <c r="L337" s="70"/>
      <c r="M337" s="71"/>
      <c r="N337" s="54"/>
      <c r="O337" s="54"/>
      <c r="P337" s="54"/>
      <c r="Q337" s="128"/>
      <c r="R337" s="72"/>
      <c r="S337" s="72"/>
      <c r="T337" s="73"/>
      <c r="U337" s="73"/>
      <c r="V337" s="106"/>
      <c r="W337" s="37"/>
      <c r="X337" s="55"/>
      <c r="Y337" s="55"/>
      <c r="Z337" s="37"/>
      <c r="AA337" s="37"/>
      <c r="AB337" s="38">
        <f>NETWORKDAYS(Calidad[[#This Row],[Inicio de verificación de Calidad]],Calidad[[#This Row],[Fin de verificación de Calidad]],Festivos!$C$4:$C$21)</f>
        <v>0</v>
      </c>
      <c r="AC337" s="38"/>
      <c r="AD337" s="38"/>
      <c r="AE337" s="105"/>
      <c r="AF337" s="105"/>
    </row>
    <row r="338" spans="1:32" x14ac:dyDescent="0.25">
      <c r="A338" s="66"/>
      <c r="B338" s="67"/>
      <c r="C338" s="34"/>
      <c r="D338" s="35"/>
      <c r="E338" s="64"/>
      <c r="F338" s="64"/>
      <c r="G338" s="37"/>
      <c r="H338" s="34"/>
      <c r="I338" s="35"/>
      <c r="J338" s="68"/>
      <c r="K338" s="69"/>
      <c r="L338" s="70"/>
      <c r="M338" s="71"/>
      <c r="N338" s="54"/>
      <c r="O338" s="54"/>
      <c r="P338" s="54"/>
      <c r="Q338" s="128"/>
      <c r="R338" s="72"/>
      <c r="S338" s="72"/>
      <c r="T338" s="73"/>
      <c r="U338" s="73"/>
      <c r="V338" s="106"/>
      <c r="W338" s="37"/>
      <c r="X338" s="55"/>
      <c r="Y338" s="55"/>
      <c r="Z338" s="37"/>
      <c r="AA338" s="37"/>
      <c r="AB338" s="38">
        <f>NETWORKDAYS(Calidad[[#This Row],[Inicio de verificación de Calidad]],Calidad[[#This Row],[Fin de verificación de Calidad]],Festivos!$C$4:$C$21)</f>
        <v>0</v>
      </c>
      <c r="AC338" s="38"/>
      <c r="AD338" s="38"/>
      <c r="AE338" s="105"/>
      <c r="AF338" s="105"/>
    </row>
    <row r="339" spans="1:32" x14ac:dyDescent="0.25">
      <c r="A339" s="66"/>
      <c r="B339" s="67"/>
      <c r="C339" s="34"/>
      <c r="D339" s="35"/>
      <c r="E339" s="64"/>
      <c r="F339" s="64"/>
      <c r="G339" s="37"/>
      <c r="H339" s="34"/>
      <c r="I339" s="35"/>
      <c r="J339" s="68"/>
      <c r="K339" s="69"/>
      <c r="L339" s="70"/>
      <c r="M339" s="71"/>
      <c r="N339" s="54"/>
      <c r="O339" s="54"/>
      <c r="P339" s="54"/>
      <c r="Q339" s="128"/>
      <c r="R339" s="72"/>
      <c r="S339" s="72"/>
      <c r="T339" s="73"/>
      <c r="U339" s="73"/>
      <c r="V339" s="106"/>
      <c r="W339" s="37"/>
      <c r="X339" s="55"/>
      <c r="Y339" s="55"/>
      <c r="Z339" s="37"/>
      <c r="AA339" s="37"/>
      <c r="AB339" s="38">
        <f>NETWORKDAYS(Calidad[[#This Row],[Inicio de verificación de Calidad]],Calidad[[#This Row],[Fin de verificación de Calidad]],Festivos!$C$4:$C$21)</f>
        <v>0</v>
      </c>
      <c r="AC339" s="38"/>
      <c r="AD339" s="38"/>
      <c r="AE339" s="105"/>
      <c r="AF339" s="105"/>
    </row>
    <row r="340" spans="1:32" x14ac:dyDescent="0.25">
      <c r="A340" s="66"/>
      <c r="B340" s="67"/>
      <c r="C340" s="34"/>
      <c r="D340" s="35"/>
      <c r="E340" s="64"/>
      <c r="F340" s="64"/>
      <c r="G340" s="37"/>
      <c r="H340" s="34"/>
      <c r="I340" s="35"/>
      <c r="J340" s="68"/>
      <c r="K340" s="69"/>
      <c r="L340" s="70"/>
      <c r="M340" s="71"/>
      <c r="N340" s="54"/>
      <c r="O340" s="54"/>
      <c r="P340" s="54"/>
      <c r="Q340" s="128"/>
      <c r="R340" s="72"/>
      <c r="S340" s="72"/>
      <c r="T340" s="73"/>
      <c r="U340" s="73"/>
      <c r="V340" s="106"/>
      <c r="W340" s="37"/>
      <c r="X340" s="55"/>
      <c r="Y340" s="55"/>
      <c r="Z340" s="37"/>
      <c r="AA340" s="37"/>
      <c r="AB340" s="38">
        <f>NETWORKDAYS(Calidad[[#This Row],[Inicio de verificación de Calidad]],Calidad[[#This Row],[Fin de verificación de Calidad]],Festivos!$C$4:$C$21)</f>
        <v>0</v>
      </c>
      <c r="AC340" s="38"/>
      <c r="AD340" s="38"/>
      <c r="AE340" s="105"/>
      <c r="AF340" s="105"/>
    </row>
    <row r="341" spans="1:32" x14ac:dyDescent="0.25">
      <c r="A341" s="66"/>
      <c r="B341" s="67"/>
      <c r="C341" s="34"/>
      <c r="D341" s="35"/>
      <c r="E341" s="64"/>
      <c r="F341" s="64"/>
      <c r="G341" s="37"/>
      <c r="H341" s="34"/>
      <c r="I341" s="35"/>
      <c r="J341" s="68"/>
      <c r="K341" s="69"/>
      <c r="L341" s="70"/>
      <c r="M341" s="71"/>
      <c r="N341" s="54"/>
      <c r="O341" s="54"/>
      <c r="P341" s="54"/>
      <c r="Q341" s="128"/>
      <c r="R341" s="72"/>
      <c r="S341" s="72"/>
      <c r="T341" s="73"/>
      <c r="U341" s="73"/>
      <c r="V341" s="106"/>
      <c r="W341" s="37"/>
      <c r="X341" s="55"/>
      <c r="Y341" s="55"/>
      <c r="Z341" s="37"/>
      <c r="AA341" s="37"/>
      <c r="AB341" s="38">
        <f>NETWORKDAYS(Calidad[[#This Row],[Inicio de verificación de Calidad]],Calidad[[#This Row],[Fin de verificación de Calidad]],Festivos!$C$4:$C$21)</f>
        <v>0</v>
      </c>
      <c r="AC341" s="38"/>
      <c r="AD341" s="38"/>
      <c r="AE341" s="105"/>
      <c r="AF341" s="105"/>
    </row>
    <row r="342" spans="1:32" x14ac:dyDescent="0.25">
      <c r="A342" s="66"/>
      <c r="B342" s="67"/>
      <c r="C342" s="34"/>
      <c r="D342" s="35"/>
      <c r="E342" s="64"/>
      <c r="F342" s="64"/>
      <c r="G342" s="37"/>
      <c r="H342" s="34"/>
      <c r="I342" s="35"/>
      <c r="J342" s="68"/>
      <c r="K342" s="69"/>
      <c r="L342" s="70"/>
      <c r="M342" s="71"/>
      <c r="N342" s="54"/>
      <c r="O342" s="54"/>
      <c r="P342" s="54"/>
      <c r="Q342" s="128"/>
      <c r="R342" s="72"/>
      <c r="S342" s="72"/>
      <c r="T342" s="73"/>
      <c r="U342" s="73"/>
      <c r="V342" s="106"/>
      <c r="W342" s="37"/>
      <c r="X342" s="55"/>
      <c r="Y342" s="55"/>
      <c r="Z342" s="37"/>
      <c r="AA342" s="37"/>
      <c r="AB342" s="38">
        <f>NETWORKDAYS(Calidad[[#This Row],[Inicio de verificación de Calidad]],Calidad[[#This Row],[Fin de verificación de Calidad]],Festivos!$C$4:$C$21)</f>
        <v>0</v>
      </c>
      <c r="AC342" s="38"/>
      <c r="AD342" s="38"/>
      <c r="AE342" s="105"/>
      <c r="AF342" s="105"/>
    </row>
    <row r="343" spans="1:32" x14ac:dyDescent="0.25">
      <c r="A343" s="66"/>
      <c r="B343" s="67"/>
      <c r="C343" s="34"/>
      <c r="D343" s="35"/>
      <c r="E343" s="64"/>
      <c r="F343" s="64"/>
      <c r="G343" s="37"/>
      <c r="H343" s="34"/>
      <c r="I343" s="35"/>
      <c r="J343" s="68"/>
      <c r="K343" s="69"/>
      <c r="L343" s="70"/>
      <c r="M343" s="71"/>
      <c r="N343" s="54"/>
      <c r="O343" s="54"/>
      <c r="P343" s="54"/>
      <c r="Q343" s="128"/>
      <c r="R343" s="72"/>
      <c r="S343" s="72"/>
      <c r="T343" s="73"/>
      <c r="U343" s="73"/>
      <c r="V343" s="106"/>
      <c r="W343" s="37"/>
      <c r="X343" s="55"/>
      <c r="Y343" s="55"/>
      <c r="Z343" s="37"/>
      <c r="AA343" s="37"/>
      <c r="AB343" s="38">
        <f>NETWORKDAYS(Calidad[[#This Row],[Inicio de verificación de Calidad]],Calidad[[#This Row],[Fin de verificación de Calidad]],Festivos!$C$4:$C$21)</f>
        <v>0</v>
      </c>
      <c r="AC343" s="38"/>
      <c r="AD343" s="38"/>
      <c r="AE343" s="105"/>
      <c r="AF343" s="105"/>
    </row>
    <row r="344" spans="1:32" x14ac:dyDescent="0.25">
      <c r="A344" s="66"/>
      <c r="B344" s="67"/>
      <c r="C344" s="34"/>
      <c r="D344" s="35"/>
      <c r="E344" s="64"/>
      <c r="F344" s="64"/>
      <c r="G344" s="37"/>
      <c r="H344" s="34"/>
      <c r="I344" s="35"/>
      <c r="J344" s="68"/>
      <c r="K344" s="69"/>
      <c r="L344" s="70"/>
      <c r="M344" s="71"/>
      <c r="N344" s="54"/>
      <c r="O344" s="54"/>
      <c r="P344" s="54"/>
      <c r="Q344" s="128"/>
      <c r="R344" s="72"/>
      <c r="S344" s="72"/>
      <c r="T344" s="73"/>
      <c r="U344" s="73"/>
      <c r="V344" s="106"/>
      <c r="W344" s="37"/>
      <c r="X344" s="55"/>
      <c r="Y344" s="55"/>
      <c r="Z344" s="37"/>
      <c r="AA344" s="37"/>
      <c r="AB344" s="38">
        <f>NETWORKDAYS(Calidad[[#This Row],[Inicio de verificación de Calidad]],Calidad[[#This Row],[Fin de verificación de Calidad]],Festivos!$C$4:$C$21)</f>
        <v>0</v>
      </c>
      <c r="AC344" s="38"/>
      <c r="AD344" s="38"/>
      <c r="AE344" s="105"/>
      <c r="AF344" s="105"/>
    </row>
    <row r="345" spans="1:32" x14ac:dyDescent="0.25">
      <c r="A345" s="66"/>
      <c r="B345" s="67"/>
      <c r="C345" s="34"/>
      <c r="D345" s="35"/>
      <c r="E345" s="64"/>
      <c r="F345" s="64"/>
      <c r="G345" s="37"/>
      <c r="H345" s="34"/>
      <c r="I345" s="35"/>
      <c r="J345" s="68"/>
      <c r="K345" s="69"/>
      <c r="L345" s="70"/>
      <c r="M345" s="71"/>
      <c r="N345" s="54"/>
      <c r="O345" s="54"/>
      <c r="P345" s="54"/>
      <c r="Q345" s="128"/>
      <c r="R345" s="72"/>
      <c r="S345" s="72"/>
      <c r="T345" s="73"/>
      <c r="U345" s="73"/>
      <c r="V345" s="106"/>
      <c r="W345" s="37"/>
      <c r="X345" s="55"/>
      <c r="Y345" s="55"/>
      <c r="Z345" s="37"/>
      <c r="AA345" s="37"/>
      <c r="AB345" s="38">
        <f>NETWORKDAYS(Calidad[[#This Row],[Inicio de verificación de Calidad]],Calidad[[#This Row],[Fin de verificación de Calidad]],Festivos!$C$4:$C$21)</f>
        <v>0</v>
      </c>
      <c r="AC345" s="38"/>
      <c r="AD345" s="38"/>
      <c r="AE345" s="105"/>
      <c r="AF345" s="105"/>
    </row>
    <row r="346" spans="1:32" x14ac:dyDescent="0.25">
      <c r="A346" s="66"/>
      <c r="B346" s="67"/>
      <c r="C346" s="34"/>
      <c r="D346" s="35"/>
      <c r="E346" s="64"/>
      <c r="F346" s="64"/>
      <c r="G346" s="37"/>
      <c r="H346" s="34"/>
      <c r="I346" s="35"/>
      <c r="J346" s="68"/>
      <c r="K346" s="69"/>
      <c r="L346" s="70"/>
      <c r="M346" s="71"/>
      <c r="N346" s="54"/>
      <c r="O346" s="54"/>
      <c r="P346" s="54"/>
      <c r="Q346" s="128"/>
      <c r="R346" s="72"/>
      <c r="S346" s="72"/>
      <c r="T346" s="73"/>
      <c r="U346" s="73"/>
      <c r="V346" s="106"/>
      <c r="W346" s="37"/>
      <c r="X346" s="55"/>
      <c r="Y346" s="55"/>
      <c r="Z346" s="37"/>
      <c r="AA346" s="37"/>
      <c r="AB346" s="38">
        <f>NETWORKDAYS(Calidad[[#This Row],[Inicio de verificación de Calidad]],Calidad[[#This Row],[Fin de verificación de Calidad]],Festivos!$C$4:$C$21)</f>
        <v>0</v>
      </c>
      <c r="AC346" s="38"/>
      <c r="AD346" s="38"/>
      <c r="AE346" s="105"/>
      <c r="AF346" s="105"/>
    </row>
    <row r="347" spans="1:32" x14ac:dyDescent="0.25">
      <c r="A347" s="66"/>
      <c r="B347" s="67"/>
      <c r="C347" s="34"/>
      <c r="D347" s="35"/>
      <c r="E347" s="64"/>
      <c r="F347" s="64"/>
      <c r="G347" s="37"/>
      <c r="H347" s="34"/>
      <c r="I347" s="35"/>
      <c r="J347" s="68"/>
      <c r="K347" s="69"/>
      <c r="L347" s="70"/>
      <c r="M347" s="71"/>
      <c r="N347" s="54"/>
      <c r="O347" s="54"/>
      <c r="P347" s="54"/>
      <c r="Q347" s="128"/>
      <c r="R347" s="72"/>
      <c r="S347" s="72"/>
      <c r="T347" s="73"/>
      <c r="U347" s="73"/>
      <c r="V347" s="106"/>
      <c r="W347" s="37"/>
      <c r="X347" s="55"/>
      <c r="Y347" s="55"/>
      <c r="Z347" s="37"/>
      <c r="AA347" s="37"/>
      <c r="AB347" s="38">
        <f>NETWORKDAYS(Calidad[[#This Row],[Inicio de verificación de Calidad]],Calidad[[#This Row],[Fin de verificación de Calidad]],Festivos!$C$4:$C$21)</f>
        <v>0</v>
      </c>
      <c r="AC347" s="38"/>
      <c r="AD347" s="38"/>
      <c r="AE347" s="105"/>
      <c r="AF347" s="105"/>
    </row>
    <row r="348" spans="1:32" x14ac:dyDescent="0.25">
      <c r="A348" s="66"/>
      <c r="B348" s="67"/>
      <c r="C348" s="34"/>
      <c r="D348" s="35"/>
      <c r="E348" s="64"/>
      <c r="F348" s="64"/>
      <c r="G348" s="37"/>
      <c r="H348" s="34"/>
      <c r="I348" s="35"/>
      <c r="J348" s="68"/>
      <c r="K348" s="69"/>
      <c r="L348" s="70"/>
      <c r="M348" s="71"/>
      <c r="N348" s="54"/>
      <c r="O348" s="54"/>
      <c r="P348" s="54"/>
      <c r="Q348" s="128"/>
      <c r="R348" s="72"/>
      <c r="S348" s="72"/>
      <c r="T348" s="73"/>
      <c r="U348" s="73"/>
      <c r="V348" s="106"/>
      <c r="W348" s="37"/>
      <c r="X348" s="55"/>
      <c r="Y348" s="55"/>
      <c r="Z348" s="37"/>
      <c r="AA348" s="37"/>
      <c r="AB348" s="38">
        <f>NETWORKDAYS(Calidad[[#This Row],[Inicio de verificación de Calidad]],Calidad[[#This Row],[Fin de verificación de Calidad]],Festivos!$C$4:$C$21)</f>
        <v>0</v>
      </c>
      <c r="AC348" s="38"/>
      <c r="AD348" s="38"/>
      <c r="AE348" s="105"/>
      <c r="AF348" s="105"/>
    </row>
    <row r="349" spans="1:32" x14ac:dyDescent="0.25">
      <c r="A349" s="66"/>
      <c r="B349" s="67"/>
      <c r="C349" s="34"/>
      <c r="D349" s="35"/>
      <c r="E349" s="64"/>
      <c r="F349" s="64"/>
      <c r="G349" s="37"/>
      <c r="H349" s="34"/>
      <c r="I349" s="35"/>
      <c r="J349" s="68"/>
      <c r="K349" s="69"/>
      <c r="L349" s="70"/>
      <c r="M349" s="71"/>
      <c r="N349" s="54"/>
      <c r="O349" s="54"/>
      <c r="P349" s="54"/>
      <c r="Q349" s="128"/>
      <c r="R349" s="72"/>
      <c r="S349" s="108"/>
      <c r="T349" s="73"/>
      <c r="U349" s="73"/>
      <c r="V349" s="106"/>
      <c r="W349" s="37"/>
      <c r="X349" s="55"/>
      <c r="Y349" s="55"/>
      <c r="Z349" s="37"/>
      <c r="AA349" s="37"/>
      <c r="AB349" s="38">
        <f>NETWORKDAYS(Calidad[[#This Row],[Inicio de verificación de Calidad]],Calidad[[#This Row],[Fin de verificación de Calidad]],Festivos!$C$4:$C$21)</f>
        <v>0</v>
      </c>
      <c r="AC349" s="38"/>
      <c r="AD349" s="38"/>
      <c r="AE349" s="105"/>
      <c r="AF349" s="105"/>
    </row>
    <row r="350" spans="1:32" x14ac:dyDescent="0.25">
      <c r="A350" s="66"/>
      <c r="B350" s="67"/>
      <c r="C350" s="34"/>
      <c r="D350" s="35"/>
      <c r="E350" s="64"/>
      <c r="F350" s="64"/>
      <c r="G350" s="37"/>
      <c r="H350" s="34"/>
      <c r="I350" s="35"/>
      <c r="J350" s="68"/>
      <c r="K350" s="69"/>
      <c r="L350" s="70"/>
      <c r="M350" s="71"/>
      <c r="N350" s="54"/>
      <c r="O350" s="54"/>
      <c r="P350" s="54"/>
      <c r="Q350" s="128"/>
      <c r="R350" s="72"/>
      <c r="S350" s="72"/>
      <c r="T350" s="73"/>
      <c r="U350" s="73"/>
      <c r="V350" s="106"/>
      <c r="W350" s="37"/>
      <c r="X350" s="55"/>
      <c r="Y350" s="55"/>
      <c r="Z350" s="37"/>
      <c r="AA350" s="37"/>
      <c r="AB350" s="38">
        <f>NETWORKDAYS(Calidad[[#This Row],[Inicio de verificación de Calidad]],Calidad[[#This Row],[Fin de verificación de Calidad]],Festivos!$C$4:$C$21)</f>
        <v>0</v>
      </c>
      <c r="AC350" s="38"/>
      <c r="AD350" s="38"/>
      <c r="AE350" s="105"/>
      <c r="AF350" s="105"/>
    </row>
    <row r="351" spans="1:32" x14ac:dyDescent="0.25">
      <c r="A351" s="66"/>
      <c r="B351" s="67"/>
      <c r="C351" s="34"/>
      <c r="D351" s="35"/>
      <c r="E351" s="64"/>
      <c r="F351" s="64"/>
      <c r="G351" s="37"/>
      <c r="H351" s="34"/>
      <c r="I351" s="35"/>
      <c r="J351" s="68"/>
      <c r="K351" s="69"/>
      <c r="L351" s="70"/>
      <c r="M351" s="71"/>
      <c r="N351" s="54"/>
      <c r="O351" s="54"/>
      <c r="P351" s="54"/>
      <c r="Q351" s="128"/>
      <c r="R351" s="72"/>
      <c r="S351" s="72"/>
      <c r="T351" s="73"/>
      <c r="U351" s="73"/>
      <c r="V351" s="106"/>
      <c r="W351" s="37"/>
      <c r="X351" s="55"/>
      <c r="Y351" s="55"/>
      <c r="Z351" s="37"/>
      <c r="AA351" s="37"/>
      <c r="AB351" s="38">
        <f>NETWORKDAYS(Calidad[[#This Row],[Inicio de verificación de Calidad]],Calidad[[#This Row],[Fin de verificación de Calidad]],Festivos!$C$4:$C$21)</f>
        <v>0</v>
      </c>
      <c r="AC351" s="38"/>
      <c r="AD351" s="38"/>
      <c r="AE351" s="105"/>
      <c r="AF351" s="105"/>
    </row>
    <row r="352" spans="1:32" x14ac:dyDescent="0.25">
      <c r="A352" s="66"/>
      <c r="B352" s="67"/>
      <c r="C352" s="34"/>
      <c r="D352" s="35"/>
      <c r="E352" s="64"/>
      <c r="F352" s="64"/>
      <c r="G352" s="37"/>
      <c r="H352" s="34"/>
      <c r="I352" s="35"/>
      <c r="J352" s="68"/>
      <c r="K352" s="69"/>
      <c r="L352" s="70"/>
      <c r="M352" s="71"/>
      <c r="N352" s="54"/>
      <c r="O352" s="54"/>
      <c r="P352" s="54"/>
      <c r="Q352" s="128"/>
      <c r="R352" s="72"/>
      <c r="S352" s="72"/>
      <c r="T352" s="73"/>
      <c r="U352" s="73"/>
      <c r="V352" s="106"/>
      <c r="W352" s="37"/>
      <c r="X352" s="55"/>
      <c r="Y352" s="55"/>
      <c r="Z352" s="37"/>
      <c r="AA352" s="37"/>
      <c r="AB352" s="38">
        <f>NETWORKDAYS(Calidad[[#This Row],[Inicio de verificación de Calidad]],Calidad[[#This Row],[Fin de verificación de Calidad]],Festivos!$C$4:$C$21)</f>
        <v>0</v>
      </c>
      <c r="AC352" s="38"/>
      <c r="AD352" s="38"/>
      <c r="AE352" s="105"/>
      <c r="AF352" s="105"/>
    </row>
    <row r="353" spans="1:32" x14ac:dyDescent="0.25">
      <c r="A353" s="66"/>
      <c r="B353" s="67"/>
      <c r="C353" s="34"/>
      <c r="D353" s="35"/>
      <c r="E353" s="64"/>
      <c r="F353" s="64"/>
      <c r="G353" s="37"/>
      <c r="H353" s="34"/>
      <c r="I353" s="35"/>
      <c r="J353" s="68"/>
      <c r="K353" s="69"/>
      <c r="L353" s="70"/>
      <c r="M353" s="71"/>
      <c r="N353" s="54"/>
      <c r="O353" s="54"/>
      <c r="P353" s="54"/>
      <c r="Q353" s="128"/>
      <c r="R353" s="72"/>
      <c r="S353" s="72"/>
      <c r="T353" s="73"/>
      <c r="U353" s="73"/>
      <c r="V353" s="106"/>
      <c r="W353" s="37"/>
      <c r="X353" s="55"/>
      <c r="Y353" s="55"/>
      <c r="Z353" s="37"/>
      <c r="AA353" s="37"/>
      <c r="AB353" s="38">
        <f>NETWORKDAYS(Calidad[[#This Row],[Inicio de verificación de Calidad]],Calidad[[#This Row],[Fin de verificación de Calidad]],Festivos!$C$4:$C$21)</f>
        <v>0</v>
      </c>
      <c r="AC353" s="38"/>
      <c r="AD353" s="38"/>
      <c r="AE353" s="105"/>
      <c r="AF353" s="105"/>
    </row>
    <row r="354" spans="1:32" x14ac:dyDescent="0.25">
      <c r="A354" s="66"/>
      <c r="B354" s="67"/>
      <c r="C354" s="34"/>
      <c r="D354" s="35"/>
      <c r="E354" s="64"/>
      <c r="F354" s="64"/>
      <c r="G354" s="37"/>
      <c r="H354" s="34"/>
      <c r="I354" s="35"/>
      <c r="J354" s="68"/>
      <c r="K354" s="69"/>
      <c r="L354" s="70"/>
      <c r="M354" s="71"/>
      <c r="N354" s="54"/>
      <c r="O354" s="54"/>
      <c r="P354" s="54"/>
      <c r="Q354" s="128"/>
      <c r="R354" s="72"/>
      <c r="S354" s="72"/>
      <c r="T354" s="73"/>
      <c r="U354" s="73"/>
      <c r="V354" s="106"/>
      <c r="W354" s="37"/>
      <c r="X354" s="55"/>
      <c r="Y354" s="55"/>
      <c r="Z354" s="37"/>
      <c r="AA354" s="37"/>
      <c r="AB354" s="38">
        <f>NETWORKDAYS(Calidad[[#This Row],[Inicio de verificación de Calidad]],Calidad[[#This Row],[Fin de verificación de Calidad]],Festivos!$C$4:$C$21)</f>
        <v>0</v>
      </c>
      <c r="AC354" s="38"/>
      <c r="AD354" s="38"/>
      <c r="AE354" s="105"/>
      <c r="AF354" s="105"/>
    </row>
    <row r="355" spans="1:32" x14ac:dyDescent="0.25">
      <c r="A355" s="66"/>
      <c r="B355" s="67"/>
      <c r="C355" s="34"/>
      <c r="D355" s="35"/>
      <c r="E355" s="64"/>
      <c r="F355" s="64"/>
      <c r="G355" s="37"/>
      <c r="H355" s="34"/>
      <c r="I355" s="35"/>
      <c r="J355" s="68"/>
      <c r="K355" s="69"/>
      <c r="L355" s="70"/>
      <c r="M355" s="71"/>
      <c r="N355" s="54"/>
      <c r="O355" s="54"/>
      <c r="P355" s="54"/>
      <c r="Q355" s="128"/>
      <c r="R355" s="72"/>
      <c r="S355" s="72"/>
      <c r="T355" s="73"/>
      <c r="U355" s="73"/>
      <c r="V355" s="106"/>
      <c r="W355" s="37"/>
      <c r="X355" s="55"/>
      <c r="Y355" s="55"/>
      <c r="Z355" s="37"/>
      <c r="AA355" s="37"/>
      <c r="AB355" s="38">
        <f>NETWORKDAYS(Calidad[[#This Row],[Inicio de verificación de Calidad]],Calidad[[#This Row],[Fin de verificación de Calidad]],Festivos!$C$4:$C$21)</f>
        <v>0</v>
      </c>
      <c r="AC355" s="38"/>
      <c r="AD355" s="38"/>
      <c r="AE355" s="105"/>
      <c r="AF355" s="105"/>
    </row>
    <row r="356" spans="1:32" x14ac:dyDescent="0.25">
      <c r="A356" s="66"/>
      <c r="B356" s="67"/>
      <c r="C356" s="34"/>
      <c r="D356" s="35"/>
      <c r="E356" s="64"/>
      <c r="F356" s="64"/>
      <c r="G356" s="37"/>
      <c r="H356" s="34"/>
      <c r="I356" s="35"/>
      <c r="J356" s="68"/>
      <c r="K356" s="69"/>
      <c r="L356" s="70"/>
      <c r="M356" s="71"/>
      <c r="N356" s="54"/>
      <c r="O356" s="54"/>
      <c r="P356" s="54"/>
      <c r="Q356" s="128"/>
      <c r="R356" s="72"/>
      <c r="S356" s="72"/>
      <c r="T356" s="73"/>
      <c r="U356" s="73"/>
      <c r="V356" s="106"/>
      <c r="W356" s="37"/>
      <c r="X356" s="55"/>
      <c r="Y356" s="55"/>
      <c r="Z356" s="37"/>
      <c r="AA356" s="37"/>
      <c r="AB356" s="38">
        <f>NETWORKDAYS(Calidad[[#This Row],[Inicio de verificación de Calidad]],Calidad[[#This Row],[Fin de verificación de Calidad]],Festivos!$C$4:$C$21)</f>
        <v>0</v>
      </c>
      <c r="AC356" s="38"/>
      <c r="AD356" s="38"/>
      <c r="AE356" s="105"/>
      <c r="AF356" s="105"/>
    </row>
    <row r="357" spans="1:32" x14ac:dyDescent="0.25">
      <c r="A357" s="66"/>
      <c r="B357" s="67"/>
      <c r="C357" s="34"/>
      <c r="D357" s="35"/>
      <c r="E357" s="64"/>
      <c r="F357" s="64"/>
      <c r="G357" s="37"/>
      <c r="H357" s="34"/>
      <c r="I357" s="35"/>
      <c r="J357" s="68"/>
      <c r="K357" s="69"/>
      <c r="L357" s="70"/>
      <c r="M357" s="71"/>
      <c r="N357" s="54"/>
      <c r="O357" s="54"/>
      <c r="P357" s="54"/>
      <c r="Q357" s="128"/>
      <c r="R357" s="72"/>
      <c r="S357" s="72"/>
      <c r="T357" s="73"/>
      <c r="U357" s="73"/>
      <c r="V357" s="106"/>
      <c r="W357" s="37"/>
      <c r="X357" s="55"/>
      <c r="Y357" s="55"/>
      <c r="Z357" s="37"/>
      <c r="AA357" s="37"/>
      <c r="AB357" s="38">
        <f>NETWORKDAYS(Calidad[[#This Row],[Inicio de verificación de Calidad]],Calidad[[#This Row],[Fin de verificación de Calidad]],Festivos!$C$4:$C$21)</f>
        <v>0</v>
      </c>
      <c r="AC357" s="38"/>
      <c r="AD357" s="38"/>
      <c r="AE357" s="105"/>
      <c r="AF357" s="105"/>
    </row>
    <row r="358" spans="1:32" x14ac:dyDescent="0.25">
      <c r="A358" s="66"/>
      <c r="B358" s="67"/>
      <c r="C358" s="34"/>
      <c r="D358" s="35"/>
      <c r="E358" s="64"/>
      <c r="F358" s="64"/>
      <c r="G358" s="37"/>
      <c r="H358" s="34"/>
      <c r="I358" s="35"/>
      <c r="J358" s="68"/>
      <c r="K358" s="69"/>
      <c r="L358" s="70"/>
      <c r="M358" s="71"/>
      <c r="N358" s="54"/>
      <c r="O358" s="54"/>
      <c r="P358" s="54"/>
      <c r="Q358" s="128"/>
      <c r="R358" s="72"/>
      <c r="S358" s="72"/>
      <c r="T358" s="73"/>
      <c r="U358" s="73"/>
      <c r="V358" s="106"/>
      <c r="W358" s="37"/>
      <c r="X358" s="55"/>
      <c r="Y358" s="55"/>
      <c r="Z358" s="37"/>
      <c r="AA358" s="37"/>
      <c r="AB358" s="38">
        <f>NETWORKDAYS(Calidad[[#This Row],[Inicio de verificación de Calidad]],Calidad[[#This Row],[Fin de verificación de Calidad]],Festivos!$C$4:$C$21)</f>
        <v>0</v>
      </c>
      <c r="AC358" s="38"/>
      <c r="AD358" s="38"/>
      <c r="AE358" s="105"/>
      <c r="AF358" s="105"/>
    </row>
    <row r="359" spans="1:32" x14ac:dyDescent="0.25">
      <c r="A359" s="66"/>
      <c r="B359" s="67"/>
      <c r="C359" s="34"/>
      <c r="D359" s="35"/>
      <c r="E359" s="64"/>
      <c r="F359" s="64"/>
      <c r="G359" s="37"/>
      <c r="H359" s="34"/>
      <c r="I359" s="35"/>
      <c r="J359" s="68"/>
      <c r="K359" s="69"/>
      <c r="L359" s="70"/>
      <c r="M359" s="71"/>
      <c r="N359" s="54"/>
      <c r="O359" s="54"/>
      <c r="P359" s="54"/>
      <c r="Q359" s="128"/>
      <c r="R359" s="72"/>
      <c r="S359" s="72"/>
      <c r="T359" s="73"/>
      <c r="U359" s="73"/>
      <c r="V359" s="106"/>
      <c r="W359" s="37"/>
      <c r="X359" s="55"/>
      <c r="Y359" s="55"/>
      <c r="Z359" s="37"/>
      <c r="AA359" s="37"/>
      <c r="AB359" s="38">
        <f>NETWORKDAYS(Calidad[[#This Row],[Inicio de verificación de Calidad]],Calidad[[#This Row],[Fin de verificación de Calidad]],Festivos!$C$4:$C$21)</f>
        <v>0</v>
      </c>
      <c r="AC359" s="38"/>
      <c r="AD359" s="38"/>
      <c r="AE359" s="105"/>
      <c r="AF359" s="105"/>
    </row>
    <row r="360" spans="1:32" x14ac:dyDescent="0.25">
      <c r="A360" s="66"/>
      <c r="B360" s="67"/>
      <c r="C360" s="34"/>
      <c r="D360" s="35"/>
      <c r="E360" s="64"/>
      <c r="F360" s="64"/>
      <c r="G360" s="37"/>
      <c r="H360" s="34"/>
      <c r="I360" s="35"/>
      <c r="J360" s="68"/>
      <c r="K360" s="69"/>
      <c r="L360" s="70"/>
      <c r="M360" s="71"/>
      <c r="N360" s="54"/>
      <c r="O360" s="54"/>
      <c r="P360" s="54"/>
      <c r="Q360" s="128"/>
      <c r="R360" s="72"/>
      <c r="S360" s="72"/>
      <c r="T360" s="73"/>
      <c r="U360" s="73"/>
      <c r="V360" s="106"/>
      <c r="W360" s="37"/>
      <c r="X360" s="55"/>
      <c r="Y360" s="55"/>
      <c r="Z360" s="37"/>
      <c r="AA360" s="37"/>
      <c r="AB360" s="38">
        <f>NETWORKDAYS(Calidad[[#This Row],[Inicio de verificación de Calidad]],Calidad[[#This Row],[Fin de verificación de Calidad]],Festivos!$C$4:$C$21)</f>
        <v>0</v>
      </c>
      <c r="AC360" s="38"/>
      <c r="AD360" s="38"/>
      <c r="AE360" s="105"/>
      <c r="AF360" s="105"/>
    </row>
    <row r="361" spans="1:32" x14ac:dyDescent="0.25">
      <c r="A361" s="66"/>
      <c r="B361" s="67"/>
      <c r="C361" s="34"/>
      <c r="D361" s="35"/>
      <c r="E361" s="64"/>
      <c r="F361" s="64"/>
      <c r="G361" s="37"/>
      <c r="H361" s="34"/>
      <c r="I361" s="35"/>
      <c r="J361" s="68"/>
      <c r="K361" s="69"/>
      <c r="L361" s="70"/>
      <c r="M361" s="71"/>
      <c r="N361" s="54"/>
      <c r="O361" s="54"/>
      <c r="P361" s="54"/>
      <c r="Q361" s="128"/>
      <c r="R361" s="72"/>
      <c r="S361" s="72"/>
      <c r="T361" s="73"/>
      <c r="U361" s="73"/>
      <c r="V361" s="106"/>
      <c r="W361" s="37"/>
      <c r="X361" s="55"/>
      <c r="Y361" s="55"/>
      <c r="Z361" s="37"/>
      <c r="AA361" s="37"/>
      <c r="AB361" s="38">
        <f>NETWORKDAYS(Calidad[[#This Row],[Inicio de verificación de Calidad]],Calidad[[#This Row],[Fin de verificación de Calidad]],Festivos!$C$4:$C$21)</f>
        <v>0</v>
      </c>
      <c r="AC361" s="38"/>
      <c r="AD361" s="38"/>
      <c r="AE361" s="105"/>
      <c r="AF361" s="105"/>
    </row>
    <row r="362" spans="1:32" x14ac:dyDescent="0.25">
      <c r="A362" s="66"/>
      <c r="B362" s="67"/>
      <c r="C362" s="34"/>
      <c r="D362" s="35"/>
      <c r="E362" s="64"/>
      <c r="F362" s="64"/>
      <c r="G362" s="37"/>
      <c r="H362" s="34"/>
      <c r="I362" s="35"/>
      <c r="J362" s="68"/>
      <c r="K362" s="69"/>
      <c r="L362" s="70"/>
      <c r="M362" s="71"/>
      <c r="N362" s="54"/>
      <c r="O362" s="54"/>
      <c r="P362" s="54"/>
      <c r="Q362" s="128"/>
      <c r="R362" s="72"/>
      <c r="S362" s="72"/>
      <c r="T362" s="73"/>
      <c r="U362" s="73"/>
      <c r="V362" s="106"/>
      <c r="W362" s="37"/>
      <c r="X362" s="55"/>
      <c r="Y362" s="55"/>
      <c r="Z362" s="37"/>
      <c r="AA362" s="37"/>
      <c r="AB362" s="38">
        <f>NETWORKDAYS(Calidad[[#This Row],[Inicio de verificación de Calidad]],Calidad[[#This Row],[Fin de verificación de Calidad]],Festivos!$C$4:$C$21)</f>
        <v>0</v>
      </c>
      <c r="AC362" s="38"/>
      <c r="AD362" s="38"/>
      <c r="AE362" s="105"/>
      <c r="AF362" s="105"/>
    </row>
    <row r="363" spans="1:32" x14ac:dyDescent="0.25">
      <c r="A363" s="66"/>
      <c r="B363" s="67"/>
      <c r="C363" s="34"/>
      <c r="D363" s="35"/>
      <c r="E363" s="64"/>
      <c r="F363" s="64"/>
      <c r="G363" s="37"/>
      <c r="H363" s="34"/>
      <c r="I363" s="35"/>
      <c r="J363" s="68"/>
      <c r="K363" s="69"/>
      <c r="L363" s="70"/>
      <c r="M363" s="71"/>
      <c r="N363" s="54"/>
      <c r="O363" s="54"/>
      <c r="P363" s="54"/>
      <c r="Q363" s="128"/>
      <c r="R363" s="72"/>
      <c r="S363" s="72"/>
      <c r="T363" s="73"/>
      <c r="U363" s="73"/>
      <c r="V363" s="106"/>
      <c r="W363" s="37"/>
      <c r="X363" s="55"/>
      <c r="Y363" s="55"/>
      <c r="Z363" s="37"/>
      <c r="AA363" s="37"/>
      <c r="AB363" s="38">
        <f>NETWORKDAYS(Calidad[[#This Row],[Inicio de verificación de Calidad]],Calidad[[#This Row],[Fin de verificación de Calidad]],Festivos!$C$4:$C$21)</f>
        <v>0</v>
      </c>
      <c r="AC363" s="38"/>
      <c r="AD363" s="38"/>
      <c r="AE363" s="105"/>
      <c r="AF363" s="105"/>
    </row>
    <row r="364" spans="1:32" x14ac:dyDescent="0.25">
      <c r="A364" s="66"/>
      <c r="B364" s="67"/>
      <c r="C364" s="34"/>
      <c r="D364" s="35"/>
      <c r="E364" s="64"/>
      <c r="F364" s="64"/>
      <c r="G364" s="37"/>
      <c r="H364" s="34"/>
      <c r="I364" s="35"/>
      <c r="J364" s="68"/>
      <c r="K364" s="69"/>
      <c r="L364" s="70"/>
      <c r="M364" s="71"/>
      <c r="N364" s="54"/>
      <c r="O364" s="54"/>
      <c r="P364" s="54"/>
      <c r="Q364" s="128"/>
      <c r="R364" s="72"/>
      <c r="S364" s="72"/>
      <c r="T364" s="73"/>
      <c r="U364" s="73"/>
      <c r="V364" s="106"/>
      <c r="W364" s="37"/>
      <c r="X364" s="55"/>
      <c r="Y364" s="55"/>
      <c r="Z364" s="37"/>
      <c r="AA364" s="37"/>
      <c r="AB364" s="38">
        <f>NETWORKDAYS(Calidad[[#This Row],[Inicio de verificación de Calidad]],Calidad[[#This Row],[Fin de verificación de Calidad]],Festivos!$C$4:$C$21)</f>
        <v>0</v>
      </c>
      <c r="AC364" s="38"/>
      <c r="AD364" s="38"/>
      <c r="AE364" s="105"/>
      <c r="AF364" s="105"/>
    </row>
    <row r="365" spans="1:32" x14ac:dyDescent="0.25">
      <c r="A365" s="66"/>
      <c r="B365" s="67"/>
      <c r="C365" s="34"/>
      <c r="D365" s="35"/>
      <c r="E365" s="64"/>
      <c r="F365" s="64"/>
      <c r="G365" s="37"/>
      <c r="H365" s="34"/>
      <c r="I365" s="35"/>
      <c r="J365" s="68"/>
      <c r="K365" s="69"/>
      <c r="L365" s="70"/>
      <c r="M365" s="71"/>
      <c r="N365" s="54"/>
      <c r="O365" s="54"/>
      <c r="P365" s="54"/>
      <c r="Q365" s="128"/>
      <c r="R365" s="72"/>
      <c r="S365" s="72"/>
      <c r="T365" s="73"/>
      <c r="U365" s="73"/>
      <c r="V365" s="106"/>
      <c r="W365" s="37"/>
      <c r="X365" s="55"/>
      <c r="Y365" s="55"/>
      <c r="Z365" s="37"/>
      <c r="AA365" s="37"/>
      <c r="AB365" s="38">
        <f>NETWORKDAYS(Calidad[[#This Row],[Inicio de verificación de Calidad]],Calidad[[#This Row],[Fin de verificación de Calidad]],Festivos!$C$4:$C$21)</f>
        <v>0</v>
      </c>
      <c r="AC365" s="38"/>
      <c r="AD365" s="38"/>
      <c r="AE365" s="105"/>
      <c r="AF365" s="105"/>
    </row>
    <row r="366" spans="1:32" x14ac:dyDescent="0.25">
      <c r="A366" s="66"/>
      <c r="B366" s="67"/>
      <c r="C366" s="34"/>
      <c r="D366" s="35"/>
      <c r="E366" s="64"/>
      <c r="F366" s="64"/>
      <c r="G366" s="37"/>
      <c r="H366" s="34"/>
      <c r="I366" s="35"/>
      <c r="J366" s="68"/>
      <c r="K366" s="69"/>
      <c r="L366" s="70"/>
      <c r="M366" s="71"/>
      <c r="N366" s="54"/>
      <c r="O366" s="54"/>
      <c r="P366" s="54"/>
      <c r="Q366" s="128"/>
      <c r="R366" s="72"/>
      <c r="S366" s="72"/>
      <c r="T366" s="73"/>
      <c r="U366" s="73"/>
      <c r="V366" s="106"/>
      <c r="W366" s="37"/>
      <c r="X366" s="55"/>
      <c r="Y366" s="55"/>
      <c r="Z366" s="37"/>
      <c r="AA366" s="37"/>
      <c r="AB366" s="38">
        <f>NETWORKDAYS(Calidad[[#This Row],[Inicio de verificación de Calidad]],Calidad[[#This Row],[Fin de verificación de Calidad]],Festivos!$C$4:$C$21)</f>
        <v>0</v>
      </c>
      <c r="AC366" s="38"/>
      <c r="AD366" s="38"/>
      <c r="AE366" s="105"/>
      <c r="AF366" s="105"/>
    </row>
    <row r="367" spans="1:32" x14ac:dyDescent="0.25">
      <c r="A367" s="66"/>
      <c r="B367" s="67"/>
      <c r="C367" s="34"/>
      <c r="D367" s="35"/>
      <c r="E367" s="64"/>
      <c r="F367" s="64"/>
      <c r="G367" s="37"/>
      <c r="H367" s="34"/>
      <c r="I367" s="35"/>
      <c r="J367" s="68"/>
      <c r="K367" s="69"/>
      <c r="L367" s="70"/>
      <c r="M367" s="71"/>
      <c r="N367" s="54"/>
      <c r="O367" s="54"/>
      <c r="P367" s="54"/>
      <c r="Q367" s="128"/>
      <c r="R367" s="72"/>
      <c r="S367" s="72"/>
      <c r="T367" s="73"/>
      <c r="U367" s="73"/>
      <c r="V367" s="106"/>
      <c r="W367" s="37"/>
      <c r="X367" s="55"/>
      <c r="Y367" s="55"/>
      <c r="Z367" s="37"/>
      <c r="AA367" s="37"/>
      <c r="AB367" s="38">
        <f>NETWORKDAYS(Calidad[[#This Row],[Inicio de verificación de Calidad]],Calidad[[#This Row],[Fin de verificación de Calidad]],Festivos!$C$4:$C$21)</f>
        <v>0</v>
      </c>
      <c r="AC367" s="38"/>
      <c r="AD367" s="38"/>
      <c r="AE367" s="105"/>
      <c r="AF367" s="105"/>
    </row>
    <row r="368" spans="1:32" x14ac:dyDescent="0.25">
      <c r="A368" s="66"/>
      <c r="B368" s="67"/>
      <c r="C368" s="34"/>
      <c r="D368" s="35"/>
      <c r="E368" s="64"/>
      <c r="F368" s="64"/>
      <c r="G368" s="37"/>
      <c r="H368" s="34"/>
      <c r="I368" s="35"/>
      <c r="J368" s="68"/>
      <c r="K368" s="69"/>
      <c r="L368" s="70"/>
      <c r="M368" s="71"/>
      <c r="N368" s="54"/>
      <c r="O368" s="54"/>
      <c r="P368" s="54"/>
      <c r="Q368" s="128"/>
      <c r="R368" s="72"/>
      <c r="S368" s="72"/>
      <c r="T368" s="73"/>
      <c r="U368" s="73"/>
      <c r="V368" s="106"/>
      <c r="W368" s="37"/>
      <c r="X368" s="55"/>
      <c r="Y368" s="55"/>
      <c r="Z368" s="37"/>
      <c r="AA368" s="37"/>
      <c r="AB368" s="38">
        <f>NETWORKDAYS(Calidad[[#This Row],[Inicio de verificación de Calidad]],Calidad[[#This Row],[Fin de verificación de Calidad]],Festivos!$C$4:$C$21)</f>
        <v>0</v>
      </c>
      <c r="AC368" s="38"/>
      <c r="AD368" s="38"/>
      <c r="AE368" s="105"/>
      <c r="AF368" s="105"/>
    </row>
    <row r="369" spans="1:32" x14ac:dyDescent="0.25">
      <c r="A369" s="66"/>
      <c r="B369" s="67"/>
      <c r="C369" s="34"/>
      <c r="D369" s="35"/>
      <c r="E369" s="64"/>
      <c r="F369" s="64"/>
      <c r="G369" s="37"/>
      <c r="H369" s="34"/>
      <c r="I369" s="35"/>
      <c r="J369" s="68"/>
      <c r="K369" s="69"/>
      <c r="L369" s="70"/>
      <c r="M369" s="71"/>
      <c r="N369" s="54"/>
      <c r="O369" s="54"/>
      <c r="P369" s="54"/>
      <c r="Q369" s="128"/>
      <c r="R369" s="72"/>
      <c r="S369" s="72"/>
      <c r="T369" s="73"/>
      <c r="U369" s="73"/>
      <c r="V369" s="106"/>
      <c r="W369" s="37"/>
      <c r="X369" s="55"/>
      <c r="Y369" s="55"/>
      <c r="Z369" s="37"/>
      <c r="AA369" s="37"/>
      <c r="AB369" s="38">
        <f>NETWORKDAYS(Calidad[[#This Row],[Inicio de verificación de Calidad]],Calidad[[#This Row],[Fin de verificación de Calidad]],Festivos!$C$4:$C$21)</f>
        <v>0</v>
      </c>
      <c r="AC369" s="38"/>
      <c r="AD369" s="38"/>
      <c r="AE369" s="105"/>
      <c r="AF369" s="105"/>
    </row>
    <row r="370" spans="1:32" x14ac:dyDescent="0.25">
      <c r="A370" s="66"/>
      <c r="B370" s="67"/>
      <c r="C370" s="34"/>
      <c r="D370" s="35"/>
      <c r="E370" s="64"/>
      <c r="F370" s="64"/>
      <c r="G370" s="37"/>
      <c r="H370" s="34"/>
      <c r="I370" s="35"/>
      <c r="J370" s="68"/>
      <c r="K370" s="69"/>
      <c r="L370" s="70"/>
      <c r="M370" s="71"/>
      <c r="N370" s="54"/>
      <c r="O370" s="54"/>
      <c r="P370" s="54"/>
      <c r="Q370" s="128"/>
      <c r="R370" s="72"/>
      <c r="S370" s="72"/>
      <c r="T370" s="73"/>
      <c r="U370" s="73"/>
      <c r="V370" s="106"/>
      <c r="W370" s="37"/>
      <c r="X370" s="55"/>
      <c r="Y370" s="55"/>
      <c r="Z370" s="37"/>
      <c r="AA370" s="37"/>
      <c r="AB370" s="38">
        <f>NETWORKDAYS(Calidad[[#This Row],[Inicio de verificación de Calidad]],Calidad[[#This Row],[Fin de verificación de Calidad]],Festivos!$C$4:$C$21)</f>
        <v>0</v>
      </c>
      <c r="AC370" s="38"/>
      <c r="AD370" s="38"/>
      <c r="AE370" s="105"/>
      <c r="AF370" s="105"/>
    </row>
    <row r="371" spans="1:32" x14ac:dyDescent="0.25">
      <c r="A371" s="66"/>
      <c r="B371" s="67"/>
      <c r="C371" s="34"/>
      <c r="D371" s="35"/>
      <c r="E371" s="64"/>
      <c r="F371" s="64"/>
      <c r="G371" s="37"/>
      <c r="H371" s="34"/>
      <c r="I371" s="35"/>
      <c r="J371" s="68"/>
      <c r="K371" s="69"/>
      <c r="L371" s="70"/>
      <c r="M371" s="71"/>
      <c r="N371" s="54"/>
      <c r="O371" s="54"/>
      <c r="P371" s="54"/>
      <c r="Q371" s="128"/>
      <c r="R371" s="72"/>
      <c r="S371" s="72"/>
      <c r="T371" s="73"/>
      <c r="U371" s="73"/>
      <c r="V371" s="106"/>
      <c r="W371" s="37"/>
      <c r="X371" s="55"/>
      <c r="Y371" s="55"/>
      <c r="Z371" s="37"/>
      <c r="AA371" s="37"/>
      <c r="AB371" s="38">
        <f>NETWORKDAYS(Calidad[[#This Row],[Inicio de verificación de Calidad]],Calidad[[#This Row],[Fin de verificación de Calidad]],Festivos!$C$4:$C$21)</f>
        <v>0</v>
      </c>
      <c r="AC371" s="38"/>
      <c r="AD371" s="38"/>
      <c r="AE371" s="105"/>
      <c r="AF371" s="105"/>
    </row>
    <row r="372" spans="1:32" x14ac:dyDescent="0.25">
      <c r="A372" s="66"/>
      <c r="B372" s="67"/>
      <c r="C372" s="34"/>
      <c r="D372" s="35"/>
      <c r="E372" s="64"/>
      <c r="F372" s="64"/>
      <c r="G372" s="37"/>
      <c r="H372" s="34"/>
      <c r="I372" s="35"/>
      <c r="J372" s="68"/>
      <c r="K372" s="69"/>
      <c r="L372" s="70"/>
      <c r="M372" s="71"/>
      <c r="N372" s="54"/>
      <c r="O372" s="54"/>
      <c r="P372" s="54"/>
      <c r="Q372" s="128"/>
      <c r="R372" s="72"/>
      <c r="S372" s="72"/>
      <c r="T372" s="73"/>
      <c r="U372" s="73"/>
      <c r="V372" s="106"/>
      <c r="W372" s="37"/>
      <c r="X372" s="55"/>
      <c r="Y372" s="55"/>
      <c r="Z372" s="37"/>
      <c r="AA372" s="37"/>
      <c r="AB372" s="38">
        <f>NETWORKDAYS(Calidad[[#This Row],[Inicio de verificación de Calidad]],Calidad[[#This Row],[Fin de verificación de Calidad]],Festivos!$C$4:$C$21)</f>
        <v>0</v>
      </c>
      <c r="AC372" s="38"/>
      <c r="AD372" s="38"/>
      <c r="AE372" s="105"/>
      <c r="AF372" s="105"/>
    </row>
    <row r="373" spans="1:32" x14ac:dyDescent="0.25">
      <c r="A373" s="66"/>
      <c r="B373" s="67"/>
      <c r="C373" s="34"/>
      <c r="D373" s="35"/>
      <c r="E373" s="64"/>
      <c r="F373" s="64"/>
      <c r="G373" s="37"/>
      <c r="H373" s="34"/>
      <c r="I373" s="35"/>
      <c r="J373" s="68"/>
      <c r="K373" s="69"/>
      <c r="L373" s="70"/>
      <c r="M373" s="71"/>
      <c r="N373" s="54"/>
      <c r="O373" s="54"/>
      <c r="P373" s="54"/>
      <c r="Q373" s="128"/>
      <c r="R373" s="72"/>
      <c r="S373" s="72"/>
      <c r="T373" s="73"/>
      <c r="U373" s="73"/>
      <c r="V373" s="106"/>
      <c r="W373" s="37"/>
      <c r="X373" s="55"/>
      <c r="Y373" s="55"/>
      <c r="Z373" s="37"/>
      <c r="AA373" s="37"/>
      <c r="AB373" s="38">
        <f>NETWORKDAYS(Calidad[[#This Row],[Inicio de verificación de Calidad]],Calidad[[#This Row],[Fin de verificación de Calidad]],Festivos!$C$4:$C$21)</f>
        <v>0</v>
      </c>
      <c r="AC373" s="38"/>
      <c r="AD373" s="38"/>
      <c r="AE373" s="105"/>
      <c r="AF373" s="105"/>
    </row>
    <row r="374" spans="1:32" x14ac:dyDescent="0.25">
      <c r="A374" s="66"/>
      <c r="B374" s="67"/>
      <c r="C374" s="34"/>
      <c r="D374" s="35"/>
      <c r="E374" s="64"/>
      <c r="F374" s="64"/>
      <c r="G374" s="37"/>
      <c r="H374" s="34"/>
      <c r="I374" s="35"/>
      <c r="J374" s="68"/>
      <c r="K374" s="69"/>
      <c r="L374" s="70"/>
      <c r="M374" s="71"/>
      <c r="N374" s="54"/>
      <c r="O374" s="54"/>
      <c r="P374" s="54"/>
      <c r="Q374" s="128"/>
      <c r="R374" s="72"/>
      <c r="S374" s="72"/>
      <c r="T374" s="73"/>
      <c r="U374" s="73"/>
      <c r="V374" s="106"/>
      <c r="W374" s="37"/>
      <c r="X374" s="55"/>
      <c r="Y374" s="55"/>
      <c r="Z374" s="37"/>
      <c r="AA374" s="37"/>
      <c r="AB374" s="38">
        <f>NETWORKDAYS(Calidad[[#This Row],[Inicio de verificación de Calidad]],Calidad[[#This Row],[Fin de verificación de Calidad]],Festivos!$C$4:$C$21)</f>
        <v>0</v>
      </c>
      <c r="AC374" s="38"/>
      <c r="AD374" s="38"/>
      <c r="AE374" s="105"/>
      <c r="AF374" s="105"/>
    </row>
    <row r="375" spans="1:32" x14ac:dyDescent="0.25">
      <c r="A375" s="66"/>
      <c r="B375" s="67"/>
      <c r="C375" s="34"/>
      <c r="D375" s="35"/>
      <c r="E375" s="64"/>
      <c r="F375" s="64"/>
      <c r="G375" s="37"/>
      <c r="H375" s="34"/>
      <c r="I375" s="35"/>
      <c r="J375" s="68"/>
      <c r="K375" s="69"/>
      <c r="L375" s="70"/>
      <c r="M375" s="71"/>
      <c r="N375" s="54"/>
      <c r="O375" s="54"/>
      <c r="P375" s="54"/>
      <c r="Q375" s="128"/>
      <c r="R375" s="72"/>
      <c r="S375" s="72"/>
      <c r="T375" s="73"/>
      <c r="U375" s="73"/>
      <c r="V375" s="106"/>
      <c r="W375" s="37"/>
      <c r="X375" s="55"/>
      <c r="Y375" s="55"/>
      <c r="Z375" s="37"/>
      <c r="AA375" s="37"/>
      <c r="AB375" s="38">
        <f>NETWORKDAYS(Calidad[[#This Row],[Inicio de verificación de Calidad]],Calidad[[#This Row],[Fin de verificación de Calidad]],Festivos!$C$4:$C$21)</f>
        <v>0</v>
      </c>
      <c r="AC375" s="38"/>
      <c r="AD375" s="38"/>
      <c r="AE375" s="105"/>
      <c r="AF375" s="105"/>
    </row>
    <row r="376" spans="1:32" x14ac:dyDescent="0.25">
      <c r="A376" s="66"/>
      <c r="B376" s="67"/>
      <c r="C376" s="34"/>
      <c r="D376" s="35"/>
      <c r="E376" s="64"/>
      <c r="F376" s="64"/>
      <c r="G376" s="37"/>
      <c r="H376" s="34"/>
      <c r="I376" s="35"/>
      <c r="J376" s="68"/>
      <c r="K376" s="69"/>
      <c r="L376" s="70"/>
      <c r="M376" s="71"/>
      <c r="N376" s="54"/>
      <c r="O376" s="54"/>
      <c r="P376" s="54"/>
      <c r="Q376" s="128"/>
      <c r="R376" s="72"/>
      <c r="S376" s="72"/>
      <c r="T376" s="73"/>
      <c r="U376" s="73"/>
      <c r="V376" s="106"/>
      <c r="W376" s="37"/>
      <c r="X376" s="55"/>
      <c r="Y376" s="55"/>
      <c r="Z376" s="37"/>
      <c r="AA376" s="37"/>
      <c r="AB376" s="38">
        <f>NETWORKDAYS(Calidad[[#This Row],[Inicio de verificación de Calidad]],Calidad[[#This Row],[Fin de verificación de Calidad]],Festivos!$C$4:$C$21)</f>
        <v>0</v>
      </c>
      <c r="AC376" s="38"/>
      <c r="AD376" s="38"/>
      <c r="AE376" s="105"/>
      <c r="AF376" s="105"/>
    </row>
    <row r="377" spans="1:32" x14ac:dyDescent="0.25">
      <c r="A377" s="66"/>
      <c r="B377" s="67"/>
      <c r="C377" s="34"/>
      <c r="D377" s="35"/>
      <c r="E377" s="64"/>
      <c r="F377" s="64"/>
      <c r="G377" s="37"/>
      <c r="H377" s="34"/>
      <c r="I377" s="35"/>
      <c r="J377" s="68"/>
      <c r="K377" s="69"/>
      <c r="L377" s="70"/>
      <c r="M377" s="71"/>
      <c r="N377" s="54"/>
      <c r="O377" s="54"/>
      <c r="P377" s="54"/>
      <c r="Q377" s="128"/>
      <c r="R377" s="72"/>
      <c r="S377" s="72"/>
      <c r="T377" s="73"/>
      <c r="U377" s="73"/>
      <c r="V377" s="106"/>
      <c r="W377" s="37"/>
      <c r="X377" s="55"/>
      <c r="Y377" s="55"/>
      <c r="Z377" s="37"/>
      <c r="AA377" s="37"/>
      <c r="AB377" s="38">
        <f>NETWORKDAYS(Calidad[[#This Row],[Inicio de verificación de Calidad]],Calidad[[#This Row],[Fin de verificación de Calidad]],Festivos!$C$4:$C$21)</f>
        <v>0</v>
      </c>
      <c r="AC377" s="38"/>
      <c r="AD377" s="38"/>
      <c r="AE377" s="105"/>
      <c r="AF377" s="105"/>
    </row>
    <row r="378" spans="1:32" x14ac:dyDescent="0.25">
      <c r="A378" s="66"/>
      <c r="B378" s="67"/>
      <c r="C378" s="34"/>
      <c r="D378" s="35"/>
      <c r="E378" s="64"/>
      <c r="F378" s="64"/>
      <c r="G378" s="37"/>
      <c r="H378" s="34"/>
      <c r="I378" s="35"/>
      <c r="J378" s="68"/>
      <c r="K378" s="69"/>
      <c r="L378" s="70"/>
      <c r="M378" s="71"/>
      <c r="N378" s="54"/>
      <c r="O378" s="54"/>
      <c r="P378" s="54"/>
      <c r="Q378" s="128"/>
      <c r="R378" s="72"/>
      <c r="S378" s="72"/>
      <c r="T378" s="73"/>
      <c r="U378" s="73"/>
      <c r="V378" s="106"/>
      <c r="W378" s="37"/>
      <c r="X378" s="55"/>
      <c r="Y378" s="55"/>
      <c r="Z378" s="37"/>
      <c r="AA378" s="37"/>
      <c r="AB378" s="38">
        <f>NETWORKDAYS(Calidad[[#This Row],[Inicio de verificación de Calidad]],Calidad[[#This Row],[Fin de verificación de Calidad]],Festivos!$C$4:$C$21)</f>
        <v>0</v>
      </c>
      <c r="AC378" s="38"/>
      <c r="AD378" s="38"/>
      <c r="AE378" s="105"/>
      <c r="AF378" s="105"/>
    </row>
    <row r="379" spans="1:32" x14ac:dyDescent="0.25">
      <c r="A379" s="66"/>
      <c r="B379" s="67"/>
      <c r="C379" s="34"/>
      <c r="D379" s="35"/>
      <c r="E379" s="64"/>
      <c r="F379" s="64"/>
      <c r="G379" s="37"/>
      <c r="H379" s="34"/>
      <c r="I379" s="35"/>
      <c r="J379" s="68"/>
      <c r="K379" s="69"/>
      <c r="L379" s="70"/>
      <c r="M379" s="71"/>
      <c r="N379" s="54"/>
      <c r="O379" s="54"/>
      <c r="P379" s="54"/>
      <c r="Q379" s="128"/>
      <c r="R379" s="72"/>
      <c r="S379" s="72"/>
      <c r="T379" s="73"/>
      <c r="U379" s="73"/>
      <c r="V379" s="106"/>
      <c r="W379" s="37"/>
      <c r="X379" s="55"/>
      <c r="Y379" s="55"/>
      <c r="Z379" s="37"/>
      <c r="AA379" s="37"/>
      <c r="AB379" s="38">
        <f>NETWORKDAYS(Calidad[[#This Row],[Inicio de verificación de Calidad]],Calidad[[#This Row],[Fin de verificación de Calidad]],Festivos!$C$4:$C$21)</f>
        <v>0</v>
      </c>
      <c r="AC379" s="38"/>
      <c r="AD379" s="38"/>
      <c r="AE379" s="105"/>
      <c r="AF379" s="105"/>
    </row>
    <row r="380" spans="1:32" x14ac:dyDescent="0.25">
      <c r="A380" s="66"/>
      <c r="B380" s="67"/>
      <c r="C380" s="34"/>
      <c r="D380" s="35"/>
      <c r="E380" s="64"/>
      <c r="F380" s="64"/>
      <c r="G380" s="37"/>
      <c r="H380" s="34"/>
      <c r="I380" s="35"/>
      <c r="J380" s="68"/>
      <c r="K380" s="69"/>
      <c r="L380" s="70"/>
      <c r="M380" s="71"/>
      <c r="N380" s="54"/>
      <c r="O380" s="54"/>
      <c r="P380" s="54"/>
      <c r="Q380" s="128"/>
      <c r="R380" s="72"/>
      <c r="S380" s="72"/>
      <c r="T380" s="73"/>
      <c r="U380" s="73"/>
      <c r="V380" s="106"/>
      <c r="W380" s="37"/>
      <c r="X380" s="55"/>
      <c r="Y380" s="55"/>
      <c r="Z380" s="37"/>
      <c r="AA380" s="37"/>
      <c r="AB380" s="38">
        <f>NETWORKDAYS(Calidad[[#This Row],[Inicio de verificación de Calidad]],Calidad[[#This Row],[Fin de verificación de Calidad]],Festivos!$C$4:$C$21)</f>
        <v>0</v>
      </c>
      <c r="AC380" s="38"/>
      <c r="AD380" s="38"/>
      <c r="AE380" s="105"/>
      <c r="AF380" s="105"/>
    </row>
    <row r="381" spans="1:32" x14ac:dyDescent="0.25">
      <c r="A381" s="66"/>
      <c r="B381" s="67"/>
      <c r="C381" s="34"/>
      <c r="D381" s="35"/>
      <c r="E381" s="64"/>
      <c r="F381" s="64"/>
      <c r="G381" s="37"/>
      <c r="H381" s="34"/>
      <c r="I381" s="35"/>
      <c r="J381" s="68"/>
      <c r="K381" s="69"/>
      <c r="L381" s="70"/>
      <c r="M381" s="71"/>
      <c r="N381" s="54"/>
      <c r="O381" s="54"/>
      <c r="P381" s="54"/>
      <c r="Q381" s="128"/>
      <c r="R381" s="72"/>
      <c r="S381" s="72"/>
      <c r="T381" s="73"/>
      <c r="U381" s="73"/>
      <c r="V381" s="106"/>
      <c r="W381" s="37"/>
      <c r="X381" s="55"/>
      <c r="Y381" s="55"/>
      <c r="Z381" s="37"/>
      <c r="AA381" s="37"/>
      <c r="AB381" s="38">
        <f>NETWORKDAYS(Calidad[[#This Row],[Inicio de verificación de Calidad]],Calidad[[#This Row],[Fin de verificación de Calidad]],Festivos!$C$4:$C$21)</f>
        <v>0</v>
      </c>
      <c r="AC381" s="38"/>
      <c r="AD381" s="38"/>
      <c r="AE381" s="105"/>
      <c r="AF381" s="105"/>
    </row>
    <row r="382" spans="1:32" x14ac:dyDescent="0.25">
      <c r="A382" s="66"/>
      <c r="B382" s="67"/>
      <c r="C382" s="34"/>
      <c r="D382" s="35"/>
      <c r="E382" s="64"/>
      <c r="F382" s="64"/>
      <c r="G382" s="37"/>
      <c r="H382" s="34"/>
      <c r="I382" s="35"/>
      <c r="J382" s="68"/>
      <c r="K382" s="69"/>
      <c r="L382" s="70"/>
      <c r="M382" s="71"/>
      <c r="N382" s="54"/>
      <c r="O382" s="54"/>
      <c r="P382" s="54"/>
      <c r="Q382" s="128"/>
      <c r="R382" s="72"/>
      <c r="S382" s="72"/>
      <c r="T382" s="73"/>
      <c r="U382" s="73"/>
      <c r="V382" s="106"/>
      <c r="W382" s="37"/>
      <c r="X382" s="55"/>
      <c r="Y382" s="55"/>
      <c r="Z382" s="37"/>
      <c r="AA382" s="37"/>
      <c r="AB382" s="38">
        <f>NETWORKDAYS(Calidad[[#This Row],[Inicio de verificación de Calidad]],Calidad[[#This Row],[Fin de verificación de Calidad]],Festivos!$C$4:$C$21)</f>
        <v>0</v>
      </c>
      <c r="AC382" s="38"/>
      <c r="AD382" s="38"/>
      <c r="AE382" s="105"/>
      <c r="AF382" s="105"/>
    </row>
    <row r="383" spans="1:32" x14ac:dyDescent="0.25">
      <c r="A383" s="66"/>
      <c r="B383" s="67"/>
      <c r="C383" s="34"/>
      <c r="D383" s="35"/>
      <c r="E383" s="64"/>
      <c r="F383" s="64"/>
      <c r="G383" s="37"/>
      <c r="H383" s="34"/>
      <c r="I383" s="35"/>
      <c r="J383" s="68"/>
      <c r="K383" s="69"/>
      <c r="L383" s="70"/>
      <c r="M383" s="71"/>
      <c r="N383" s="54"/>
      <c r="O383" s="54"/>
      <c r="P383" s="54"/>
      <c r="Q383" s="128"/>
      <c r="R383" s="72"/>
      <c r="S383" s="72"/>
      <c r="T383" s="73"/>
      <c r="U383" s="73"/>
      <c r="V383" s="106"/>
      <c r="W383" s="37"/>
      <c r="X383" s="55"/>
      <c r="Y383" s="55"/>
      <c r="Z383" s="37"/>
      <c r="AA383" s="37"/>
      <c r="AB383" s="38">
        <f>NETWORKDAYS(Calidad[[#This Row],[Inicio de verificación de Calidad]],Calidad[[#This Row],[Fin de verificación de Calidad]],Festivos!$C$4:$C$21)</f>
        <v>0</v>
      </c>
      <c r="AC383" s="38"/>
      <c r="AD383" s="38"/>
      <c r="AE383" s="105"/>
      <c r="AF383" s="105"/>
    </row>
    <row r="384" spans="1:32" x14ac:dyDescent="0.25">
      <c r="A384" s="66"/>
      <c r="B384" s="67"/>
      <c r="C384" s="34"/>
      <c r="D384" s="35"/>
      <c r="E384" s="64"/>
      <c r="F384" s="64"/>
      <c r="G384" s="37"/>
      <c r="H384" s="34"/>
      <c r="I384" s="35"/>
      <c r="J384" s="68"/>
      <c r="K384" s="69"/>
      <c r="L384" s="70"/>
      <c r="M384" s="71"/>
      <c r="N384" s="54"/>
      <c r="O384" s="54"/>
      <c r="P384" s="54"/>
      <c r="Q384" s="128"/>
      <c r="R384" s="72"/>
      <c r="S384" s="72"/>
      <c r="T384" s="73"/>
      <c r="U384" s="73"/>
      <c r="V384" s="106"/>
      <c r="W384" s="37"/>
      <c r="X384" s="55"/>
      <c r="Y384" s="55"/>
      <c r="Z384" s="37"/>
      <c r="AA384" s="37"/>
      <c r="AB384" s="38">
        <f>NETWORKDAYS(Calidad[[#This Row],[Inicio de verificación de Calidad]],Calidad[[#This Row],[Fin de verificación de Calidad]],Festivos!$C$4:$C$21)</f>
        <v>0</v>
      </c>
      <c r="AC384" s="38"/>
      <c r="AD384" s="38"/>
      <c r="AE384" s="105"/>
      <c r="AF384" s="105"/>
    </row>
    <row r="385" spans="1:32" x14ac:dyDescent="0.25">
      <c r="A385" s="66"/>
      <c r="B385" s="67"/>
      <c r="C385" s="34"/>
      <c r="D385" s="35"/>
      <c r="E385" s="64"/>
      <c r="F385" s="64"/>
      <c r="G385" s="37"/>
      <c r="H385" s="34"/>
      <c r="I385" s="35"/>
      <c r="J385" s="68"/>
      <c r="K385" s="69"/>
      <c r="L385" s="70"/>
      <c r="M385" s="71"/>
      <c r="N385" s="54"/>
      <c r="O385" s="54"/>
      <c r="P385" s="54"/>
      <c r="Q385" s="128"/>
      <c r="R385" s="72"/>
      <c r="S385" s="72"/>
      <c r="T385" s="73"/>
      <c r="U385" s="73"/>
      <c r="V385" s="106"/>
      <c r="W385" s="37"/>
      <c r="X385" s="55"/>
      <c r="Y385" s="55"/>
      <c r="Z385" s="37"/>
      <c r="AA385" s="37"/>
      <c r="AB385" s="38">
        <f>NETWORKDAYS(Calidad[[#This Row],[Inicio de verificación de Calidad]],Calidad[[#This Row],[Fin de verificación de Calidad]],Festivos!$C$4:$C$21)</f>
        <v>0</v>
      </c>
      <c r="AC385" s="38"/>
      <c r="AD385" s="38"/>
      <c r="AE385" s="105"/>
      <c r="AF385" s="105"/>
    </row>
    <row r="386" spans="1:32" x14ac:dyDescent="0.25">
      <c r="A386" s="66"/>
      <c r="B386" s="67"/>
      <c r="C386" s="34"/>
      <c r="D386" s="35"/>
      <c r="E386" s="64"/>
      <c r="F386" s="64"/>
      <c r="G386" s="37"/>
      <c r="H386" s="34"/>
      <c r="I386" s="35"/>
      <c r="J386" s="68"/>
      <c r="K386" s="69"/>
      <c r="L386" s="70"/>
      <c r="M386" s="71"/>
      <c r="N386" s="54"/>
      <c r="O386" s="54"/>
      <c r="P386" s="54"/>
      <c r="Q386" s="128"/>
      <c r="R386" s="72"/>
      <c r="S386" s="72"/>
      <c r="T386" s="73"/>
      <c r="U386" s="73"/>
      <c r="V386" s="106"/>
      <c r="W386" s="37"/>
      <c r="X386" s="55"/>
      <c r="Y386" s="55"/>
      <c r="Z386" s="37"/>
      <c r="AA386" s="37"/>
      <c r="AB386" s="38">
        <f>NETWORKDAYS(Calidad[[#This Row],[Inicio de verificación de Calidad]],Calidad[[#This Row],[Fin de verificación de Calidad]],Festivos!$C$4:$C$21)</f>
        <v>0</v>
      </c>
      <c r="AC386" s="38"/>
      <c r="AD386" s="38"/>
      <c r="AE386" s="105"/>
      <c r="AF386" s="105"/>
    </row>
    <row r="387" spans="1:32" x14ac:dyDescent="0.25">
      <c r="A387" s="66"/>
      <c r="B387" s="67"/>
      <c r="C387" s="34"/>
      <c r="D387" s="35"/>
      <c r="E387" s="64"/>
      <c r="F387" s="64"/>
      <c r="G387" s="37"/>
      <c r="H387" s="34"/>
      <c r="I387" s="35"/>
      <c r="J387" s="68"/>
      <c r="K387" s="69"/>
      <c r="L387" s="70"/>
      <c r="M387" s="71"/>
      <c r="N387" s="54"/>
      <c r="O387" s="54"/>
      <c r="P387" s="54"/>
      <c r="Q387" s="128"/>
      <c r="R387" s="72"/>
      <c r="S387" s="72"/>
      <c r="T387" s="73"/>
      <c r="U387" s="73"/>
      <c r="V387" s="106"/>
      <c r="W387" s="37"/>
      <c r="X387" s="55"/>
      <c r="Y387" s="55"/>
      <c r="Z387" s="37"/>
      <c r="AA387" s="37"/>
      <c r="AB387" s="38">
        <f>NETWORKDAYS(Calidad[[#This Row],[Inicio de verificación de Calidad]],Calidad[[#This Row],[Fin de verificación de Calidad]],Festivos!$C$4:$C$21)</f>
        <v>0</v>
      </c>
      <c r="AC387" s="38"/>
      <c r="AD387" s="38"/>
      <c r="AE387" s="105"/>
      <c r="AF387" s="105"/>
    </row>
    <row r="388" spans="1:32" x14ac:dyDescent="0.25">
      <c r="A388" s="66"/>
      <c r="B388" s="67"/>
      <c r="C388" s="34"/>
      <c r="D388" s="35"/>
      <c r="E388" s="64"/>
      <c r="F388" s="64"/>
      <c r="G388" s="37"/>
      <c r="H388" s="34"/>
      <c r="I388" s="35"/>
      <c r="J388" s="68"/>
      <c r="K388" s="69"/>
      <c r="L388" s="70"/>
      <c r="M388" s="71"/>
      <c r="N388" s="54"/>
      <c r="O388" s="54"/>
      <c r="P388" s="54"/>
      <c r="Q388" s="128"/>
      <c r="R388" s="72"/>
      <c r="S388" s="72"/>
      <c r="T388" s="73"/>
      <c r="U388" s="73"/>
      <c r="V388" s="106"/>
      <c r="W388" s="37"/>
      <c r="X388" s="55"/>
      <c r="Y388" s="55"/>
      <c r="Z388" s="37"/>
      <c r="AA388" s="37"/>
      <c r="AB388" s="38">
        <f>NETWORKDAYS(Calidad[[#This Row],[Inicio de verificación de Calidad]],Calidad[[#This Row],[Fin de verificación de Calidad]],Festivos!$C$4:$C$21)</f>
        <v>0</v>
      </c>
      <c r="AC388" s="38"/>
      <c r="AD388" s="38"/>
      <c r="AE388" s="105"/>
      <c r="AF388" s="105"/>
    </row>
    <row r="389" spans="1:32" x14ac:dyDescent="0.25">
      <c r="A389" s="66"/>
      <c r="B389" s="67"/>
      <c r="C389" s="34"/>
      <c r="D389" s="35"/>
      <c r="E389" s="64"/>
      <c r="F389" s="64"/>
      <c r="G389" s="37"/>
      <c r="H389" s="34"/>
      <c r="I389" s="35"/>
      <c r="J389" s="68"/>
      <c r="K389" s="69"/>
      <c r="L389" s="70"/>
      <c r="M389" s="71"/>
      <c r="N389" s="54"/>
      <c r="O389" s="54"/>
      <c r="P389" s="54"/>
      <c r="Q389" s="128"/>
      <c r="R389" s="72"/>
      <c r="S389" s="72"/>
      <c r="T389" s="73"/>
      <c r="U389" s="73"/>
      <c r="V389" s="106"/>
      <c r="W389" s="37"/>
      <c r="X389" s="55"/>
      <c r="Y389" s="55"/>
      <c r="Z389" s="37"/>
      <c r="AA389" s="37"/>
      <c r="AB389" s="38">
        <f>NETWORKDAYS(Calidad[[#This Row],[Inicio de verificación de Calidad]],Calidad[[#This Row],[Fin de verificación de Calidad]],Festivos!$C$4:$C$21)</f>
        <v>0</v>
      </c>
      <c r="AC389" s="38"/>
      <c r="AD389" s="38"/>
      <c r="AE389" s="105"/>
      <c r="AF389" s="105"/>
    </row>
    <row r="390" spans="1:32" x14ac:dyDescent="0.25">
      <c r="A390" s="66"/>
      <c r="B390" s="67"/>
      <c r="C390" s="34"/>
      <c r="D390" s="35"/>
      <c r="E390" s="64"/>
      <c r="F390" s="64"/>
      <c r="G390" s="37"/>
      <c r="H390" s="34"/>
      <c r="I390" s="35"/>
      <c r="J390" s="68"/>
      <c r="K390" s="69"/>
      <c r="L390" s="70"/>
      <c r="M390" s="71"/>
      <c r="N390" s="54"/>
      <c r="O390" s="54"/>
      <c r="P390" s="54"/>
      <c r="Q390" s="128"/>
      <c r="R390" s="72"/>
      <c r="S390" s="72"/>
      <c r="T390" s="73"/>
      <c r="U390" s="73"/>
      <c r="V390" s="106"/>
      <c r="W390" s="37"/>
      <c r="X390" s="55"/>
      <c r="Y390" s="55"/>
      <c r="Z390" s="37"/>
      <c r="AA390" s="37"/>
      <c r="AB390" s="38">
        <f>NETWORKDAYS(Calidad[[#This Row],[Inicio de verificación de Calidad]],Calidad[[#This Row],[Fin de verificación de Calidad]],Festivos!$C$4:$C$21)</f>
        <v>0</v>
      </c>
      <c r="AC390" s="38"/>
      <c r="AD390" s="38"/>
      <c r="AE390" s="105"/>
      <c r="AF390" s="105"/>
    </row>
    <row r="391" spans="1:32" x14ac:dyDescent="0.25">
      <c r="A391" s="66"/>
      <c r="B391" s="67"/>
      <c r="C391" s="34"/>
      <c r="D391" s="35"/>
      <c r="E391" s="64"/>
      <c r="F391" s="64"/>
      <c r="G391" s="37"/>
      <c r="H391" s="34"/>
      <c r="I391" s="35"/>
      <c r="J391" s="68"/>
      <c r="K391" s="69"/>
      <c r="L391" s="70"/>
      <c r="M391" s="71"/>
      <c r="N391" s="54"/>
      <c r="O391" s="54"/>
      <c r="P391" s="54"/>
      <c r="Q391" s="128"/>
      <c r="R391" s="72"/>
      <c r="S391" s="72"/>
      <c r="T391" s="73"/>
      <c r="U391" s="73"/>
      <c r="V391" s="106"/>
      <c r="W391" s="37"/>
      <c r="X391" s="55"/>
      <c r="Y391" s="55"/>
      <c r="Z391" s="37"/>
      <c r="AA391" s="37"/>
      <c r="AB391" s="38">
        <f>NETWORKDAYS(Calidad[[#This Row],[Inicio de verificación de Calidad]],Calidad[[#This Row],[Fin de verificación de Calidad]],Festivos!$C$4:$C$21)</f>
        <v>0</v>
      </c>
      <c r="AC391" s="38"/>
      <c r="AD391" s="38"/>
      <c r="AE391" s="105"/>
      <c r="AF391" s="105"/>
    </row>
    <row r="392" spans="1:32" x14ac:dyDescent="0.25">
      <c r="A392" s="66"/>
      <c r="B392" s="67"/>
      <c r="C392" s="34"/>
      <c r="D392" s="35"/>
      <c r="E392" s="64"/>
      <c r="F392" s="64"/>
      <c r="G392" s="37"/>
      <c r="H392" s="34"/>
      <c r="I392" s="35"/>
      <c r="J392" s="68"/>
      <c r="K392" s="69"/>
      <c r="L392" s="70"/>
      <c r="M392" s="71"/>
      <c r="N392" s="54"/>
      <c r="O392" s="54"/>
      <c r="P392" s="54"/>
      <c r="Q392" s="128"/>
      <c r="R392" s="72"/>
      <c r="S392" s="72"/>
      <c r="T392" s="73"/>
      <c r="U392" s="73"/>
      <c r="V392" s="106"/>
      <c r="W392" s="37"/>
      <c r="X392" s="55"/>
      <c r="Y392" s="55"/>
      <c r="Z392" s="37"/>
      <c r="AA392" s="37"/>
      <c r="AB392" s="38">
        <f>NETWORKDAYS(Calidad[[#This Row],[Inicio de verificación de Calidad]],Calidad[[#This Row],[Fin de verificación de Calidad]],Festivos!$C$4:$C$21)</f>
        <v>0</v>
      </c>
      <c r="AC392" s="38"/>
      <c r="AD392" s="38"/>
      <c r="AE392" s="105"/>
      <c r="AF392" s="105"/>
    </row>
    <row r="393" spans="1:32" x14ac:dyDescent="0.25">
      <c r="A393" s="66"/>
      <c r="B393" s="67"/>
      <c r="C393" s="34"/>
      <c r="D393" s="35"/>
      <c r="E393" s="64"/>
      <c r="F393" s="64"/>
      <c r="G393" s="37"/>
      <c r="H393" s="34"/>
      <c r="I393" s="35"/>
      <c r="J393" s="68"/>
      <c r="K393" s="69"/>
      <c r="L393" s="70"/>
      <c r="M393" s="71"/>
      <c r="N393" s="54"/>
      <c r="O393" s="54"/>
      <c r="P393" s="54"/>
      <c r="Q393" s="128"/>
      <c r="R393" s="72"/>
      <c r="S393" s="72"/>
      <c r="T393" s="73"/>
      <c r="U393" s="73"/>
      <c r="V393" s="106"/>
      <c r="W393" s="37"/>
      <c r="X393" s="55"/>
      <c r="Y393" s="55"/>
      <c r="Z393" s="37"/>
      <c r="AA393" s="37"/>
      <c r="AB393" s="38">
        <f>NETWORKDAYS(Calidad[[#This Row],[Inicio de verificación de Calidad]],Calidad[[#This Row],[Fin de verificación de Calidad]],Festivos!$C$4:$C$21)</f>
        <v>0</v>
      </c>
      <c r="AC393" s="38"/>
      <c r="AD393" s="38"/>
      <c r="AE393" s="105"/>
      <c r="AF393" s="105"/>
    </row>
    <row r="394" spans="1:32" x14ac:dyDescent="0.25">
      <c r="A394" s="66"/>
      <c r="B394" s="67"/>
      <c r="C394" s="34"/>
      <c r="D394" s="35"/>
      <c r="E394" s="64"/>
      <c r="F394" s="64"/>
      <c r="G394" s="37"/>
      <c r="H394" s="34"/>
      <c r="I394" s="35"/>
      <c r="J394" s="68"/>
      <c r="K394" s="69"/>
      <c r="L394" s="70"/>
      <c r="M394" s="71"/>
      <c r="N394" s="54"/>
      <c r="O394" s="54"/>
      <c r="P394" s="54"/>
      <c r="Q394" s="128"/>
      <c r="R394" s="72"/>
      <c r="S394" s="72"/>
      <c r="T394" s="73"/>
      <c r="U394" s="73"/>
      <c r="V394" s="106"/>
      <c r="W394" s="37"/>
      <c r="X394" s="55"/>
      <c r="Y394" s="55"/>
      <c r="Z394" s="37"/>
      <c r="AA394" s="37"/>
      <c r="AB394" s="38">
        <f>NETWORKDAYS(Calidad[[#This Row],[Inicio de verificación de Calidad]],Calidad[[#This Row],[Fin de verificación de Calidad]],Festivos!$C$4:$C$21)</f>
        <v>0</v>
      </c>
      <c r="AC394" s="38"/>
      <c r="AD394" s="38"/>
      <c r="AE394" s="105"/>
      <c r="AF394" s="105"/>
    </row>
    <row r="395" spans="1:32" x14ac:dyDescent="0.25">
      <c r="A395" s="66"/>
      <c r="B395" s="67"/>
      <c r="C395" s="34"/>
      <c r="D395" s="35"/>
      <c r="E395" s="64"/>
      <c r="F395" s="64"/>
      <c r="G395" s="37"/>
      <c r="H395" s="34"/>
      <c r="I395" s="35"/>
      <c r="J395" s="68"/>
      <c r="K395" s="69"/>
      <c r="L395" s="70"/>
      <c r="M395" s="71"/>
      <c r="N395" s="54"/>
      <c r="O395" s="54"/>
      <c r="P395" s="54"/>
      <c r="Q395" s="128"/>
      <c r="R395" s="72"/>
      <c r="S395" s="72"/>
      <c r="T395" s="73"/>
      <c r="U395" s="73"/>
      <c r="V395" s="106"/>
      <c r="W395" s="37"/>
      <c r="X395" s="55"/>
      <c r="Y395" s="55"/>
      <c r="Z395" s="37"/>
      <c r="AA395" s="37"/>
      <c r="AB395" s="38">
        <f>NETWORKDAYS(Calidad[[#This Row],[Inicio de verificación de Calidad]],Calidad[[#This Row],[Fin de verificación de Calidad]],Festivos!$C$4:$C$21)</f>
        <v>0</v>
      </c>
      <c r="AC395" s="38"/>
      <c r="AD395" s="38"/>
      <c r="AE395" s="105"/>
      <c r="AF395" s="105"/>
    </row>
    <row r="396" spans="1:32" x14ac:dyDescent="0.25">
      <c r="A396" s="66"/>
      <c r="B396" s="67"/>
      <c r="C396" s="34"/>
      <c r="D396" s="35"/>
      <c r="E396" s="64"/>
      <c r="F396" s="64"/>
      <c r="G396" s="37"/>
      <c r="H396" s="34"/>
      <c r="I396" s="35"/>
      <c r="J396" s="68"/>
      <c r="K396" s="69"/>
      <c r="L396" s="70"/>
      <c r="M396" s="71"/>
      <c r="N396" s="54"/>
      <c r="O396" s="54"/>
      <c r="P396" s="54"/>
      <c r="Q396" s="128"/>
      <c r="R396" s="72"/>
      <c r="S396" s="72"/>
      <c r="T396" s="73"/>
      <c r="U396" s="73"/>
      <c r="V396" s="106"/>
      <c r="W396" s="37"/>
      <c r="X396" s="55"/>
      <c r="Y396" s="55"/>
      <c r="Z396" s="37"/>
      <c r="AA396" s="37"/>
      <c r="AB396" s="38">
        <f>NETWORKDAYS(Calidad[[#This Row],[Inicio de verificación de Calidad]],Calidad[[#This Row],[Fin de verificación de Calidad]],Festivos!$C$4:$C$21)</f>
        <v>0</v>
      </c>
      <c r="AC396" s="38"/>
      <c r="AD396" s="38"/>
      <c r="AE396" s="105"/>
      <c r="AF396" s="105"/>
    </row>
    <row r="397" spans="1:32" x14ac:dyDescent="0.25">
      <c r="A397" s="66"/>
      <c r="B397" s="67"/>
      <c r="C397" s="34"/>
      <c r="D397" s="35"/>
      <c r="E397" s="64"/>
      <c r="F397" s="64"/>
      <c r="G397" s="37"/>
      <c r="H397" s="34"/>
      <c r="I397" s="35"/>
      <c r="J397" s="68"/>
      <c r="K397" s="69"/>
      <c r="L397" s="70"/>
      <c r="M397" s="71"/>
      <c r="N397" s="54"/>
      <c r="O397" s="54"/>
      <c r="P397" s="54"/>
      <c r="Q397" s="128"/>
      <c r="R397" s="72"/>
      <c r="S397" s="72"/>
      <c r="T397" s="73"/>
      <c r="U397" s="73"/>
      <c r="V397" s="106"/>
      <c r="W397" s="37"/>
      <c r="X397" s="55"/>
      <c r="Y397" s="55"/>
      <c r="Z397" s="37"/>
      <c r="AA397" s="37"/>
      <c r="AB397" s="38">
        <f>NETWORKDAYS(Calidad[[#This Row],[Inicio de verificación de Calidad]],Calidad[[#This Row],[Fin de verificación de Calidad]],Festivos!$C$4:$C$21)</f>
        <v>0</v>
      </c>
      <c r="AC397" s="38"/>
      <c r="AD397" s="38"/>
      <c r="AE397" s="105"/>
      <c r="AF397" s="105"/>
    </row>
    <row r="398" spans="1:32" x14ac:dyDescent="0.25">
      <c r="A398" s="66"/>
      <c r="B398" s="67"/>
      <c r="C398" s="34"/>
      <c r="D398" s="35"/>
      <c r="E398" s="64"/>
      <c r="F398" s="64"/>
      <c r="G398" s="37"/>
      <c r="H398" s="34"/>
      <c r="I398" s="35"/>
      <c r="J398" s="68"/>
      <c r="K398" s="69"/>
      <c r="L398" s="70"/>
      <c r="M398" s="71"/>
      <c r="N398" s="54"/>
      <c r="O398" s="54"/>
      <c r="P398" s="54"/>
      <c r="Q398" s="128"/>
      <c r="R398" s="72"/>
      <c r="S398" s="72"/>
      <c r="T398" s="73"/>
      <c r="U398" s="73"/>
      <c r="V398" s="106"/>
      <c r="W398" s="37"/>
      <c r="X398" s="55"/>
      <c r="Y398" s="55"/>
      <c r="Z398" s="37"/>
      <c r="AA398" s="37"/>
      <c r="AB398" s="38">
        <f>NETWORKDAYS(Calidad[[#This Row],[Inicio de verificación de Calidad]],Calidad[[#This Row],[Fin de verificación de Calidad]],Festivos!$C$4:$C$21)</f>
        <v>0</v>
      </c>
      <c r="AC398" s="38"/>
      <c r="AD398" s="38"/>
      <c r="AE398" s="105"/>
      <c r="AF398" s="105"/>
    </row>
    <row r="399" spans="1:32" x14ac:dyDescent="0.25">
      <c r="A399" s="66"/>
      <c r="B399" s="67"/>
      <c r="C399" s="34"/>
      <c r="D399" s="35"/>
      <c r="E399" s="64"/>
      <c r="F399" s="64"/>
      <c r="G399" s="37"/>
      <c r="H399" s="34"/>
      <c r="I399" s="35"/>
      <c r="J399" s="68"/>
      <c r="K399" s="69"/>
      <c r="L399" s="70"/>
      <c r="M399" s="71"/>
      <c r="N399" s="54"/>
      <c r="O399" s="54"/>
      <c r="P399" s="54"/>
      <c r="Q399" s="128"/>
      <c r="R399" s="72"/>
      <c r="S399" s="72"/>
      <c r="T399" s="73"/>
      <c r="U399" s="73"/>
      <c r="V399" s="106"/>
      <c r="W399" s="37"/>
      <c r="X399" s="55"/>
      <c r="Y399" s="55"/>
      <c r="Z399" s="37"/>
      <c r="AA399" s="37"/>
      <c r="AB399" s="38">
        <f>NETWORKDAYS(Calidad[[#This Row],[Inicio de verificación de Calidad]],Calidad[[#This Row],[Fin de verificación de Calidad]],Festivos!$C$4:$C$21)</f>
        <v>0</v>
      </c>
      <c r="AC399" s="38"/>
      <c r="AD399" s="38"/>
      <c r="AE399" s="105"/>
      <c r="AF399" s="105"/>
    </row>
    <row r="400" spans="1:32" x14ac:dyDescent="0.25">
      <c r="A400" s="66"/>
      <c r="B400" s="67"/>
      <c r="C400" s="34"/>
      <c r="D400" s="35"/>
      <c r="E400" s="64"/>
      <c r="F400" s="64"/>
      <c r="G400" s="37"/>
      <c r="H400" s="34"/>
      <c r="I400" s="35"/>
      <c r="J400" s="68"/>
      <c r="K400" s="69"/>
      <c r="L400" s="70"/>
      <c r="M400" s="71"/>
      <c r="N400" s="54"/>
      <c r="O400" s="54"/>
      <c r="P400" s="54"/>
      <c r="Q400" s="128"/>
      <c r="R400" s="72"/>
      <c r="S400" s="72"/>
      <c r="T400" s="73"/>
      <c r="U400" s="73"/>
      <c r="V400" s="106"/>
      <c r="W400" s="37"/>
      <c r="X400" s="55"/>
      <c r="Y400" s="55"/>
      <c r="Z400" s="37"/>
      <c r="AA400" s="37"/>
      <c r="AB400" s="38">
        <f>NETWORKDAYS(Calidad[[#This Row],[Inicio de verificación de Calidad]],Calidad[[#This Row],[Fin de verificación de Calidad]],Festivos!$C$4:$C$21)</f>
        <v>0</v>
      </c>
      <c r="AC400" s="38"/>
      <c r="AD400" s="38"/>
      <c r="AE400" s="105"/>
      <c r="AF400" s="105"/>
    </row>
    <row r="401" spans="1:32" x14ac:dyDescent="0.25">
      <c r="A401" s="66"/>
      <c r="B401" s="67"/>
      <c r="C401" s="34"/>
      <c r="D401" s="35"/>
      <c r="E401" s="64"/>
      <c r="F401" s="64"/>
      <c r="G401" s="37"/>
      <c r="H401" s="34"/>
      <c r="I401" s="35"/>
      <c r="J401" s="68"/>
      <c r="K401" s="69"/>
      <c r="L401" s="70"/>
      <c r="M401" s="71"/>
      <c r="N401" s="54"/>
      <c r="O401" s="54"/>
      <c r="P401" s="54"/>
      <c r="Q401" s="128"/>
      <c r="R401" s="72"/>
      <c r="S401" s="72"/>
      <c r="T401" s="73"/>
      <c r="U401" s="73"/>
      <c r="V401" s="106"/>
      <c r="W401" s="37"/>
      <c r="X401" s="55"/>
      <c r="Y401" s="55"/>
      <c r="Z401" s="37"/>
      <c r="AA401" s="37"/>
      <c r="AB401" s="38">
        <f>NETWORKDAYS(Calidad[[#This Row],[Inicio de verificación de Calidad]],Calidad[[#This Row],[Fin de verificación de Calidad]],Festivos!$C$4:$C$21)</f>
        <v>0</v>
      </c>
      <c r="AC401" s="38"/>
      <c r="AD401" s="38"/>
      <c r="AE401" s="105"/>
      <c r="AF401" s="105"/>
    </row>
    <row r="402" spans="1:32" x14ac:dyDescent="0.25">
      <c r="A402" s="66"/>
      <c r="B402" s="67"/>
      <c r="C402" s="34"/>
      <c r="D402" s="35"/>
      <c r="E402" s="64"/>
      <c r="F402" s="64"/>
      <c r="G402" s="37"/>
      <c r="H402" s="34"/>
      <c r="I402" s="35"/>
      <c r="J402" s="68"/>
      <c r="K402" s="69"/>
      <c r="L402" s="70"/>
      <c r="M402" s="71"/>
      <c r="N402" s="54"/>
      <c r="O402" s="54"/>
      <c r="P402" s="54"/>
      <c r="Q402" s="128"/>
      <c r="R402" s="72"/>
      <c r="S402" s="72"/>
      <c r="T402" s="73"/>
      <c r="U402" s="73"/>
      <c r="V402" s="106"/>
      <c r="W402" s="37"/>
      <c r="X402" s="55"/>
      <c r="Y402" s="55"/>
      <c r="Z402" s="37"/>
      <c r="AA402" s="37"/>
      <c r="AB402" s="38">
        <f>NETWORKDAYS(Calidad[[#This Row],[Inicio de verificación de Calidad]],Calidad[[#This Row],[Fin de verificación de Calidad]],Festivos!$C$4:$C$21)</f>
        <v>0</v>
      </c>
      <c r="AC402" s="38"/>
      <c r="AD402" s="38"/>
      <c r="AE402" s="105"/>
      <c r="AF402" s="105"/>
    </row>
    <row r="403" spans="1:32" x14ac:dyDescent="0.25">
      <c r="A403" s="66"/>
      <c r="B403" s="67"/>
      <c r="C403" s="34"/>
      <c r="D403" s="35"/>
      <c r="E403" s="64"/>
      <c r="F403" s="64"/>
      <c r="G403" s="37"/>
      <c r="H403" s="34"/>
      <c r="I403" s="35"/>
      <c r="J403" s="68"/>
      <c r="K403" s="69"/>
      <c r="L403" s="70"/>
      <c r="M403" s="71"/>
      <c r="N403" s="54"/>
      <c r="O403" s="54"/>
      <c r="P403" s="54"/>
      <c r="Q403" s="128"/>
      <c r="R403" s="72"/>
      <c r="S403" s="72"/>
      <c r="T403" s="73"/>
      <c r="U403" s="73"/>
      <c r="V403" s="106"/>
      <c r="W403" s="37"/>
      <c r="X403" s="55"/>
      <c r="Y403" s="55"/>
      <c r="Z403" s="37"/>
      <c r="AA403" s="37"/>
      <c r="AB403" s="38">
        <f>NETWORKDAYS(Calidad[[#This Row],[Inicio de verificación de Calidad]],Calidad[[#This Row],[Fin de verificación de Calidad]],Festivos!$C$4:$C$21)</f>
        <v>0</v>
      </c>
      <c r="AC403" s="38"/>
      <c r="AD403" s="38"/>
      <c r="AE403" s="105"/>
      <c r="AF403" s="105"/>
    </row>
    <row r="404" spans="1:32" x14ac:dyDescent="0.25">
      <c r="A404" s="66"/>
      <c r="B404" s="67"/>
      <c r="C404" s="34"/>
      <c r="D404" s="35"/>
      <c r="E404" s="64"/>
      <c r="F404" s="64"/>
      <c r="G404" s="37"/>
      <c r="H404" s="34"/>
      <c r="I404" s="35"/>
      <c r="J404" s="68"/>
      <c r="K404" s="69"/>
      <c r="L404" s="70"/>
      <c r="M404" s="71"/>
      <c r="N404" s="54"/>
      <c r="O404" s="54"/>
      <c r="P404" s="54"/>
      <c r="Q404" s="128"/>
      <c r="R404" s="72"/>
      <c r="S404" s="72"/>
      <c r="T404" s="73"/>
      <c r="U404" s="73"/>
      <c r="V404" s="106"/>
      <c r="W404" s="37"/>
      <c r="X404" s="55"/>
      <c r="Y404" s="55"/>
      <c r="Z404" s="37"/>
      <c r="AA404" s="37"/>
      <c r="AB404" s="38">
        <f>NETWORKDAYS(Calidad[[#This Row],[Inicio de verificación de Calidad]],Calidad[[#This Row],[Fin de verificación de Calidad]],Festivos!$C$4:$C$21)</f>
        <v>0</v>
      </c>
      <c r="AC404" s="38"/>
      <c r="AD404" s="38"/>
      <c r="AE404" s="105"/>
      <c r="AF404" s="105"/>
    </row>
    <row r="405" spans="1:32" x14ac:dyDescent="0.25">
      <c r="A405" s="66"/>
      <c r="B405" s="67"/>
      <c r="C405" s="34"/>
      <c r="D405" s="35"/>
      <c r="E405" s="64"/>
      <c r="F405" s="64"/>
      <c r="G405" s="37"/>
      <c r="H405" s="34"/>
      <c r="I405" s="35"/>
      <c r="J405" s="68"/>
      <c r="K405" s="69"/>
      <c r="L405" s="70"/>
      <c r="M405" s="71"/>
      <c r="N405" s="54"/>
      <c r="O405" s="54"/>
      <c r="P405" s="54"/>
      <c r="Q405" s="128"/>
      <c r="R405" s="72"/>
      <c r="S405" s="72"/>
      <c r="T405" s="73"/>
      <c r="U405" s="73"/>
      <c r="V405" s="106"/>
      <c r="W405" s="37"/>
      <c r="X405" s="55"/>
      <c r="Y405" s="55"/>
      <c r="Z405" s="37"/>
      <c r="AA405" s="37"/>
      <c r="AB405" s="38">
        <f>NETWORKDAYS(Calidad[[#This Row],[Inicio de verificación de Calidad]],Calidad[[#This Row],[Fin de verificación de Calidad]],Festivos!$C$4:$C$21)</f>
        <v>0</v>
      </c>
      <c r="AC405" s="38"/>
      <c r="AD405" s="38"/>
      <c r="AE405" s="105"/>
      <c r="AF405" s="105"/>
    </row>
    <row r="406" spans="1:32" x14ac:dyDescent="0.25">
      <c r="A406" s="66"/>
      <c r="B406" s="67"/>
      <c r="C406" s="34"/>
      <c r="D406" s="35"/>
      <c r="E406" s="64"/>
      <c r="F406" s="64"/>
      <c r="G406" s="37"/>
      <c r="H406" s="34"/>
      <c r="I406" s="35"/>
      <c r="J406" s="68"/>
      <c r="K406" s="69"/>
      <c r="L406" s="70"/>
      <c r="M406" s="71"/>
      <c r="N406" s="54"/>
      <c r="O406" s="54"/>
      <c r="P406" s="54"/>
      <c r="Q406" s="128"/>
      <c r="R406" s="72"/>
      <c r="S406" s="72"/>
      <c r="T406" s="73"/>
      <c r="U406" s="73"/>
      <c r="V406" s="106"/>
      <c r="W406" s="37"/>
      <c r="X406" s="55"/>
      <c r="Y406" s="55"/>
      <c r="Z406" s="37"/>
      <c r="AA406" s="37"/>
      <c r="AB406" s="38">
        <f>NETWORKDAYS(Calidad[[#This Row],[Inicio de verificación de Calidad]],Calidad[[#This Row],[Fin de verificación de Calidad]],Festivos!$C$4:$C$21)</f>
        <v>0</v>
      </c>
      <c r="AC406" s="38"/>
      <c r="AD406" s="38"/>
      <c r="AE406" s="105"/>
      <c r="AF406" s="105"/>
    </row>
    <row r="407" spans="1:32" x14ac:dyDescent="0.25">
      <c r="A407" s="66"/>
      <c r="B407" s="67"/>
      <c r="C407" s="34"/>
      <c r="D407" s="35"/>
      <c r="E407" s="64"/>
      <c r="F407" s="64"/>
      <c r="G407" s="37"/>
      <c r="H407" s="34"/>
      <c r="I407" s="35"/>
      <c r="J407" s="68"/>
      <c r="K407" s="69"/>
      <c r="L407" s="70"/>
      <c r="M407" s="71"/>
      <c r="N407" s="54"/>
      <c r="O407" s="54"/>
      <c r="P407" s="54"/>
      <c r="Q407" s="57"/>
      <c r="R407" s="72"/>
      <c r="S407" s="72"/>
      <c r="T407" s="73"/>
      <c r="U407" s="73"/>
      <c r="V407" s="69"/>
      <c r="W407" s="37"/>
      <c r="X407" s="55"/>
      <c r="Y407" s="55"/>
      <c r="Z407" s="37"/>
      <c r="AA407" s="37"/>
      <c r="AB407" s="38">
        <f>NETWORKDAYS(Calidad[[#This Row],[Inicio de verificación de Calidad]],Calidad[[#This Row],[Fin de verificación de Calidad]],Festivos!$C$4:$C$21)</f>
        <v>0</v>
      </c>
      <c r="AC407" s="38"/>
      <c r="AD407" s="38"/>
      <c r="AE407" s="105"/>
      <c r="AF407" s="105"/>
    </row>
    <row r="408" spans="1:32" x14ac:dyDescent="0.25">
      <c r="A408" s="66"/>
      <c r="B408" s="67"/>
      <c r="C408" s="34"/>
      <c r="D408" s="35"/>
      <c r="E408" s="64"/>
      <c r="F408" s="64"/>
      <c r="G408" s="37"/>
      <c r="H408" s="34"/>
      <c r="I408" s="35"/>
      <c r="J408" s="68"/>
      <c r="K408" s="69"/>
      <c r="L408" s="70"/>
      <c r="M408" s="71"/>
      <c r="N408" s="54"/>
      <c r="O408" s="54"/>
      <c r="P408" s="54"/>
      <c r="Q408" s="57"/>
      <c r="R408" s="72"/>
      <c r="S408" s="72"/>
      <c r="T408" s="73"/>
      <c r="U408" s="73"/>
      <c r="V408" s="69"/>
      <c r="W408" s="37"/>
      <c r="X408" s="55"/>
      <c r="Y408" s="55"/>
      <c r="Z408" s="37"/>
      <c r="AA408" s="37"/>
      <c r="AB408" s="38">
        <f>NETWORKDAYS(Calidad[[#This Row],[Inicio de verificación de Calidad]],Calidad[[#This Row],[Fin de verificación de Calidad]],Festivos!$C$4:$C$21)</f>
        <v>0</v>
      </c>
      <c r="AC408" s="38"/>
      <c r="AD408" s="38"/>
      <c r="AE408" s="105"/>
      <c r="AF408" s="105"/>
    </row>
    <row r="409" spans="1:32" x14ac:dyDescent="0.25">
      <c r="A409" s="66"/>
      <c r="B409" s="67"/>
      <c r="C409" s="34"/>
      <c r="D409" s="35"/>
      <c r="E409" s="64"/>
      <c r="F409" s="64"/>
      <c r="G409" s="37"/>
      <c r="H409" s="34"/>
      <c r="I409" s="35"/>
      <c r="J409" s="68"/>
      <c r="K409" s="69"/>
      <c r="L409" s="70"/>
      <c r="M409" s="71"/>
      <c r="N409" s="54"/>
      <c r="O409" s="54"/>
      <c r="P409" s="54"/>
      <c r="Q409" s="57"/>
      <c r="R409" s="72"/>
      <c r="S409" s="72"/>
      <c r="T409" s="73"/>
      <c r="U409" s="73"/>
      <c r="V409" s="69"/>
      <c r="W409" s="37"/>
      <c r="X409" s="55"/>
      <c r="Y409" s="55"/>
      <c r="Z409" s="37"/>
      <c r="AA409" s="37"/>
      <c r="AB409" s="38">
        <f>NETWORKDAYS(Calidad[[#This Row],[Inicio de verificación de Calidad]],Calidad[[#This Row],[Fin de verificación de Calidad]],Festivos!$C$4:$C$21)</f>
        <v>0</v>
      </c>
      <c r="AC409" s="38"/>
      <c r="AD409" s="38"/>
      <c r="AE409" s="105"/>
      <c r="AF409" s="105"/>
    </row>
    <row r="410" spans="1:32" x14ac:dyDescent="0.25">
      <c r="A410" s="66"/>
      <c r="B410" s="67"/>
      <c r="C410" s="34"/>
      <c r="D410" s="35"/>
      <c r="E410" s="64"/>
      <c r="F410" s="64"/>
      <c r="G410" s="37"/>
      <c r="H410" s="34"/>
      <c r="I410" s="35"/>
      <c r="J410" s="68"/>
      <c r="K410" s="69"/>
      <c r="L410" s="70"/>
      <c r="M410" s="71"/>
      <c r="N410" s="54"/>
      <c r="O410" s="54"/>
      <c r="P410" s="54"/>
      <c r="Q410" s="57"/>
      <c r="R410" s="72"/>
      <c r="S410" s="72"/>
      <c r="T410" s="73"/>
      <c r="U410" s="73"/>
      <c r="V410" s="69"/>
      <c r="W410" s="37"/>
      <c r="X410" s="55"/>
      <c r="Y410" s="55"/>
      <c r="Z410" s="37"/>
      <c r="AA410" s="37"/>
      <c r="AB410" s="38">
        <f>NETWORKDAYS(Calidad[[#This Row],[Inicio de verificación de Calidad]],Calidad[[#This Row],[Fin de verificación de Calidad]],Festivos!$C$4:$C$21)</f>
        <v>0</v>
      </c>
      <c r="AC410" s="38"/>
      <c r="AD410" s="38"/>
      <c r="AE410" s="105"/>
      <c r="AF410" s="105"/>
    </row>
    <row r="411" spans="1:32" x14ac:dyDescent="0.25">
      <c r="A411" s="66"/>
      <c r="B411" s="67"/>
      <c r="C411" s="34"/>
      <c r="D411" s="35"/>
      <c r="E411" s="64"/>
      <c r="F411" s="64"/>
      <c r="G411" s="37"/>
      <c r="H411" s="34"/>
      <c r="I411" s="35"/>
      <c r="J411" s="68"/>
      <c r="K411" s="69"/>
      <c r="L411" s="70"/>
      <c r="M411" s="71"/>
      <c r="N411" s="54"/>
      <c r="O411" s="54"/>
      <c r="P411" s="54"/>
      <c r="Q411" s="57"/>
      <c r="R411" s="72"/>
      <c r="S411" s="72"/>
      <c r="T411" s="73"/>
      <c r="U411" s="73"/>
      <c r="V411" s="69"/>
      <c r="W411" s="37"/>
      <c r="X411" s="55"/>
      <c r="Y411" s="55"/>
      <c r="Z411" s="37"/>
      <c r="AA411" s="37"/>
      <c r="AB411" s="38">
        <f>NETWORKDAYS(Calidad[[#This Row],[Inicio de verificación de Calidad]],Calidad[[#This Row],[Fin de verificación de Calidad]],Festivos!$C$4:$C$21)</f>
        <v>0</v>
      </c>
      <c r="AC411" s="38"/>
      <c r="AD411" s="38"/>
      <c r="AE411" s="105"/>
      <c r="AF411" s="105"/>
    </row>
    <row r="412" spans="1:32" x14ac:dyDescent="0.25">
      <c r="A412" s="66"/>
      <c r="B412" s="67"/>
      <c r="C412" s="34"/>
      <c r="D412" s="35"/>
      <c r="E412" s="64"/>
      <c r="F412" s="64"/>
      <c r="G412" s="37"/>
      <c r="H412" s="34"/>
      <c r="I412" s="35"/>
      <c r="J412" s="68"/>
      <c r="K412" s="69"/>
      <c r="L412" s="70"/>
      <c r="M412" s="71"/>
      <c r="N412" s="54"/>
      <c r="O412" s="54"/>
      <c r="P412" s="54"/>
      <c r="Q412" s="57"/>
      <c r="R412" s="72"/>
      <c r="S412" s="72"/>
      <c r="T412" s="73"/>
      <c r="U412" s="73"/>
      <c r="V412" s="69"/>
      <c r="W412" s="37"/>
      <c r="X412" s="55"/>
      <c r="Y412" s="55"/>
      <c r="Z412" s="37"/>
      <c r="AA412" s="37"/>
      <c r="AB412" s="38">
        <f>NETWORKDAYS(Calidad[[#This Row],[Inicio de verificación de Calidad]],Calidad[[#This Row],[Fin de verificación de Calidad]],Festivos!$C$4:$C$21)</f>
        <v>0</v>
      </c>
      <c r="AC412" s="38"/>
      <c r="AD412" s="38"/>
      <c r="AE412" s="105"/>
      <c r="AF412" s="105"/>
    </row>
    <row r="413" spans="1:32" x14ac:dyDescent="0.25">
      <c r="A413" s="66"/>
      <c r="B413" s="67"/>
      <c r="C413" s="34"/>
      <c r="D413" s="35"/>
      <c r="E413" s="64"/>
      <c r="F413" s="64"/>
      <c r="G413" s="37"/>
      <c r="H413" s="34"/>
      <c r="I413" s="35"/>
      <c r="J413" s="68"/>
      <c r="K413" s="69"/>
      <c r="L413" s="70"/>
      <c r="M413" s="71"/>
      <c r="N413" s="54"/>
      <c r="O413" s="54"/>
      <c r="P413" s="54"/>
      <c r="Q413" s="57"/>
      <c r="R413" s="72"/>
      <c r="S413" s="72"/>
      <c r="T413" s="73"/>
      <c r="U413" s="73"/>
      <c r="V413" s="69"/>
      <c r="W413" s="37"/>
      <c r="X413" s="55"/>
      <c r="Y413" s="55"/>
      <c r="Z413" s="37"/>
      <c r="AA413" s="37"/>
      <c r="AB413" s="38">
        <f>NETWORKDAYS(Calidad[[#This Row],[Inicio de verificación de Calidad]],Calidad[[#This Row],[Fin de verificación de Calidad]],Festivos!$C$4:$C$21)</f>
        <v>0</v>
      </c>
      <c r="AC413" s="38"/>
      <c r="AD413" s="38"/>
      <c r="AE413" s="105"/>
      <c r="AF413" s="105"/>
    </row>
    <row r="414" spans="1:32" x14ac:dyDescent="0.25">
      <c r="A414" s="66"/>
      <c r="B414" s="67"/>
      <c r="C414" s="34"/>
      <c r="D414" s="35"/>
      <c r="E414" s="64"/>
      <c r="F414" s="64"/>
      <c r="G414" s="37"/>
      <c r="H414" s="34"/>
      <c r="I414" s="35"/>
      <c r="J414" s="68"/>
      <c r="K414" s="69"/>
      <c r="L414" s="70"/>
      <c r="M414" s="71"/>
      <c r="N414" s="54"/>
      <c r="O414" s="54"/>
      <c r="P414" s="54"/>
      <c r="Q414" s="57"/>
      <c r="R414" s="72"/>
      <c r="S414" s="72"/>
      <c r="T414" s="73"/>
      <c r="U414" s="73"/>
      <c r="V414" s="69"/>
      <c r="W414" s="37"/>
      <c r="X414" s="55"/>
      <c r="Y414" s="55"/>
      <c r="Z414" s="37"/>
      <c r="AA414" s="37"/>
      <c r="AB414" s="38">
        <f>NETWORKDAYS(Calidad[[#This Row],[Inicio de verificación de Calidad]],Calidad[[#This Row],[Fin de verificación de Calidad]],Festivos!$C$4:$C$21)</f>
        <v>0</v>
      </c>
      <c r="AC414" s="38"/>
      <c r="AD414" s="38"/>
      <c r="AE414" s="105"/>
      <c r="AF414" s="105"/>
    </row>
    <row r="415" spans="1:32" x14ac:dyDescent="0.25">
      <c r="A415" s="66"/>
      <c r="B415" s="67"/>
      <c r="C415" s="34"/>
      <c r="D415" s="35"/>
      <c r="E415" s="64"/>
      <c r="F415" s="64"/>
      <c r="G415" s="37"/>
      <c r="H415" s="34"/>
      <c r="I415" s="35"/>
      <c r="J415" s="68"/>
      <c r="K415" s="69"/>
      <c r="L415" s="70"/>
      <c r="M415" s="71"/>
      <c r="N415" s="54"/>
      <c r="O415" s="54"/>
      <c r="P415" s="54"/>
      <c r="Q415" s="57"/>
      <c r="R415" s="72"/>
      <c r="S415" s="72"/>
      <c r="T415" s="73"/>
      <c r="U415" s="73"/>
      <c r="V415" s="69"/>
      <c r="W415" s="37"/>
      <c r="X415" s="55"/>
      <c r="Y415" s="55"/>
      <c r="Z415" s="37"/>
      <c r="AA415" s="37"/>
      <c r="AB415" s="38">
        <f>NETWORKDAYS(Calidad[[#This Row],[Inicio de verificación de Calidad]],Calidad[[#This Row],[Fin de verificación de Calidad]],Festivos!$C$4:$C$21)</f>
        <v>0</v>
      </c>
      <c r="AC415" s="38"/>
      <c r="AD415" s="38"/>
      <c r="AE415" s="105"/>
      <c r="AF415" s="105"/>
    </row>
    <row r="416" spans="1:32" x14ac:dyDescent="0.25">
      <c r="A416" s="66"/>
      <c r="B416" s="67"/>
      <c r="C416" s="34"/>
      <c r="D416" s="35"/>
      <c r="E416" s="64"/>
      <c r="F416" s="64"/>
      <c r="G416" s="37"/>
      <c r="H416" s="34"/>
      <c r="I416" s="35"/>
      <c r="J416" s="68"/>
      <c r="K416" s="69"/>
      <c r="L416" s="70"/>
      <c r="M416" s="71"/>
      <c r="N416" s="54"/>
      <c r="O416" s="54"/>
      <c r="P416" s="54"/>
      <c r="Q416" s="57"/>
      <c r="R416" s="72"/>
      <c r="S416" s="72"/>
      <c r="T416" s="73"/>
      <c r="U416" s="73"/>
      <c r="V416" s="69"/>
      <c r="W416" s="37"/>
      <c r="X416" s="55"/>
      <c r="Y416" s="55"/>
      <c r="Z416" s="37"/>
      <c r="AA416" s="37"/>
      <c r="AB416" s="38">
        <f>NETWORKDAYS(Calidad[[#This Row],[Inicio de verificación de Calidad]],Calidad[[#This Row],[Fin de verificación de Calidad]],Festivos!$C$4:$C$21)</f>
        <v>0</v>
      </c>
      <c r="AC416" s="38"/>
      <c r="AD416" s="38"/>
      <c r="AE416" s="105"/>
      <c r="AF416" s="105"/>
    </row>
    <row r="417" spans="1:32" x14ac:dyDescent="0.25">
      <c r="A417" s="66"/>
      <c r="B417" s="67"/>
      <c r="C417" s="34"/>
      <c r="D417" s="35"/>
      <c r="E417" s="64"/>
      <c r="F417" s="64"/>
      <c r="G417" s="37"/>
      <c r="H417" s="34"/>
      <c r="I417" s="35"/>
      <c r="J417" s="68"/>
      <c r="K417" s="69"/>
      <c r="L417" s="70"/>
      <c r="M417" s="71"/>
      <c r="N417" s="54"/>
      <c r="O417" s="54"/>
      <c r="P417" s="54"/>
      <c r="Q417" s="57"/>
      <c r="R417" s="72"/>
      <c r="S417" s="72"/>
      <c r="T417" s="73"/>
      <c r="U417" s="73"/>
      <c r="V417" s="69"/>
      <c r="W417" s="37"/>
      <c r="X417" s="55"/>
      <c r="Y417" s="55"/>
      <c r="Z417" s="37"/>
      <c r="AA417" s="37"/>
      <c r="AB417" s="38">
        <f>NETWORKDAYS(Calidad[[#This Row],[Inicio de verificación de Calidad]],Calidad[[#This Row],[Fin de verificación de Calidad]],Festivos!$C$4:$C$21)</f>
        <v>0</v>
      </c>
      <c r="AC417" s="38"/>
      <c r="AD417" s="38"/>
      <c r="AE417" s="105"/>
      <c r="AF417" s="105"/>
    </row>
    <row r="418" spans="1:32" x14ac:dyDescent="0.25">
      <c r="A418" s="66"/>
      <c r="B418" s="67"/>
      <c r="C418" s="34"/>
      <c r="D418" s="35"/>
      <c r="E418" s="64"/>
      <c r="F418" s="64"/>
      <c r="G418" s="37"/>
      <c r="H418" s="34"/>
      <c r="I418" s="35"/>
      <c r="J418" s="68"/>
      <c r="K418" s="69"/>
      <c r="L418" s="70"/>
      <c r="M418" s="71"/>
      <c r="N418" s="54"/>
      <c r="O418" s="54"/>
      <c r="P418" s="54"/>
      <c r="Q418" s="57"/>
      <c r="R418" s="72"/>
      <c r="S418" s="72"/>
      <c r="T418" s="73"/>
      <c r="U418" s="73"/>
      <c r="V418" s="69"/>
      <c r="W418" s="37"/>
      <c r="X418" s="55"/>
      <c r="Y418" s="55"/>
      <c r="Z418" s="37"/>
      <c r="AA418" s="37"/>
      <c r="AB418" s="38">
        <f>NETWORKDAYS(Calidad[[#This Row],[Inicio de verificación de Calidad]],Calidad[[#This Row],[Fin de verificación de Calidad]],Festivos!$C$4:$C$21)</f>
        <v>0</v>
      </c>
      <c r="AC418" s="38"/>
      <c r="AD418" s="38"/>
      <c r="AE418" s="105"/>
      <c r="AF418" s="105"/>
    </row>
    <row r="419" spans="1:32" x14ac:dyDescent="0.25">
      <c r="A419" s="66"/>
      <c r="B419" s="67"/>
      <c r="C419" s="34"/>
      <c r="D419" s="35"/>
      <c r="E419" s="64"/>
      <c r="F419" s="64"/>
      <c r="G419" s="37"/>
      <c r="H419" s="34"/>
      <c r="I419" s="35"/>
      <c r="J419" s="68"/>
      <c r="K419" s="69"/>
      <c r="L419" s="70"/>
      <c r="M419" s="71"/>
      <c r="N419" s="54"/>
      <c r="O419" s="54"/>
      <c r="P419" s="54"/>
      <c r="Q419" s="57"/>
      <c r="R419" s="72"/>
      <c r="S419" s="72"/>
      <c r="T419" s="73"/>
      <c r="U419" s="73"/>
      <c r="V419" s="69"/>
      <c r="W419" s="37"/>
      <c r="X419" s="55"/>
      <c r="Y419" s="55"/>
      <c r="Z419" s="37"/>
      <c r="AA419" s="37"/>
      <c r="AB419" s="38">
        <f>NETWORKDAYS(Calidad[[#This Row],[Inicio de verificación de Calidad]],Calidad[[#This Row],[Fin de verificación de Calidad]],Festivos!$C$4:$C$21)</f>
        <v>0</v>
      </c>
      <c r="AC419" s="38"/>
      <c r="AD419" s="38"/>
      <c r="AE419" s="105"/>
      <c r="AF419" s="105"/>
    </row>
    <row r="420" spans="1:32" x14ac:dyDescent="0.25">
      <c r="A420" s="66"/>
      <c r="B420" s="67"/>
      <c r="C420" s="34"/>
      <c r="D420" s="35"/>
      <c r="E420" s="64"/>
      <c r="F420" s="64"/>
      <c r="G420" s="37"/>
      <c r="H420" s="34"/>
      <c r="I420" s="35"/>
      <c r="J420" s="68"/>
      <c r="K420" s="69"/>
      <c r="L420" s="70"/>
      <c r="M420" s="71"/>
      <c r="N420" s="54"/>
      <c r="O420" s="54"/>
      <c r="P420" s="54"/>
      <c r="Q420" s="57"/>
      <c r="R420" s="72"/>
      <c r="S420" s="72"/>
      <c r="T420" s="73"/>
      <c r="U420" s="73"/>
      <c r="V420" s="69"/>
      <c r="W420" s="37"/>
      <c r="X420" s="55"/>
      <c r="Y420" s="55"/>
      <c r="Z420" s="37"/>
      <c r="AA420" s="37"/>
      <c r="AB420" s="38">
        <f>NETWORKDAYS(Calidad[[#This Row],[Inicio de verificación de Calidad]],Calidad[[#This Row],[Fin de verificación de Calidad]],Festivos!$C$4:$C$21)</f>
        <v>0</v>
      </c>
      <c r="AC420" s="38"/>
      <c r="AD420" s="38"/>
      <c r="AE420" s="105"/>
      <c r="AF420" s="105"/>
    </row>
    <row r="421" spans="1:32" x14ac:dyDescent="0.25">
      <c r="A421" s="66"/>
      <c r="B421" s="67"/>
      <c r="C421" s="34"/>
      <c r="D421" s="35"/>
      <c r="E421" s="64"/>
      <c r="F421" s="64"/>
      <c r="G421" s="37"/>
      <c r="H421" s="34"/>
      <c r="I421" s="35"/>
      <c r="J421" s="68"/>
      <c r="K421" s="69"/>
      <c r="L421" s="70"/>
      <c r="M421" s="71"/>
      <c r="N421" s="54"/>
      <c r="O421" s="54"/>
      <c r="P421" s="54"/>
      <c r="Q421" s="57"/>
      <c r="R421" s="72"/>
      <c r="S421" s="72"/>
      <c r="T421" s="73"/>
      <c r="U421" s="73"/>
      <c r="V421" s="69"/>
      <c r="W421" s="37"/>
      <c r="X421" s="55"/>
      <c r="Y421" s="55"/>
      <c r="Z421" s="37"/>
      <c r="AA421" s="37"/>
      <c r="AB421" s="38">
        <f>NETWORKDAYS(Calidad[[#This Row],[Inicio de verificación de Calidad]],Calidad[[#This Row],[Fin de verificación de Calidad]],Festivos!$C$4:$C$21)</f>
        <v>0</v>
      </c>
      <c r="AC421" s="38"/>
      <c r="AD421" s="38"/>
      <c r="AE421" s="105"/>
      <c r="AF421" s="105"/>
    </row>
    <row r="422" spans="1:32" x14ac:dyDescent="0.25">
      <c r="A422" s="66"/>
      <c r="B422" s="67"/>
      <c r="C422" s="34"/>
      <c r="D422" s="35"/>
      <c r="E422" s="64"/>
      <c r="F422" s="64"/>
      <c r="G422" s="37"/>
      <c r="H422" s="34"/>
      <c r="I422" s="35"/>
      <c r="J422" s="68"/>
      <c r="K422" s="69"/>
      <c r="L422" s="70"/>
      <c r="M422" s="71"/>
      <c r="N422" s="54"/>
      <c r="O422" s="54"/>
      <c r="P422" s="54"/>
      <c r="Q422" s="57"/>
      <c r="R422" s="72"/>
      <c r="S422" s="72"/>
      <c r="T422" s="73"/>
      <c r="U422" s="73"/>
      <c r="V422" s="69"/>
      <c r="W422" s="37"/>
      <c r="X422" s="55"/>
      <c r="Y422" s="55"/>
      <c r="Z422" s="37"/>
      <c r="AA422" s="37"/>
      <c r="AB422" s="38">
        <f>NETWORKDAYS(Calidad[[#This Row],[Inicio de verificación de Calidad]],Calidad[[#This Row],[Fin de verificación de Calidad]],Festivos!$C$4:$C$21)</f>
        <v>0</v>
      </c>
      <c r="AC422" s="38"/>
      <c r="AD422" s="38"/>
      <c r="AE422" s="105"/>
      <c r="AF422" s="105"/>
    </row>
    <row r="423" spans="1:32" x14ac:dyDescent="0.25">
      <c r="A423" s="66"/>
      <c r="B423" s="67"/>
      <c r="C423" s="34"/>
      <c r="D423" s="35"/>
      <c r="E423" s="64"/>
      <c r="F423" s="64"/>
      <c r="G423" s="37"/>
      <c r="H423" s="34"/>
      <c r="I423" s="35"/>
      <c r="J423" s="68"/>
      <c r="K423" s="69"/>
      <c r="L423" s="70"/>
      <c r="M423" s="71"/>
      <c r="N423" s="54"/>
      <c r="O423" s="54"/>
      <c r="P423" s="54"/>
      <c r="Q423" s="57"/>
      <c r="R423" s="72"/>
      <c r="S423" s="72"/>
      <c r="T423" s="73"/>
      <c r="U423" s="73"/>
      <c r="V423" s="69"/>
      <c r="W423" s="37"/>
      <c r="X423" s="55"/>
      <c r="Y423" s="55"/>
      <c r="Z423" s="37"/>
      <c r="AA423" s="37"/>
      <c r="AB423" s="38">
        <f>NETWORKDAYS(Calidad[[#This Row],[Inicio de verificación de Calidad]],Calidad[[#This Row],[Fin de verificación de Calidad]],Festivos!$C$4:$C$21)</f>
        <v>0</v>
      </c>
      <c r="AC423" s="38"/>
      <c r="AD423" s="38"/>
      <c r="AE423" s="105"/>
      <c r="AF423" s="105"/>
    </row>
    <row r="424" spans="1:32" x14ac:dyDescent="0.25">
      <c r="A424" s="66"/>
      <c r="B424" s="67"/>
      <c r="C424" s="34"/>
      <c r="D424" s="35"/>
      <c r="E424" s="64"/>
      <c r="F424" s="64"/>
      <c r="G424" s="37"/>
      <c r="H424" s="34"/>
      <c r="I424" s="35"/>
      <c r="J424" s="68"/>
      <c r="K424" s="69"/>
      <c r="L424" s="70"/>
      <c r="M424" s="71"/>
      <c r="N424" s="54"/>
      <c r="O424" s="54"/>
      <c r="P424" s="54"/>
      <c r="Q424" s="57"/>
      <c r="R424" s="72"/>
      <c r="S424" s="72"/>
      <c r="T424" s="73"/>
      <c r="U424" s="73"/>
      <c r="V424" s="69"/>
      <c r="W424" s="37"/>
      <c r="X424" s="55"/>
      <c r="Y424" s="55"/>
      <c r="Z424" s="37"/>
      <c r="AA424" s="37"/>
      <c r="AB424" s="38">
        <f>NETWORKDAYS(Calidad[[#This Row],[Inicio de verificación de Calidad]],Calidad[[#This Row],[Fin de verificación de Calidad]],Festivos!$C$4:$C$21)</f>
        <v>0</v>
      </c>
      <c r="AC424" s="38"/>
      <c r="AD424" s="38"/>
      <c r="AE424" s="105"/>
      <c r="AF424" s="105"/>
    </row>
    <row r="425" spans="1:32" x14ac:dyDescent="0.25">
      <c r="A425" s="66"/>
      <c r="B425" s="67"/>
      <c r="C425" s="34"/>
      <c r="D425" s="35"/>
      <c r="E425" s="64"/>
      <c r="F425" s="64"/>
      <c r="G425" s="37"/>
      <c r="H425" s="34"/>
      <c r="I425" s="35"/>
      <c r="J425" s="68"/>
      <c r="K425" s="69"/>
      <c r="L425" s="70"/>
      <c r="M425" s="71"/>
      <c r="N425" s="54"/>
      <c r="O425" s="54"/>
      <c r="P425" s="54"/>
      <c r="Q425" s="57"/>
      <c r="R425" s="72"/>
      <c r="S425" s="72"/>
      <c r="T425" s="73"/>
      <c r="U425" s="73"/>
      <c r="V425" s="69"/>
      <c r="W425" s="37"/>
      <c r="X425" s="55"/>
      <c r="Y425" s="55"/>
      <c r="Z425" s="37"/>
      <c r="AA425" s="37"/>
      <c r="AB425" s="38">
        <f>NETWORKDAYS(Calidad[[#This Row],[Inicio de verificación de Calidad]],Calidad[[#This Row],[Fin de verificación de Calidad]],Festivos!$C$4:$C$21)</f>
        <v>0</v>
      </c>
      <c r="AC425" s="38"/>
      <c r="AD425" s="38"/>
      <c r="AE425" s="105"/>
      <c r="AF425" s="105"/>
    </row>
    <row r="426" spans="1:32" x14ac:dyDescent="0.25">
      <c r="A426" s="66"/>
      <c r="B426" s="67"/>
      <c r="C426" s="34"/>
      <c r="D426" s="35"/>
      <c r="E426" s="64"/>
      <c r="F426" s="64"/>
      <c r="G426" s="37"/>
      <c r="H426" s="34"/>
      <c r="I426" s="35"/>
      <c r="J426" s="68"/>
      <c r="K426" s="69"/>
      <c r="L426" s="70"/>
      <c r="M426" s="71"/>
      <c r="N426" s="54"/>
      <c r="O426" s="54"/>
      <c r="P426" s="54"/>
      <c r="Q426" s="57"/>
      <c r="R426" s="72"/>
      <c r="S426" s="72"/>
      <c r="T426" s="73"/>
      <c r="U426" s="73"/>
      <c r="V426" s="69"/>
      <c r="W426" s="37"/>
      <c r="X426" s="55"/>
      <c r="Y426" s="55"/>
      <c r="Z426" s="37"/>
      <c r="AA426" s="37"/>
      <c r="AB426" s="38">
        <f>NETWORKDAYS(Calidad[[#This Row],[Inicio de verificación de Calidad]],Calidad[[#This Row],[Fin de verificación de Calidad]],Festivos!$C$4:$C$21)</f>
        <v>0</v>
      </c>
      <c r="AC426" s="38"/>
      <c r="AD426" s="38"/>
      <c r="AE426" s="105"/>
      <c r="AF426" s="105"/>
    </row>
    <row r="427" spans="1:32" x14ac:dyDescent="0.25">
      <c r="A427" s="66"/>
      <c r="B427" s="67"/>
      <c r="C427" s="34"/>
      <c r="D427" s="35"/>
      <c r="E427" s="64"/>
      <c r="F427" s="64"/>
      <c r="G427" s="37"/>
      <c r="H427" s="34"/>
      <c r="I427" s="35"/>
      <c r="J427" s="68"/>
      <c r="K427" s="69"/>
      <c r="L427" s="70"/>
      <c r="M427" s="71"/>
      <c r="N427" s="54"/>
      <c r="O427" s="54"/>
      <c r="P427" s="54"/>
      <c r="Q427" s="57"/>
      <c r="R427" s="72"/>
      <c r="S427" s="72"/>
      <c r="T427" s="73"/>
      <c r="U427" s="73"/>
      <c r="V427" s="69"/>
      <c r="W427" s="37"/>
      <c r="X427" s="55"/>
      <c r="Y427" s="55"/>
      <c r="Z427" s="37"/>
      <c r="AA427" s="37"/>
      <c r="AB427" s="38">
        <f>NETWORKDAYS(Calidad[[#This Row],[Inicio de verificación de Calidad]],Calidad[[#This Row],[Fin de verificación de Calidad]],Festivos!$C$4:$C$21)</f>
        <v>0</v>
      </c>
      <c r="AC427" s="38"/>
      <c r="AD427" s="38"/>
      <c r="AE427" s="105"/>
      <c r="AF427" s="105"/>
    </row>
    <row r="428" spans="1:32" x14ac:dyDescent="0.25">
      <c r="A428" s="66"/>
      <c r="B428" s="67"/>
      <c r="C428" s="34"/>
      <c r="D428" s="35"/>
      <c r="E428" s="64"/>
      <c r="F428" s="64"/>
      <c r="G428" s="37"/>
      <c r="H428" s="34"/>
      <c r="I428" s="35"/>
      <c r="J428" s="68"/>
      <c r="K428" s="69"/>
      <c r="L428" s="70"/>
      <c r="M428" s="71"/>
      <c r="N428" s="54"/>
      <c r="O428" s="54"/>
      <c r="P428" s="54"/>
      <c r="Q428" s="57"/>
      <c r="R428" s="72"/>
      <c r="S428" s="72"/>
      <c r="T428" s="73"/>
      <c r="U428" s="73"/>
      <c r="V428" s="69"/>
      <c r="W428" s="37"/>
      <c r="X428" s="55"/>
      <c r="Y428" s="55"/>
      <c r="Z428" s="37"/>
      <c r="AA428" s="37"/>
      <c r="AB428" s="38">
        <f>NETWORKDAYS(Calidad[[#This Row],[Inicio de verificación de Calidad]],Calidad[[#This Row],[Fin de verificación de Calidad]],Festivos!$C$4:$C$21)</f>
        <v>0</v>
      </c>
      <c r="AC428" s="38"/>
      <c r="AD428" s="38"/>
      <c r="AE428" s="105"/>
      <c r="AF428" s="105"/>
    </row>
    <row r="429" spans="1:32" x14ac:dyDescent="0.25">
      <c r="A429" s="66"/>
      <c r="B429" s="67"/>
      <c r="C429" s="34"/>
      <c r="D429" s="35"/>
      <c r="E429" s="64"/>
      <c r="F429" s="64"/>
      <c r="G429" s="37"/>
      <c r="H429" s="34"/>
      <c r="I429" s="35"/>
      <c r="J429" s="68"/>
      <c r="K429" s="69"/>
      <c r="L429" s="70"/>
      <c r="M429" s="71"/>
      <c r="N429" s="54"/>
      <c r="O429" s="54"/>
      <c r="P429" s="54"/>
      <c r="Q429" s="57"/>
      <c r="R429" s="72"/>
      <c r="S429" s="72"/>
      <c r="T429" s="73"/>
      <c r="U429" s="73"/>
      <c r="V429" s="69"/>
      <c r="W429" s="37"/>
      <c r="X429" s="55"/>
      <c r="Y429" s="55"/>
      <c r="Z429" s="37"/>
      <c r="AA429" s="37"/>
      <c r="AB429" s="38">
        <f>NETWORKDAYS(Calidad[[#This Row],[Inicio de verificación de Calidad]],Calidad[[#This Row],[Fin de verificación de Calidad]],Festivos!$C$4:$C$21)</f>
        <v>0</v>
      </c>
      <c r="AC429" s="38"/>
      <c r="AD429" s="38"/>
      <c r="AE429" s="105"/>
      <c r="AF429" s="105"/>
    </row>
    <row r="430" spans="1:32" x14ac:dyDescent="0.25">
      <c r="A430" s="66"/>
      <c r="B430" s="67"/>
      <c r="C430" s="34"/>
      <c r="D430" s="35"/>
      <c r="E430" s="64"/>
      <c r="F430" s="64"/>
      <c r="G430" s="37"/>
      <c r="H430" s="34"/>
      <c r="I430" s="35"/>
      <c r="J430" s="68"/>
      <c r="K430" s="69"/>
      <c r="L430" s="70"/>
      <c r="M430" s="71"/>
      <c r="N430" s="54"/>
      <c r="O430" s="54"/>
      <c r="P430" s="54"/>
      <c r="Q430" s="57"/>
      <c r="R430" s="72"/>
      <c r="S430" s="72"/>
      <c r="T430" s="73"/>
      <c r="U430" s="73"/>
      <c r="V430" s="69"/>
      <c r="W430" s="37"/>
      <c r="X430" s="55"/>
      <c r="Y430" s="55"/>
      <c r="Z430" s="37"/>
      <c r="AA430" s="37"/>
      <c r="AB430" s="38">
        <f>NETWORKDAYS(Calidad[[#This Row],[Inicio de verificación de Calidad]],Calidad[[#This Row],[Fin de verificación de Calidad]],Festivos!$C$4:$C$21)</f>
        <v>0</v>
      </c>
      <c r="AC430" s="38"/>
      <c r="AD430" s="38"/>
      <c r="AE430" s="105"/>
      <c r="AF430" s="105"/>
    </row>
    <row r="431" spans="1:32" x14ac:dyDescent="0.25">
      <c r="A431" s="66"/>
      <c r="B431" s="67"/>
      <c r="C431" s="34"/>
      <c r="D431" s="35"/>
      <c r="E431" s="64"/>
      <c r="F431" s="64"/>
      <c r="G431" s="37"/>
      <c r="H431" s="34"/>
      <c r="I431" s="35"/>
      <c r="J431" s="68"/>
      <c r="K431" s="69"/>
      <c r="L431" s="70"/>
      <c r="M431" s="71"/>
      <c r="N431" s="54"/>
      <c r="O431" s="54"/>
      <c r="P431" s="54"/>
      <c r="Q431" s="57"/>
      <c r="R431" s="72"/>
      <c r="S431" s="72"/>
      <c r="T431" s="73"/>
      <c r="U431" s="73"/>
      <c r="V431" s="69"/>
      <c r="W431" s="37"/>
      <c r="X431" s="55"/>
      <c r="Y431" s="55"/>
      <c r="Z431" s="37"/>
      <c r="AA431" s="37"/>
      <c r="AB431" s="38">
        <f>NETWORKDAYS(Calidad[[#This Row],[Inicio de verificación de Calidad]],Calidad[[#This Row],[Fin de verificación de Calidad]],Festivos!$C$4:$C$21)</f>
        <v>0</v>
      </c>
      <c r="AC431" s="38"/>
      <c r="AD431" s="38"/>
      <c r="AE431" s="105"/>
      <c r="AF431" s="105"/>
    </row>
    <row r="432" spans="1:32" x14ac:dyDescent="0.25">
      <c r="A432" s="66"/>
      <c r="B432" s="67"/>
      <c r="C432" s="34"/>
      <c r="D432" s="35"/>
      <c r="E432" s="64"/>
      <c r="F432" s="64"/>
      <c r="G432" s="37"/>
      <c r="H432" s="34"/>
      <c r="I432" s="35"/>
      <c r="J432" s="68"/>
      <c r="K432" s="69"/>
      <c r="L432" s="70"/>
      <c r="M432" s="71"/>
      <c r="N432" s="54"/>
      <c r="O432" s="54"/>
      <c r="P432" s="54"/>
      <c r="Q432" s="57"/>
      <c r="R432" s="72"/>
      <c r="S432" s="72"/>
      <c r="T432" s="73"/>
      <c r="U432" s="73"/>
      <c r="V432" s="69"/>
      <c r="W432" s="37"/>
      <c r="X432" s="55"/>
      <c r="Y432" s="55"/>
      <c r="Z432" s="37"/>
      <c r="AA432" s="37"/>
      <c r="AB432" s="38">
        <f>NETWORKDAYS(Calidad[[#This Row],[Inicio de verificación de Calidad]],Calidad[[#This Row],[Fin de verificación de Calidad]],Festivos!$C$4:$C$21)</f>
        <v>0</v>
      </c>
      <c r="AC432" s="38"/>
      <c r="AD432" s="38"/>
      <c r="AE432" s="105"/>
      <c r="AF432" s="105"/>
    </row>
    <row r="433" spans="1:32" x14ac:dyDescent="0.25">
      <c r="A433" s="66"/>
      <c r="B433" s="67"/>
      <c r="C433" s="34"/>
      <c r="D433" s="35"/>
      <c r="E433" s="64"/>
      <c r="F433" s="64"/>
      <c r="G433" s="37"/>
      <c r="H433" s="34"/>
      <c r="I433" s="35"/>
      <c r="J433" s="68"/>
      <c r="K433" s="69"/>
      <c r="L433" s="70"/>
      <c r="M433" s="71"/>
      <c r="N433" s="54"/>
      <c r="O433" s="54"/>
      <c r="P433" s="54"/>
      <c r="Q433" s="57"/>
      <c r="R433" s="72"/>
      <c r="S433" s="72"/>
      <c r="T433" s="73"/>
      <c r="U433" s="73"/>
      <c r="V433" s="69"/>
      <c r="W433" s="37"/>
      <c r="X433" s="55"/>
      <c r="Y433" s="55"/>
      <c r="Z433" s="37"/>
      <c r="AA433" s="37"/>
      <c r="AB433" s="38">
        <f>NETWORKDAYS(Calidad[[#This Row],[Inicio de verificación de Calidad]],Calidad[[#This Row],[Fin de verificación de Calidad]],Festivos!$C$4:$C$21)</f>
        <v>0</v>
      </c>
      <c r="AC433" s="38"/>
      <c r="AD433" s="38"/>
      <c r="AE433" s="105"/>
      <c r="AF433" s="105"/>
    </row>
    <row r="434" spans="1:32" x14ac:dyDescent="0.25">
      <c r="A434" s="66"/>
      <c r="B434" s="67"/>
      <c r="C434" s="34"/>
      <c r="D434" s="35"/>
      <c r="E434" s="64"/>
      <c r="F434" s="64"/>
      <c r="G434" s="37"/>
      <c r="H434" s="34"/>
      <c r="I434" s="35"/>
      <c r="J434" s="68"/>
      <c r="K434" s="69"/>
      <c r="L434" s="70"/>
      <c r="M434" s="71"/>
      <c r="N434" s="54"/>
      <c r="O434" s="54"/>
      <c r="P434" s="54"/>
      <c r="Q434" s="57"/>
      <c r="R434" s="72"/>
      <c r="S434" s="72"/>
      <c r="T434" s="73"/>
      <c r="U434" s="73"/>
      <c r="V434" s="69"/>
      <c r="W434" s="37"/>
      <c r="X434" s="55"/>
      <c r="Y434" s="55"/>
      <c r="Z434" s="37"/>
      <c r="AA434" s="37"/>
      <c r="AB434" s="38">
        <f>NETWORKDAYS(Calidad[[#This Row],[Inicio de verificación de Calidad]],Calidad[[#This Row],[Fin de verificación de Calidad]],Festivos!$C$4:$C$21)</f>
        <v>0</v>
      </c>
      <c r="AC434" s="38"/>
      <c r="AD434" s="38"/>
      <c r="AE434" s="105"/>
      <c r="AF434" s="105"/>
    </row>
    <row r="435" spans="1:32" x14ac:dyDescent="0.25">
      <c r="A435" s="66"/>
      <c r="B435" s="67"/>
      <c r="C435" s="34"/>
      <c r="D435" s="35"/>
      <c r="E435" s="64"/>
      <c r="F435" s="64"/>
      <c r="G435" s="37"/>
      <c r="H435" s="34"/>
      <c r="I435" s="35"/>
      <c r="J435" s="68"/>
      <c r="K435" s="69"/>
      <c r="L435" s="70"/>
      <c r="M435" s="71"/>
      <c r="N435" s="54"/>
      <c r="O435" s="54"/>
      <c r="P435" s="54"/>
      <c r="Q435" s="57"/>
      <c r="R435" s="72"/>
      <c r="S435" s="72"/>
      <c r="T435" s="73"/>
      <c r="U435" s="73"/>
      <c r="V435" s="69"/>
      <c r="W435" s="37"/>
      <c r="X435" s="55"/>
      <c r="Y435" s="55"/>
      <c r="Z435" s="37"/>
      <c r="AA435" s="37"/>
      <c r="AB435" s="38">
        <f>NETWORKDAYS(Calidad[[#This Row],[Inicio de verificación de Calidad]],Calidad[[#This Row],[Fin de verificación de Calidad]],Festivos!$C$4:$C$21)</f>
        <v>0</v>
      </c>
      <c r="AC435" s="38"/>
      <c r="AD435" s="38"/>
      <c r="AE435" s="105"/>
      <c r="AF435" s="105"/>
    </row>
    <row r="436" spans="1:32" x14ac:dyDescent="0.25">
      <c r="A436" s="66"/>
      <c r="B436" s="67"/>
      <c r="C436" s="34"/>
      <c r="D436" s="35"/>
      <c r="E436" s="64"/>
      <c r="F436" s="64"/>
      <c r="G436" s="37"/>
      <c r="H436" s="34"/>
      <c r="I436" s="35"/>
      <c r="J436" s="68"/>
      <c r="K436" s="69"/>
      <c r="L436" s="70"/>
      <c r="M436" s="71"/>
      <c r="N436" s="54"/>
      <c r="O436" s="54"/>
      <c r="P436" s="54"/>
      <c r="Q436" s="57"/>
      <c r="R436" s="72"/>
      <c r="S436" s="72"/>
      <c r="T436" s="73"/>
      <c r="U436" s="73"/>
      <c r="V436" s="69"/>
      <c r="W436" s="37"/>
      <c r="X436" s="55"/>
      <c r="Y436" s="55"/>
      <c r="Z436" s="37"/>
      <c r="AA436" s="37"/>
      <c r="AB436" s="38">
        <f>NETWORKDAYS(Calidad[[#This Row],[Inicio de verificación de Calidad]],Calidad[[#This Row],[Fin de verificación de Calidad]],Festivos!$C$4:$C$21)</f>
        <v>0</v>
      </c>
      <c r="AC436" s="38"/>
      <c r="AD436" s="38"/>
      <c r="AE436" s="105"/>
      <c r="AF436" s="105"/>
    </row>
    <row r="437" spans="1:32" x14ac:dyDescent="0.25">
      <c r="A437" s="66"/>
      <c r="B437" s="67"/>
      <c r="C437" s="34"/>
      <c r="D437" s="35"/>
      <c r="E437" s="64"/>
      <c r="F437" s="64"/>
      <c r="G437" s="37"/>
      <c r="H437" s="34"/>
      <c r="I437" s="35"/>
      <c r="J437" s="68"/>
      <c r="K437" s="69"/>
      <c r="L437" s="70"/>
      <c r="M437" s="71"/>
      <c r="N437" s="54"/>
      <c r="O437" s="54"/>
      <c r="P437" s="54"/>
      <c r="Q437" s="57"/>
      <c r="R437" s="72"/>
      <c r="S437" s="72"/>
      <c r="T437" s="73"/>
      <c r="U437" s="73"/>
      <c r="V437" s="69"/>
      <c r="W437" s="37"/>
      <c r="X437" s="55"/>
      <c r="Y437" s="55"/>
      <c r="Z437" s="37"/>
      <c r="AA437" s="37"/>
      <c r="AB437" s="38">
        <f>NETWORKDAYS(Calidad[[#This Row],[Inicio de verificación de Calidad]],Calidad[[#This Row],[Fin de verificación de Calidad]],Festivos!$C$4:$C$21)</f>
        <v>0</v>
      </c>
      <c r="AC437" s="38"/>
      <c r="AD437" s="38"/>
      <c r="AE437" s="105"/>
      <c r="AF437" s="105"/>
    </row>
    <row r="438" spans="1:32" x14ac:dyDescent="0.25">
      <c r="A438" s="66"/>
      <c r="B438" s="67"/>
      <c r="C438" s="34"/>
      <c r="D438" s="35"/>
      <c r="E438" s="64"/>
      <c r="F438" s="64"/>
      <c r="G438" s="37"/>
      <c r="H438" s="34"/>
      <c r="I438" s="35"/>
      <c r="J438" s="68"/>
      <c r="K438" s="69"/>
      <c r="L438" s="70"/>
      <c r="M438" s="71"/>
      <c r="N438" s="54"/>
      <c r="O438" s="54"/>
      <c r="P438" s="54"/>
      <c r="Q438" s="57"/>
      <c r="R438" s="72"/>
      <c r="S438" s="72"/>
      <c r="T438" s="73"/>
      <c r="U438" s="73"/>
      <c r="V438" s="69"/>
      <c r="W438" s="37"/>
      <c r="X438" s="55"/>
      <c r="Y438" s="55"/>
      <c r="Z438" s="37"/>
      <c r="AA438" s="37"/>
      <c r="AB438" s="38">
        <f>NETWORKDAYS(Calidad[[#This Row],[Inicio de verificación de Calidad]],Calidad[[#This Row],[Fin de verificación de Calidad]],Festivos!$C$4:$C$21)</f>
        <v>0</v>
      </c>
      <c r="AC438" s="38"/>
      <c r="AD438" s="38"/>
      <c r="AE438" s="105"/>
      <c r="AF438" s="105"/>
    </row>
    <row r="439" spans="1:32" x14ac:dyDescent="0.25">
      <c r="A439" s="66"/>
      <c r="B439" s="67"/>
      <c r="C439" s="34"/>
      <c r="D439" s="35"/>
      <c r="E439" s="64"/>
      <c r="F439" s="64"/>
      <c r="G439" s="37"/>
      <c r="H439" s="34"/>
      <c r="I439" s="35"/>
      <c r="J439" s="68"/>
      <c r="K439" s="69"/>
      <c r="L439" s="70"/>
      <c r="M439" s="71"/>
      <c r="N439" s="54"/>
      <c r="O439" s="54"/>
      <c r="P439" s="54"/>
      <c r="Q439" s="57"/>
      <c r="R439" s="72"/>
      <c r="S439" s="72"/>
      <c r="T439" s="73"/>
      <c r="U439" s="73"/>
      <c r="V439" s="69"/>
      <c r="W439" s="37"/>
      <c r="X439" s="55"/>
      <c r="Y439" s="55"/>
      <c r="Z439" s="37"/>
      <c r="AA439" s="37"/>
      <c r="AB439" s="38">
        <f>NETWORKDAYS(Calidad[[#This Row],[Inicio de verificación de Calidad]],Calidad[[#This Row],[Fin de verificación de Calidad]],Festivos!$C$4:$C$21)</f>
        <v>0</v>
      </c>
      <c r="AC439" s="38"/>
      <c r="AD439" s="38"/>
      <c r="AE439" s="105"/>
      <c r="AF439" s="105"/>
    </row>
    <row r="440" spans="1:32" x14ac:dyDescent="0.25">
      <c r="A440" s="66"/>
      <c r="B440" s="67"/>
      <c r="C440" s="34"/>
      <c r="D440" s="35"/>
      <c r="E440" s="64"/>
      <c r="F440" s="64"/>
      <c r="G440" s="37"/>
      <c r="H440" s="34"/>
      <c r="I440" s="35"/>
      <c r="J440" s="68"/>
      <c r="K440" s="69"/>
      <c r="L440" s="70"/>
      <c r="M440" s="71"/>
      <c r="N440" s="54"/>
      <c r="O440" s="54"/>
      <c r="P440" s="54"/>
      <c r="Q440" s="57"/>
      <c r="R440" s="72"/>
      <c r="S440" s="72"/>
      <c r="T440" s="73"/>
      <c r="U440" s="73"/>
      <c r="V440" s="69"/>
      <c r="W440" s="37"/>
      <c r="X440" s="55"/>
      <c r="Y440" s="55"/>
      <c r="Z440" s="37"/>
      <c r="AA440" s="37"/>
      <c r="AB440" s="38">
        <f>NETWORKDAYS(Calidad[[#This Row],[Inicio de verificación de Calidad]],Calidad[[#This Row],[Fin de verificación de Calidad]],Festivos!$C$4:$C$21)</f>
        <v>0</v>
      </c>
      <c r="AC440" s="38"/>
      <c r="AD440" s="38"/>
      <c r="AE440" s="105"/>
      <c r="AF440" s="105"/>
    </row>
    <row r="441" spans="1:32" x14ac:dyDescent="0.25">
      <c r="A441" s="66"/>
      <c r="B441" s="67"/>
      <c r="C441" s="34"/>
      <c r="D441" s="35"/>
      <c r="E441" s="64"/>
      <c r="F441" s="64"/>
      <c r="G441" s="37"/>
      <c r="H441" s="34"/>
      <c r="I441" s="35"/>
      <c r="J441" s="68"/>
      <c r="K441" s="69"/>
      <c r="L441" s="70"/>
      <c r="M441" s="71"/>
      <c r="N441" s="54"/>
      <c r="O441" s="54"/>
      <c r="P441" s="54"/>
      <c r="Q441" s="57"/>
      <c r="R441" s="72"/>
      <c r="S441" s="72"/>
      <c r="T441" s="73"/>
      <c r="U441" s="73"/>
      <c r="V441" s="69"/>
      <c r="W441" s="37"/>
      <c r="X441" s="55"/>
      <c r="Y441" s="55"/>
      <c r="Z441" s="37"/>
      <c r="AA441" s="37"/>
      <c r="AB441" s="38">
        <f>NETWORKDAYS(Calidad[[#This Row],[Inicio de verificación de Calidad]],Calidad[[#This Row],[Fin de verificación de Calidad]],Festivos!$C$4:$C$21)</f>
        <v>0</v>
      </c>
      <c r="AC441" s="38"/>
      <c r="AD441" s="38"/>
      <c r="AE441" s="105"/>
      <c r="AF441" s="105"/>
    </row>
    <row r="442" spans="1:32" x14ac:dyDescent="0.25">
      <c r="A442" s="66"/>
      <c r="B442" s="67"/>
      <c r="C442" s="34"/>
      <c r="D442" s="35"/>
      <c r="E442" s="64"/>
      <c r="F442" s="64"/>
      <c r="G442" s="37"/>
      <c r="H442" s="34"/>
      <c r="I442" s="35"/>
      <c r="J442" s="68"/>
      <c r="K442" s="69"/>
      <c r="L442" s="70"/>
      <c r="M442" s="71"/>
      <c r="N442" s="54"/>
      <c r="O442" s="54"/>
      <c r="P442" s="54"/>
      <c r="Q442" s="57"/>
      <c r="R442" s="72"/>
      <c r="S442" s="72"/>
      <c r="T442" s="73"/>
      <c r="U442" s="73"/>
      <c r="V442" s="69"/>
      <c r="W442" s="37"/>
      <c r="X442" s="55"/>
      <c r="Y442" s="55"/>
      <c r="Z442" s="37"/>
      <c r="AA442" s="37"/>
      <c r="AB442" s="38">
        <f>NETWORKDAYS(Calidad[[#This Row],[Inicio de verificación de Calidad]],Calidad[[#This Row],[Fin de verificación de Calidad]],Festivos!$C$4:$C$21)</f>
        <v>0</v>
      </c>
      <c r="AC442" s="38"/>
      <c r="AD442" s="38"/>
      <c r="AE442" s="105"/>
      <c r="AF442" s="105"/>
    </row>
    <row r="443" spans="1:32" x14ac:dyDescent="0.25">
      <c r="A443" s="66"/>
      <c r="B443" s="67"/>
      <c r="C443" s="34"/>
      <c r="D443" s="35"/>
      <c r="E443" s="64"/>
      <c r="F443" s="64"/>
      <c r="G443" s="37"/>
      <c r="H443" s="34"/>
      <c r="I443" s="35"/>
      <c r="J443" s="68"/>
      <c r="K443" s="69"/>
      <c r="L443" s="70"/>
      <c r="M443" s="71"/>
      <c r="N443" s="54"/>
      <c r="O443" s="54"/>
      <c r="P443" s="54"/>
      <c r="Q443" s="57"/>
      <c r="R443" s="72"/>
      <c r="S443" s="72"/>
      <c r="T443" s="73"/>
      <c r="U443" s="73"/>
      <c r="V443" s="69"/>
      <c r="W443" s="37"/>
      <c r="X443" s="55"/>
      <c r="Y443" s="55"/>
      <c r="Z443" s="37"/>
      <c r="AA443" s="37"/>
      <c r="AB443" s="38">
        <f>NETWORKDAYS(Calidad[[#This Row],[Inicio de verificación de Calidad]],Calidad[[#This Row],[Fin de verificación de Calidad]],Festivos!$C$4:$C$21)</f>
        <v>0</v>
      </c>
      <c r="AC443" s="38"/>
      <c r="AD443" s="38"/>
      <c r="AE443" s="105"/>
      <c r="AF443" s="105"/>
    </row>
    <row r="444" spans="1:32" x14ac:dyDescent="0.25">
      <c r="A444" s="66"/>
      <c r="B444" s="67"/>
      <c r="C444" s="34"/>
      <c r="D444" s="35"/>
      <c r="E444" s="64"/>
      <c r="F444" s="64"/>
      <c r="G444" s="37"/>
      <c r="H444" s="34"/>
      <c r="I444" s="35"/>
      <c r="J444" s="68"/>
      <c r="K444" s="69"/>
      <c r="L444" s="70"/>
      <c r="M444" s="71"/>
      <c r="N444" s="54"/>
      <c r="O444" s="54"/>
      <c r="P444" s="54"/>
      <c r="Q444" s="57"/>
      <c r="R444" s="72"/>
      <c r="S444" s="72"/>
      <c r="T444" s="73"/>
      <c r="U444" s="73"/>
      <c r="V444" s="69"/>
      <c r="W444" s="37"/>
      <c r="X444" s="55"/>
      <c r="Y444" s="55"/>
      <c r="Z444" s="37"/>
      <c r="AA444" s="37"/>
      <c r="AB444" s="38">
        <f>NETWORKDAYS(Calidad[[#This Row],[Inicio de verificación de Calidad]],Calidad[[#This Row],[Fin de verificación de Calidad]],Festivos!$C$4:$C$21)</f>
        <v>0</v>
      </c>
      <c r="AC444" s="38"/>
      <c r="AD444" s="38"/>
      <c r="AE444" s="105"/>
      <c r="AF444" s="105"/>
    </row>
    <row r="445" spans="1:32" x14ac:dyDescent="0.25">
      <c r="A445" s="66"/>
      <c r="B445" s="67"/>
      <c r="C445" s="34"/>
      <c r="D445" s="35"/>
      <c r="E445" s="64"/>
      <c r="F445" s="64"/>
      <c r="G445" s="37"/>
      <c r="H445" s="34"/>
      <c r="I445" s="35"/>
      <c r="J445" s="68"/>
      <c r="K445" s="69"/>
      <c r="L445" s="70"/>
      <c r="M445" s="71"/>
      <c r="N445" s="54"/>
      <c r="O445" s="54"/>
      <c r="P445" s="54"/>
      <c r="Q445" s="57"/>
      <c r="R445" s="72"/>
      <c r="S445" s="72"/>
      <c r="T445" s="73"/>
      <c r="U445" s="73"/>
      <c r="V445" s="69"/>
      <c r="W445" s="37"/>
      <c r="X445" s="55"/>
      <c r="Y445" s="55"/>
      <c r="Z445" s="37"/>
      <c r="AA445" s="37"/>
      <c r="AB445" s="38">
        <f>NETWORKDAYS(Calidad[[#This Row],[Inicio de verificación de Calidad]],Calidad[[#This Row],[Fin de verificación de Calidad]],Festivos!$C$4:$C$21)</f>
        <v>0</v>
      </c>
      <c r="AC445" s="38"/>
      <c r="AD445" s="38"/>
      <c r="AE445" s="105"/>
      <c r="AF445" s="105"/>
    </row>
    <row r="446" spans="1:32" x14ac:dyDescent="0.25">
      <c r="A446" s="66"/>
      <c r="B446" s="67"/>
      <c r="C446" s="34"/>
      <c r="D446" s="35"/>
      <c r="E446" s="64"/>
      <c r="F446" s="64"/>
      <c r="G446" s="37"/>
      <c r="H446" s="34"/>
      <c r="I446" s="35"/>
      <c r="J446" s="68"/>
      <c r="K446" s="69"/>
      <c r="L446" s="70"/>
      <c r="M446" s="71"/>
      <c r="N446" s="54"/>
      <c r="O446" s="54"/>
      <c r="P446" s="54"/>
      <c r="Q446" s="57"/>
      <c r="R446" s="72"/>
      <c r="S446" s="72"/>
      <c r="T446" s="73"/>
      <c r="U446" s="73"/>
      <c r="V446" s="69"/>
      <c r="W446" s="37"/>
      <c r="X446" s="55"/>
      <c r="Y446" s="55"/>
      <c r="Z446" s="37"/>
      <c r="AA446" s="37"/>
      <c r="AB446" s="38">
        <f>NETWORKDAYS(Calidad[[#This Row],[Inicio de verificación de Calidad]],Calidad[[#This Row],[Fin de verificación de Calidad]],Festivos!$C$4:$C$21)</f>
        <v>0</v>
      </c>
      <c r="AC446" s="38"/>
      <c r="AD446" s="38"/>
      <c r="AE446" s="105"/>
      <c r="AF446" s="105"/>
    </row>
    <row r="447" spans="1:32" x14ac:dyDescent="0.25">
      <c r="A447" s="66"/>
      <c r="B447" s="67"/>
      <c r="C447" s="34"/>
      <c r="D447" s="35"/>
      <c r="E447" s="64"/>
      <c r="F447" s="64"/>
      <c r="G447" s="37"/>
      <c r="H447" s="34"/>
      <c r="I447" s="35"/>
      <c r="J447" s="68"/>
      <c r="K447" s="69"/>
      <c r="L447" s="70"/>
      <c r="M447" s="71"/>
      <c r="N447" s="54"/>
      <c r="O447" s="54"/>
      <c r="P447" s="54"/>
      <c r="Q447" s="57"/>
      <c r="R447" s="72"/>
      <c r="S447" s="72"/>
      <c r="T447" s="73"/>
      <c r="U447" s="73"/>
      <c r="V447" s="69"/>
      <c r="W447" s="37"/>
      <c r="X447" s="55"/>
      <c r="Y447" s="55"/>
      <c r="Z447" s="37"/>
      <c r="AA447" s="37"/>
      <c r="AB447" s="38">
        <f>NETWORKDAYS(Calidad[[#This Row],[Inicio de verificación de Calidad]],Calidad[[#This Row],[Fin de verificación de Calidad]],Festivos!$C$4:$C$21)</f>
        <v>0</v>
      </c>
      <c r="AC447" s="38"/>
      <c r="AD447" s="38"/>
      <c r="AE447" s="105"/>
      <c r="AF447" s="105"/>
    </row>
    <row r="448" spans="1:32" x14ac:dyDescent="0.25">
      <c r="A448" s="66"/>
      <c r="B448" s="67"/>
      <c r="C448" s="34"/>
      <c r="D448" s="35"/>
      <c r="E448" s="64"/>
      <c r="F448" s="64"/>
      <c r="G448" s="37"/>
      <c r="H448" s="34"/>
      <c r="I448" s="35"/>
      <c r="J448" s="68"/>
      <c r="K448" s="69"/>
      <c r="L448" s="70"/>
      <c r="M448" s="71"/>
      <c r="N448" s="54"/>
      <c r="O448" s="54"/>
      <c r="P448" s="54"/>
      <c r="Q448" s="57"/>
      <c r="R448" s="72"/>
      <c r="S448" s="72"/>
      <c r="T448" s="73"/>
      <c r="U448" s="73"/>
      <c r="V448" s="69"/>
      <c r="W448" s="37"/>
      <c r="X448" s="55"/>
      <c r="Y448" s="55"/>
      <c r="Z448" s="37"/>
      <c r="AA448" s="37"/>
      <c r="AB448" s="38">
        <f>NETWORKDAYS(Calidad[[#This Row],[Inicio de verificación de Calidad]],Calidad[[#This Row],[Fin de verificación de Calidad]],Festivos!$C$4:$C$21)</f>
        <v>0</v>
      </c>
      <c r="AC448" s="38"/>
      <c r="AD448" s="38"/>
      <c r="AE448" s="105"/>
      <c r="AF448" s="105"/>
    </row>
    <row r="449" spans="1:32" x14ac:dyDescent="0.25">
      <c r="A449" s="66"/>
      <c r="B449" s="67"/>
      <c r="C449" s="34"/>
      <c r="D449" s="35"/>
      <c r="E449" s="64"/>
      <c r="F449" s="64"/>
      <c r="G449" s="37"/>
      <c r="H449" s="34"/>
      <c r="I449" s="35"/>
      <c r="J449" s="68"/>
      <c r="K449" s="69"/>
      <c r="L449" s="70"/>
      <c r="M449" s="71"/>
      <c r="N449" s="54"/>
      <c r="O449" s="54"/>
      <c r="P449" s="54"/>
      <c r="Q449" s="57"/>
      <c r="R449" s="72"/>
      <c r="S449" s="72"/>
      <c r="T449" s="73"/>
      <c r="U449" s="73"/>
      <c r="V449" s="69"/>
      <c r="W449" s="37"/>
      <c r="X449" s="55"/>
      <c r="Y449" s="55"/>
      <c r="Z449" s="37"/>
      <c r="AA449" s="37"/>
      <c r="AB449" s="38">
        <f>NETWORKDAYS(Calidad[[#This Row],[Inicio de verificación de Calidad]],Calidad[[#This Row],[Fin de verificación de Calidad]],Festivos!$C$4:$C$21)</f>
        <v>0</v>
      </c>
      <c r="AC449" s="38"/>
      <c r="AD449" s="38"/>
      <c r="AE449" s="105"/>
      <c r="AF449" s="105"/>
    </row>
    <row r="450" spans="1:32" x14ac:dyDescent="0.25">
      <c r="A450" s="66"/>
      <c r="B450" s="67"/>
      <c r="C450" s="34"/>
      <c r="D450" s="35"/>
      <c r="E450" s="64"/>
      <c r="F450" s="64"/>
      <c r="G450" s="37"/>
      <c r="H450" s="34"/>
      <c r="I450" s="35"/>
      <c r="J450" s="68"/>
      <c r="K450" s="69"/>
      <c r="L450" s="70"/>
      <c r="M450" s="71"/>
      <c r="N450" s="54"/>
      <c r="O450" s="54"/>
      <c r="P450" s="54"/>
      <c r="Q450" s="57"/>
      <c r="R450" s="72"/>
      <c r="S450" s="72"/>
      <c r="T450" s="73"/>
      <c r="U450" s="73"/>
      <c r="V450" s="69"/>
      <c r="W450" s="37"/>
      <c r="X450" s="55"/>
      <c r="Y450" s="55"/>
      <c r="Z450" s="37"/>
      <c r="AA450" s="37"/>
      <c r="AB450" s="38">
        <f>NETWORKDAYS(Calidad[[#This Row],[Inicio de verificación de Calidad]],Calidad[[#This Row],[Fin de verificación de Calidad]],Festivos!$C$4:$C$21)</f>
        <v>0</v>
      </c>
      <c r="AC450" s="38"/>
      <c r="AD450" s="38"/>
      <c r="AE450" s="105"/>
      <c r="AF450" s="105"/>
    </row>
    <row r="451" spans="1:32" x14ac:dyDescent="0.25">
      <c r="A451" s="66"/>
      <c r="B451" s="67"/>
      <c r="C451" s="34"/>
      <c r="D451" s="35"/>
      <c r="E451" s="64"/>
      <c r="F451" s="64"/>
      <c r="G451" s="37"/>
      <c r="H451" s="34"/>
      <c r="I451" s="35"/>
      <c r="J451" s="68"/>
      <c r="K451" s="69"/>
      <c r="L451" s="70"/>
      <c r="M451" s="71"/>
      <c r="N451" s="54"/>
      <c r="O451" s="54"/>
      <c r="P451" s="54"/>
      <c r="Q451" s="57"/>
      <c r="R451" s="72"/>
      <c r="S451" s="72"/>
      <c r="T451" s="73"/>
      <c r="U451" s="73"/>
      <c r="V451" s="69"/>
      <c r="W451" s="37"/>
      <c r="X451" s="55"/>
      <c r="Y451" s="55"/>
      <c r="Z451" s="37"/>
      <c r="AA451" s="37"/>
      <c r="AB451" s="38">
        <f>NETWORKDAYS(Calidad[[#This Row],[Inicio de verificación de Calidad]],Calidad[[#This Row],[Fin de verificación de Calidad]],Festivos!$C$4:$C$21)</f>
        <v>0</v>
      </c>
      <c r="AC451" s="38"/>
      <c r="AD451" s="38"/>
      <c r="AE451" s="105"/>
      <c r="AF451" s="105"/>
    </row>
    <row r="452" spans="1:32" x14ac:dyDescent="0.25">
      <c r="A452" s="66"/>
      <c r="B452" s="67"/>
      <c r="C452" s="34"/>
      <c r="D452" s="35"/>
      <c r="E452" s="64"/>
      <c r="F452" s="64"/>
      <c r="G452" s="37"/>
      <c r="H452" s="34"/>
      <c r="I452" s="35"/>
      <c r="J452" s="68"/>
      <c r="K452" s="69"/>
      <c r="L452" s="70"/>
      <c r="M452" s="71"/>
      <c r="N452" s="54"/>
      <c r="O452" s="54"/>
      <c r="P452" s="54"/>
      <c r="Q452" s="57"/>
      <c r="R452" s="72"/>
      <c r="S452" s="72"/>
      <c r="T452" s="73"/>
      <c r="U452" s="73"/>
      <c r="V452" s="69"/>
      <c r="W452" s="37"/>
      <c r="X452" s="55"/>
      <c r="Y452" s="55"/>
      <c r="Z452" s="37"/>
      <c r="AA452" s="37"/>
      <c r="AB452" s="38">
        <f>NETWORKDAYS(Calidad[[#This Row],[Inicio de verificación de Calidad]],Calidad[[#This Row],[Fin de verificación de Calidad]],Festivos!$C$4:$C$21)</f>
        <v>0</v>
      </c>
      <c r="AC452" s="38"/>
      <c r="AD452" s="38"/>
      <c r="AE452" s="105"/>
      <c r="AF452" s="105"/>
    </row>
    <row r="453" spans="1:32" x14ac:dyDescent="0.25">
      <c r="A453" s="66"/>
      <c r="B453" s="67"/>
      <c r="C453" s="34"/>
      <c r="D453" s="35"/>
      <c r="E453" s="64"/>
      <c r="F453" s="64"/>
      <c r="G453" s="37"/>
      <c r="H453" s="34"/>
      <c r="I453" s="35"/>
      <c r="J453" s="68"/>
      <c r="K453" s="69"/>
      <c r="L453" s="70"/>
      <c r="M453" s="71"/>
      <c r="N453" s="54"/>
      <c r="O453" s="54"/>
      <c r="P453" s="54"/>
      <c r="Q453" s="57"/>
      <c r="R453" s="72"/>
      <c r="S453" s="72"/>
      <c r="T453" s="73"/>
      <c r="U453" s="73"/>
      <c r="V453" s="69"/>
      <c r="W453" s="37"/>
      <c r="X453" s="55"/>
      <c r="Y453" s="55"/>
      <c r="Z453" s="37"/>
      <c r="AA453" s="37"/>
      <c r="AB453" s="38">
        <f>NETWORKDAYS(Calidad[[#This Row],[Inicio de verificación de Calidad]],Calidad[[#This Row],[Fin de verificación de Calidad]],Festivos!$C$4:$C$21)</f>
        <v>0</v>
      </c>
      <c r="AC453" s="38"/>
      <c r="AD453" s="38"/>
      <c r="AE453" s="105"/>
      <c r="AF453" s="105"/>
    </row>
    <row r="454" spans="1:32" x14ac:dyDescent="0.25">
      <c r="A454" s="66"/>
      <c r="B454" s="67"/>
      <c r="C454" s="34"/>
      <c r="D454" s="35"/>
      <c r="E454" s="64"/>
      <c r="F454" s="64"/>
      <c r="G454" s="37"/>
      <c r="H454" s="34"/>
      <c r="I454" s="35"/>
      <c r="J454" s="68"/>
      <c r="K454" s="69"/>
      <c r="L454" s="70"/>
      <c r="M454" s="71"/>
      <c r="N454" s="54"/>
      <c r="O454" s="54"/>
      <c r="P454" s="54"/>
      <c r="Q454" s="57"/>
      <c r="R454" s="72"/>
      <c r="S454" s="72"/>
      <c r="T454" s="73"/>
      <c r="U454" s="73"/>
      <c r="V454" s="69"/>
      <c r="W454" s="37"/>
      <c r="X454" s="55"/>
      <c r="Y454" s="55"/>
      <c r="Z454" s="37"/>
      <c r="AA454" s="37"/>
      <c r="AB454" s="38">
        <f>NETWORKDAYS(Calidad[[#This Row],[Inicio de verificación de Calidad]],Calidad[[#This Row],[Fin de verificación de Calidad]],Festivos!$C$4:$C$21)</f>
        <v>0</v>
      </c>
      <c r="AC454" s="38"/>
      <c r="AD454" s="38"/>
      <c r="AE454" s="105"/>
      <c r="AF454" s="105"/>
    </row>
    <row r="455" spans="1:32" x14ac:dyDescent="0.25">
      <c r="A455" s="66"/>
      <c r="B455" s="67"/>
      <c r="C455" s="34"/>
      <c r="D455" s="35"/>
      <c r="E455" s="64"/>
      <c r="F455" s="64"/>
      <c r="G455" s="37"/>
      <c r="H455" s="34"/>
      <c r="I455" s="35"/>
      <c r="J455" s="68"/>
      <c r="K455" s="69"/>
      <c r="L455" s="70"/>
      <c r="M455" s="71"/>
      <c r="N455" s="54"/>
      <c r="O455" s="54"/>
      <c r="P455" s="54"/>
      <c r="Q455" s="57"/>
      <c r="R455" s="72"/>
      <c r="S455" s="72"/>
      <c r="T455" s="73"/>
      <c r="U455" s="73"/>
      <c r="V455" s="69"/>
      <c r="W455" s="37"/>
      <c r="X455" s="55"/>
      <c r="Y455" s="55"/>
      <c r="Z455" s="37"/>
      <c r="AA455" s="37"/>
      <c r="AB455" s="38">
        <f>NETWORKDAYS(Calidad[[#This Row],[Inicio de verificación de Calidad]],Calidad[[#This Row],[Fin de verificación de Calidad]],Festivos!$C$4:$C$21)</f>
        <v>0</v>
      </c>
      <c r="AC455" s="38"/>
      <c r="AD455" s="38"/>
      <c r="AE455" s="105"/>
      <c r="AF455" s="105"/>
    </row>
    <row r="456" spans="1:32" x14ac:dyDescent="0.25">
      <c r="A456" s="66"/>
      <c r="B456" s="67"/>
      <c r="C456" s="34"/>
      <c r="D456" s="35"/>
      <c r="E456" s="64"/>
      <c r="F456" s="64"/>
      <c r="G456" s="37"/>
      <c r="H456" s="34"/>
      <c r="I456" s="35"/>
      <c r="J456" s="68"/>
      <c r="K456" s="69"/>
      <c r="L456" s="70"/>
      <c r="M456" s="71"/>
      <c r="N456" s="54"/>
      <c r="O456" s="54"/>
      <c r="P456" s="54"/>
      <c r="Q456" s="57"/>
      <c r="R456" s="72"/>
      <c r="S456" s="72"/>
      <c r="T456" s="73"/>
      <c r="U456" s="73"/>
      <c r="V456" s="69"/>
      <c r="W456" s="37"/>
      <c r="X456" s="55"/>
      <c r="Y456" s="55"/>
      <c r="Z456" s="37"/>
      <c r="AA456" s="37"/>
      <c r="AB456" s="38">
        <f>NETWORKDAYS(Calidad[[#This Row],[Inicio de verificación de Calidad]],Calidad[[#This Row],[Fin de verificación de Calidad]],Festivos!$C$4:$C$21)</f>
        <v>0</v>
      </c>
      <c r="AC456" s="38"/>
      <c r="AD456" s="38"/>
      <c r="AE456" s="105"/>
      <c r="AF456" s="105"/>
    </row>
    <row r="457" spans="1:32" x14ac:dyDescent="0.25">
      <c r="A457" s="66"/>
      <c r="B457" s="67"/>
      <c r="C457" s="34"/>
      <c r="D457" s="35"/>
      <c r="E457" s="64"/>
      <c r="F457" s="64"/>
      <c r="G457" s="37"/>
      <c r="H457" s="34"/>
      <c r="I457" s="35"/>
      <c r="J457" s="68"/>
      <c r="K457" s="69"/>
      <c r="L457" s="70"/>
      <c r="M457" s="71"/>
      <c r="N457" s="54"/>
      <c r="O457" s="54"/>
      <c r="P457" s="54"/>
      <c r="Q457" s="57"/>
      <c r="R457" s="72"/>
      <c r="S457" s="72"/>
      <c r="T457" s="73"/>
      <c r="U457" s="73"/>
      <c r="V457" s="69"/>
      <c r="W457" s="37"/>
      <c r="X457" s="55"/>
      <c r="Y457" s="55"/>
      <c r="Z457" s="37"/>
      <c r="AA457" s="37"/>
      <c r="AB457" s="38">
        <f>NETWORKDAYS(Calidad[[#This Row],[Inicio de verificación de Calidad]],Calidad[[#This Row],[Fin de verificación de Calidad]],Festivos!$C$4:$C$21)</f>
        <v>0</v>
      </c>
      <c r="AC457" s="38"/>
      <c r="AD457" s="38"/>
      <c r="AE457" s="105"/>
      <c r="AF457" s="105"/>
    </row>
    <row r="458" spans="1:32" x14ac:dyDescent="0.25">
      <c r="A458" s="66"/>
      <c r="B458" s="67"/>
      <c r="C458" s="34"/>
      <c r="D458" s="35"/>
      <c r="E458" s="64"/>
      <c r="F458" s="64"/>
      <c r="G458" s="37"/>
      <c r="H458" s="34"/>
      <c r="I458" s="35"/>
      <c r="J458" s="68"/>
      <c r="K458" s="69"/>
      <c r="L458" s="70"/>
      <c r="M458" s="71"/>
      <c r="N458" s="54"/>
      <c r="O458" s="54"/>
      <c r="P458" s="54"/>
      <c r="Q458" s="57"/>
      <c r="R458" s="72"/>
      <c r="S458" s="72"/>
      <c r="T458" s="73"/>
      <c r="U458" s="73"/>
      <c r="V458" s="69"/>
      <c r="W458" s="37"/>
      <c r="X458" s="55"/>
      <c r="Y458" s="55"/>
      <c r="Z458" s="37"/>
      <c r="AA458" s="37"/>
      <c r="AB458" s="38">
        <f>NETWORKDAYS(Calidad[[#This Row],[Inicio de verificación de Calidad]],Calidad[[#This Row],[Fin de verificación de Calidad]],Festivos!$C$4:$C$21)</f>
        <v>0</v>
      </c>
      <c r="AC458" s="38"/>
      <c r="AD458" s="38"/>
      <c r="AE458" s="105"/>
      <c r="AF458" s="105"/>
    </row>
    <row r="459" spans="1:32" x14ac:dyDescent="0.25">
      <c r="A459" s="66"/>
      <c r="B459" s="67"/>
      <c r="C459" s="34"/>
      <c r="D459" s="35"/>
      <c r="E459" s="64"/>
      <c r="F459" s="64"/>
      <c r="G459" s="37"/>
      <c r="H459" s="34"/>
      <c r="I459" s="35"/>
      <c r="J459" s="68"/>
      <c r="K459" s="69"/>
      <c r="L459" s="70"/>
      <c r="M459" s="71"/>
      <c r="N459" s="54"/>
      <c r="O459" s="54"/>
      <c r="P459" s="54"/>
      <c r="Q459" s="57"/>
      <c r="R459" s="72"/>
      <c r="S459" s="72"/>
      <c r="T459" s="73"/>
      <c r="U459" s="73"/>
      <c r="V459" s="69"/>
      <c r="W459" s="37"/>
      <c r="X459" s="55"/>
      <c r="Y459" s="55"/>
      <c r="Z459" s="37"/>
      <c r="AA459" s="37"/>
      <c r="AB459" s="38">
        <f>NETWORKDAYS(Calidad[[#This Row],[Inicio de verificación de Calidad]],Calidad[[#This Row],[Fin de verificación de Calidad]],Festivos!$C$4:$C$21)</f>
        <v>0</v>
      </c>
      <c r="AC459" s="38"/>
      <c r="AD459" s="38"/>
      <c r="AE459" s="105"/>
      <c r="AF459" s="105"/>
    </row>
    <row r="460" spans="1:32" x14ac:dyDescent="0.25">
      <c r="A460" s="66"/>
      <c r="B460" s="67"/>
      <c r="C460" s="34"/>
      <c r="D460" s="35"/>
      <c r="E460" s="64"/>
      <c r="F460" s="64"/>
      <c r="G460" s="37"/>
      <c r="H460" s="34"/>
      <c r="I460" s="35"/>
      <c r="J460" s="68"/>
      <c r="K460" s="69"/>
      <c r="L460" s="70"/>
      <c r="M460" s="71"/>
      <c r="N460" s="54"/>
      <c r="O460" s="54"/>
      <c r="P460" s="54"/>
      <c r="Q460" s="57"/>
      <c r="R460" s="72"/>
      <c r="S460" s="72"/>
      <c r="T460" s="73"/>
      <c r="U460" s="73"/>
      <c r="V460" s="69"/>
      <c r="W460" s="37"/>
      <c r="X460" s="55"/>
      <c r="Y460" s="55"/>
      <c r="Z460" s="37"/>
      <c r="AA460" s="37"/>
      <c r="AB460" s="38">
        <f>NETWORKDAYS(Calidad[[#This Row],[Inicio de verificación de Calidad]],Calidad[[#This Row],[Fin de verificación de Calidad]],Festivos!$C$4:$C$21)</f>
        <v>0</v>
      </c>
      <c r="AC460" s="38"/>
      <c r="AD460" s="38"/>
      <c r="AE460" s="105"/>
      <c r="AF460" s="105"/>
    </row>
    <row r="461" spans="1:32" x14ac:dyDescent="0.25">
      <c r="A461" s="66"/>
      <c r="B461" s="67"/>
      <c r="C461" s="34"/>
      <c r="D461" s="35"/>
      <c r="E461" s="64"/>
      <c r="F461" s="64"/>
      <c r="G461" s="37"/>
      <c r="H461" s="34"/>
      <c r="I461" s="35"/>
      <c r="J461" s="68"/>
      <c r="K461" s="69"/>
      <c r="L461" s="70"/>
      <c r="M461" s="71"/>
      <c r="N461" s="54"/>
      <c r="O461" s="54"/>
      <c r="P461" s="54"/>
      <c r="Q461" s="57"/>
      <c r="R461" s="72"/>
      <c r="S461" s="72"/>
      <c r="T461" s="73"/>
      <c r="U461" s="73"/>
      <c r="V461" s="69"/>
      <c r="W461" s="37"/>
      <c r="X461" s="55"/>
      <c r="Y461" s="55"/>
      <c r="Z461" s="37"/>
      <c r="AA461" s="37"/>
      <c r="AB461" s="38">
        <f>NETWORKDAYS(Calidad[[#This Row],[Inicio de verificación de Calidad]],Calidad[[#This Row],[Fin de verificación de Calidad]],Festivos!$C$4:$C$21)</f>
        <v>0</v>
      </c>
      <c r="AC461" s="38"/>
      <c r="AD461" s="38"/>
      <c r="AE461" s="105"/>
      <c r="AF461" s="105"/>
    </row>
    <row r="462" spans="1:32" x14ac:dyDescent="0.25">
      <c r="A462" s="66"/>
      <c r="B462" s="67"/>
      <c r="C462" s="34"/>
      <c r="D462" s="35"/>
      <c r="E462" s="64"/>
      <c r="F462" s="64"/>
      <c r="G462" s="37"/>
      <c r="H462" s="34"/>
      <c r="I462" s="35"/>
      <c r="J462" s="68"/>
      <c r="K462" s="69"/>
      <c r="L462" s="70"/>
      <c r="M462" s="71"/>
      <c r="N462" s="54"/>
      <c r="O462" s="54"/>
      <c r="P462" s="54"/>
      <c r="Q462" s="57"/>
      <c r="R462" s="72"/>
      <c r="S462" s="72"/>
      <c r="T462" s="73"/>
      <c r="U462" s="73"/>
      <c r="V462" s="69"/>
      <c r="W462" s="37"/>
      <c r="X462" s="55"/>
      <c r="Y462" s="55"/>
      <c r="Z462" s="37"/>
      <c r="AA462" s="37"/>
      <c r="AB462" s="38">
        <f>NETWORKDAYS(Calidad[[#This Row],[Inicio de verificación de Calidad]],Calidad[[#This Row],[Fin de verificación de Calidad]],Festivos!$C$4:$C$21)</f>
        <v>0</v>
      </c>
      <c r="AC462" s="38"/>
      <c r="AD462" s="38"/>
      <c r="AE462" s="105"/>
      <c r="AF462" s="105"/>
    </row>
    <row r="463" spans="1:32" x14ac:dyDescent="0.25">
      <c r="A463" s="66"/>
      <c r="B463" s="67"/>
      <c r="C463" s="34"/>
      <c r="D463" s="35"/>
      <c r="E463" s="64"/>
      <c r="F463" s="64"/>
      <c r="G463" s="37"/>
      <c r="H463" s="34"/>
      <c r="I463" s="35"/>
      <c r="J463" s="68"/>
      <c r="K463" s="69"/>
      <c r="L463" s="70"/>
      <c r="M463" s="71"/>
      <c r="N463" s="54"/>
      <c r="O463" s="54"/>
      <c r="P463" s="54"/>
      <c r="Q463" s="57"/>
      <c r="R463" s="72"/>
      <c r="S463" s="72"/>
      <c r="T463" s="73"/>
      <c r="U463" s="73"/>
      <c r="V463" s="69"/>
      <c r="W463" s="37"/>
      <c r="X463" s="55"/>
      <c r="Y463" s="55"/>
      <c r="Z463" s="37"/>
      <c r="AA463" s="37"/>
      <c r="AB463" s="38">
        <f>NETWORKDAYS(Calidad[[#This Row],[Inicio de verificación de Calidad]],Calidad[[#This Row],[Fin de verificación de Calidad]],Festivos!$C$4:$C$21)</f>
        <v>0</v>
      </c>
      <c r="AC463" s="38"/>
      <c r="AD463" s="38"/>
      <c r="AE463" s="105"/>
      <c r="AF463" s="105"/>
    </row>
    <row r="464" spans="1:32" x14ac:dyDescent="0.25">
      <c r="A464" s="66"/>
      <c r="B464" s="67"/>
      <c r="C464" s="34"/>
      <c r="D464" s="35"/>
      <c r="E464" s="64"/>
      <c r="F464" s="64"/>
      <c r="G464" s="37"/>
      <c r="H464" s="34"/>
      <c r="I464" s="35"/>
      <c r="J464" s="68"/>
      <c r="K464" s="69"/>
      <c r="L464" s="70"/>
      <c r="M464" s="71"/>
      <c r="N464" s="54"/>
      <c r="O464" s="54"/>
      <c r="P464" s="54"/>
      <c r="Q464" s="57"/>
      <c r="R464" s="72"/>
      <c r="S464" s="72"/>
      <c r="T464" s="73"/>
      <c r="U464" s="73"/>
      <c r="V464" s="69"/>
      <c r="W464" s="37"/>
      <c r="X464" s="55"/>
      <c r="Y464" s="55"/>
      <c r="Z464" s="37"/>
      <c r="AA464" s="37"/>
      <c r="AB464" s="38">
        <f>NETWORKDAYS(Calidad[[#This Row],[Inicio de verificación de Calidad]],Calidad[[#This Row],[Fin de verificación de Calidad]],Festivos!$C$4:$C$21)</f>
        <v>0</v>
      </c>
      <c r="AC464" s="38"/>
      <c r="AD464" s="38"/>
      <c r="AE464" s="105"/>
      <c r="AF464" s="105"/>
    </row>
    <row r="465" spans="1:32" x14ac:dyDescent="0.25">
      <c r="A465" s="66"/>
      <c r="B465" s="67"/>
      <c r="C465" s="34"/>
      <c r="D465" s="35"/>
      <c r="E465" s="64"/>
      <c r="F465" s="64"/>
      <c r="G465" s="37"/>
      <c r="H465" s="34"/>
      <c r="I465" s="35"/>
      <c r="J465" s="68"/>
      <c r="K465" s="69"/>
      <c r="L465" s="70"/>
      <c r="M465" s="71"/>
      <c r="N465" s="54"/>
      <c r="O465" s="54"/>
      <c r="P465" s="54"/>
      <c r="Q465" s="57"/>
      <c r="R465" s="72"/>
      <c r="S465" s="72"/>
      <c r="T465" s="73"/>
      <c r="U465" s="73"/>
      <c r="V465" s="69"/>
      <c r="W465" s="37"/>
      <c r="X465" s="55"/>
      <c r="Y465" s="55"/>
      <c r="Z465" s="37"/>
      <c r="AA465" s="37"/>
      <c r="AB465" s="38">
        <f>NETWORKDAYS(Calidad[[#This Row],[Inicio de verificación de Calidad]],Calidad[[#This Row],[Fin de verificación de Calidad]],Festivos!$C$4:$C$21)</f>
        <v>0</v>
      </c>
      <c r="AC465" s="38"/>
      <c r="AD465" s="38"/>
      <c r="AE465" s="105"/>
      <c r="AF465" s="105"/>
    </row>
    <row r="466" spans="1:32" x14ac:dyDescent="0.25">
      <c r="A466" s="66"/>
      <c r="B466" s="67"/>
      <c r="C466" s="34"/>
      <c r="D466" s="35"/>
      <c r="E466" s="64"/>
      <c r="F466" s="64"/>
      <c r="G466" s="37"/>
      <c r="H466" s="34"/>
      <c r="I466" s="35"/>
      <c r="J466" s="68"/>
      <c r="K466" s="69"/>
      <c r="L466" s="70"/>
      <c r="M466" s="71"/>
      <c r="N466" s="54"/>
      <c r="O466" s="54"/>
      <c r="P466" s="54"/>
      <c r="Q466" s="57"/>
      <c r="R466" s="72"/>
      <c r="S466" s="72"/>
      <c r="T466" s="73"/>
      <c r="U466" s="73"/>
      <c r="V466" s="69"/>
      <c r="W466" s="37"/>
      <c r="X466" s="55"/>
      <c r="Y466" s="55"/>
      <c r="Z466" s="37"/>
      <c r="AA466" s="37"/>
      <c r="AB466" s="38">
        <f>NETWORKDAYS(Calidad[[#This Row],[Inicio de verificación de Calidad]],Calidad[[#This Row],[Fin de verificación de Calidad]],Festivos!$C$4:$C$21)</f>
        <v>0</v>
      </c>
      <c r="AC466" s="38"/>
      <c r="AD466" s="38"/>
      <c r="AE466" s="105"/>
      <c r="AF466" s="105"/>
    </row>
    <row r="467" spans="1:32" x14ac:dyDescent="0.25">
      <c r="A467" s="66"/>
      <c r="B467" s="67"/>
      <c r="C467" s="34"/>
      <c r="D467" s="35"/>
      <c r="E467" s="64"/>
      <c r="F467" s="64"/>
      <c r="G467" s="37"/>
      <c r="H467" s="34"/>
      <c r="I467" s="35"/>
      <c r="J467" s="68"/>
      <c r="K467" s="69"/>
      <c r="L467" s="70"/>
      <c r="M467" s="71"/>
      <c r="N467" s="54"/>
      <c r="O467" s="54"/>
      <c r="P467" s="54"/>
      <c r="Q467" s="57"/>
      <c r="R467" s="72"/>
      <c r="S467" s="72"/>
      <c r="T467" s="73"/>
      <c r="U467" s="73"/>
      <c r="V467" s="69"/>
      <c r="W467" s="37"/>
      <c r="X467" s="55"/>
      <c r="Y467" s="55"/>
      <c r="Z467" s="37"/>
      <c r="AA467" s="37"/>
      <c r="AB467" s="38">
        <f>NETWORKDAYS(Calidad[[#This Row],[Inicio de verificación de Calidad]],Calidad[[#This Row],[Fin de verificación de Calidad]],Festivos!$C$4:$C$21)</f>
        <v>0</v>
      </c>
      <c r="AC467" s="38"/>
      <c r="AD467" s="38"/>
      <c r="AE467" s="105"/>
      <c r="AF467" s="105"/>
    </row>
    <row r="468" spans="1:32" x14ac:dyDescent="0.25">
      <c r="A468" s="66"/>
      <c r="B468" s="67"/>
      <c r="C468" s="34"/>
      <c r="D468" s="35"/>
      <c r="E468" s="64"/>
      <c r="F468" s="64"/>
      <c r="G468" s="37"/>
      <c r="H468" s="34"/>
      <c r="I468" s="35"/>
      <c r="J468" s="68"/>
      <c r="K468" s="69"/>
      <c r="L468" s="70"/>
      <c r="M468" s="71"/>
      <c r="N468" s="54"/>
      <c r="O468" s="54"/>
      <c r="P468" s="54"/>
      <c r="Q468" s="57"/>
      <c r="R468" s="72"/>
      <c r="S468" s="72"/>
      <c r="T468" s="73"/>
      <c r="U468" s="73"/>
      <c r="V468" s="69"/>
      <c r="W468" s="37"/>
      <c r="X468" s="55"/>
      <c r="Y468" s="55"/>
      <c r="Z468" s="37"/>
      <c r="AA468" s="37"/>
      <c r="AB468" s="38">
        <f>NETWORKDAYS(Calidad[[#This Row],[Inicio de verificación de Calidad]],Calidad[[#This Row],[Fin de verificación de Calidad]],Festivos!$C$4:$C$21)</f>
        <v>0</v>
      </c>
      <c r="AC468" s="38"/>
      <c r="AD468" s="38"/>
      <c r="AE468" s="105"/>
      <c r="AF468" s="105"/>
    </row>
    <row r="469" spans="1:32" x14ac:dyDescent="0.25">
      <c r="A469" s="66"/>
      <c r="B469" s="67"/>
      <c r="C469" s="34"/>
      <c r="D469" s="35"/>
      <c r="E469" s="64"/>
      <c r="F469" s="64"/>
      <c r="G469" s="37"/>
      <c r="H469" s="34"/>
      <c r="I469" s="35"/>
      <c r="J469" s="68"/>
      <c r="K469" s="69"/>
      <c r="L469" s="70"/>
      <c r="M469" s="71"/>
      <c r="N469" s="54"/>
      <c r="O469" s="54"/>
      <c r="P469" s="54"/>
      <c r="Q469" s="57"/>
      <c r="R469" s="72"/>
      <c r="S469" s="72"/>
      <c r="T469" s="73"/>
      <c r="U469" s="73"/>
      <c r="V469" s="69"/>
      <c r="W469" s="37"/>
      <c r="X469" s="55"/>
      <c r="Y469" s="55"/>
      <c r="Z469" s="37"/>
      <c r="AA469" s="37"/>
      <c r="AB469" s="38">
        <f>NETWORKDAYS(Calidad[[#This Row],[Inicio de verificación de Calidad]],Calidad[[#This Row],[Fin de verificación de Calidad]],Festivos!$C$4:$C$21)</f>
        <v>0</v>
      </c>
      <c r="AC469" s="38"/>
      <c r="AD469" s="38"/>
      <c r="AE469" s="105"/>
      <c r="AF469" s="105"/>
    </row>
    <row r="470" spans="1:32" x14ac:dyDescent="0.25">
      <c r="A470" s="66"/>
      <c r="B470" s="67"/>
      <c r="C470" s="34"/>
      <c r="D470" s="35"/>
      <c r="E470" s="64"/>
      <c r="F470" s="64"/>
      <c r="G470" s="37"/>
      <c r="H470" s="34"/>
      <c r="I470" s="35"/>
      <c r="J470" s="68"/>
      <c r="K470" s="69"/>
      <c r="L470" s="70"/>
      <c r="M470" s="71"/>
      <c r="N470" s="54"/>
      <c r="O470" s="54"/>
      <c r="P470" s="54"/>
      <c r="Q470" s="57"/>
      <c r="R470" s="72"/>
      <c r="S470" s="72"/>
      <c r="T470" s="73"/>
      <c r="U470" s="73"/>
      <c r="V470" s="69"/>
      <c r="W470" s="37"/>
      <c r="X470" s="55"/>
      <c r="Y470" s="55"/>
      <c r="Z470" s="37"/>
      <c r="AA470" s="37"/>
      <c r="AB470" s="38">
        <f>NETWORKDAYS(Calidad[[#This Row],[Inicio de verificación de Calidad]],Calidad[[#This Row],[Fin de verificación de Calidad]],Festivos!$C$4:$C$21)</f>
        <v>0</v>
      </c>
      <c r="AC470" s="38"/>
      <c r="AD470" s="38"/>
      <c r="AE470" s="105"/>
      <c r="AF470" s="105"/>
    </row>
    <row r="471" spans="1:32" x14ac:dyDescent="0.25">
      <c r="A471" s="66"/>
      <c r="B471" s="67"/>
      <c r="C471" s="34"/>
      <c r="D471" s="35"/>
      <c r="E471" s="64"/>
      <c r="F471" s="64"/>
      <c r="G471" s="37"/>
      <c r="H471" s="34"/>
      <c r="I471" s="35"/>
      <c r="J471" s="68"/>
      <c r="K471" s="69"/>
      <c r="L471" s="70"/>
      <c r="M471" s="71"/>
      <c r="N471" s="54"/>
      <c r="O471" s="54"/>
      <c r="P471" s="54"/>
      <c r="Q471" s="57"/>
      <c r="R471" s="72"/>
      <c r="S471" s="72"/>
      <c r="T471" s="73"/>
      <c r="U471" s="73"/>
      <c r="V471" s="69"/>
      <c r="W471" s="37"/>
      <c r="X471" s="55"/>
      <c r="Y471" s="55"/>
      <c r="Z471" s="37"/>
      <c r="AA471" s="37"/>
      <c r="AB471" s="38">
        <f>NETWORKDAYS(Calidad[[#This Row],[Inicio de verificación de Calidad]],Calidad[[#This Row],[Fin de verificación de Calidad]],Festivos!$C$4:$C$21)</f>
        <v>0</v>
      </c>
      <c r="AC471" s="38"/>
      <c r="AD471" s="38"/>
      <c r="AE471" s="105"/>
      <c r="AF471" s="105"/>
    </row>
    <row r="472" spans="1:32" x14ac:dyDescent="0.25">
      <c r="A472" s="66"/>
      <c r="B472" s="67"/>
      <c r="C472" s="34"/>
      <c r="D472" s="35"/>
      <c r="E472" s="64"/>
      <c r="F472" s="64"/>
      <c r="G472" s="37"/>
      <c r="H472" s="34"/>
      <c r="I472" s="35"/>
      <c r="J472" s="68"/>
      <c r="K472" s="69"/>
      <c r="L472" s="70"/>
      <c r="M472" s="71"/>
      <c r="N472" s="54"/>
      <c r="O472" s="54"/>
      <c r="P472" s="54"/>
      <c r="Q472" s="57"/>
      <c r="R472" s="72"/>
      <c r="S472" s="72"/>
      <c r="T472" s="73"/>
      <c r="U472" s="73"/>
      <c r="V472" s="69"/>
      <c r="W472" s="37"/>
      <c r="X472" s="55"/>
      <c r="Y472" s="55"/>
      <c r="Z472" s="37"/>
      <c r="AA472" s="37"/>
      <c r="AB472" s="38">
        <f>NETWORKDAYS(Calidad[[#This Row],[Inicio de verificación de Calidad]],Calidad[[#This Row],[Fin de verificación de Calidad]],Festivos!$C$4:$C$21)</f>
        <v>0</v>
      </c>
      <c r="AC472" s="38"/>
      <c r="AD472" s="38"/>
      <c r="AE472" s="105"/>
      <c r="AF472" s="105"/>
    </row>
    <row r="473" spans="1:32" x14ac:dyDescent="0.25">
      <c r="A473" s="66"/>
      <c r="B473" s="67"/>
      <c r="C473" s="34"/>
      <c r="D473" s="35"/>
      <c r="E473" s="64"/>
      <c r="F473" s="64"/>
      <c r="G473" s="37"/>
      <c r="H473" s="34"/>
      <c r="I473" s="35"/>
      <c r="J473" s="68"/>
      <c r="K473" s="69"/>
      <c r="L473" s="70"/>
      <c r="M473" s="71"/>
      <c r="N473" s="54"/>
      <c r="O473" s="54"/>
      <c r="P473" s="54"/>
      <c r="Q473" s="57"/>
      <c r="R473" s="72"/>
      <c r="S473" s="72"/>
      <c r="T473" s="73"/>
      <c r="U473" s="73"/>
      <c r="V473" s="69"/>
      <c r="W473" s="37"/>
      <c r="X473" s="55"/>
      <c r="Y473" s="55"/>
      <c r="Z473" s="37"/>
      <c r="AA473" s="37"/>
      <c r="AB473" s="38">
        <f>NETWORKDAYS(Calidad[[#This Row],[Inicio de verificación de Calidad]],Calidad[[#This Row],[Fin de verificación de Calidad]],Festivos!$C$4:$C$21)</f>
        <v>0</v>
      </c>
      <c r="AC473" s="38"/>
      <c r="AD473" s="38"/>
      <c r="AE473" s="105"/>
      <c r="AF473" s="105"/>
    </row>
    <row r="474" spans="1:32" x14ac:dyDescent="0.25">
      <c r="A474" s="66"/>
      <c r="B474" s="67"/>
      <c r="C474" s="34"/>
      <c r="D474" s="35"/>
      <c r="E474" s="64"/>
      <c r="F474" s="64"/>
      <c r="G474" s="37"/>
      <c r="H474" s="34"/>
      <c r="I474" s="35"/>
      <c r="J474" s="68"/>
      <c r="K474" s="69"/>
      <c r="L474" s="70"/>
      <c r="M474" s="71"/>
      <c r="N474" s="54"/>
      <c r="O474" s="54"/>
      <c r="P474" s="54"/>
      <c r="Q474" s="57"/>
      <c r="R474" s="72"/>
      <c r="S474" s="72"/>
      <c r="T474" s="73"/>
      <c r="U474" s="73"/>
      <c r="V474" s="69"/>
      <c r="W474" s="37"/>
      <c r="X474" s="55"/>
      <c r="Y474" s="55"/>
      <c r="Z474" s="37"/>
      <c r="AA474" s="37"/>
      <c r="AB474" s="38">
        <f>NETWORKDAYS(Calidad[[#This Row],[Inicio de verificación de Calidad]],Calidad[[#This Row],[Fin de verificación de Calidad]],Festivos!$C$4:$C$21)</f>
        <v>0</v>
      </c>
      <c r="AC474" s="38"/>
      <c r="AD474" s="38"/>
      <c r="AE474" s="105"/>
      <c r="AF474" s="105"/>
    </row>
    <row r="475" spans="1:32" x14ac:dyDescent="0.25">
      <c r="A475" s="66"/>
      <c r="B475" s="67"/>
      <c r="C475" s="34"/>
      <c r="D475" s="35"/>
      <c r="E475" s="64"/>
      <c r="F475" s="64"/>
      <c r="G475" s="37"/>
      <c r="H475" s="34"/>
      <c r="I475" s="35"/>
      <c r="J475" s="68"/>
      <c r="K475" s="69"/>
      <c r="L475" s="70"/>
      <c r="M475" s="71"/>
      <c r="N475" s="54"/>
      <c r="O475" s="54"/>
      <c r="P475" s="54"/>
      <c r="Q475" s="57"/>
      <c r="R475" s="72"/>
      <c r="S475" s="72"/>
      <c r="T475" s="73"/>
      <c r="U475" s="73"/>
      <c r="V475" s="69"/>
      <c r="W475" s="37"/>
      <c r="X475" s="55"/>
      <c r="Y475" s="55"/>
      <c r="Z475" s="37"/>
      <c r="AA475" s="37"/>
      <c r="AB475" s="38">
        <f>NETWORKDAYS(Calidad[[#This Row],[Inicio de verificación de Calidad]],Calidad[[#This Row],[Fin de verificación de Calidad]],Festivos!$C$4:$C$21)</f>
        <v>0</v>
      </c>
      <c r="AC475" s="38"/>
      <c r="AD475" s="38"/>
      <c r="AE475" s="105"/>
      <c r="AF475" s="105"/>
    </row>
    <row r="476" spans="1:32" x14ac:dyDescent="0.25">
      <c r="A476" s="66"/>
      <c r="B476" s="67"/>
      <c r="C476" s="34"/>
      <c r="D476" s="35"/>
      <c r="E476" s="64"/>
      <c r="F476" s="64"/>
      <c r="G476" s="37"/>
      <c r="H476" s="34"/>
      <c r="I476" s="35"/>
      <c r="J476" s="68"/>
      <c r="K476" s="69"/>
      <c r="L476" s="70"/>
      <c r="M476" s="71"/>
      <c r="N476" s="54"/>
      <c r="O476" s="54"/>
      <c r="P476" s="54"/>
      <c r="Q476" s="57"/>
      <c r="R476" s="72"/>
      <c r="S476" s="72"/>
      <c r="T476" s="73"/>
      <c r="U476" s="73"/>
      <c r="V476" s="69"/>
      <c r="W476" s="37"/>
      <c r="X476" s="55"/>
      <c r="Y476" s="55"/>
      <c r="Z476" s="37"/>
      <c r="AA476" s="37"/>
      <c r="AB476" s="38">
        <f>NETWORKDAYS(Calidad[[#This Row],[Inicio de verificación de Calidad]],Calidad[[#This Row],[Fin de verificación de Calidad]],Festivos!$C$4:$C$21)</f>
        <v>0</v>
      </c>
      <c r="AC476" s="38"/>
      <c r="AD476" s="38"/>
      <c r="AE476" s="105"/>
      <c r="AF476" s="105"/>
    </row>
    <row r="477" spans="1:32" x14ac:dyDescent="0.25">
      <c r="A477" s="66"/>
      <c r="B477" s="67"/>
      <c r="C477" s="34"/>
      <c r="D477" s="35"/>
      <c r="E477" s="64"/>
      <c r="F477" s="64"/>
      <c r="G477" s="37"/>
      <c r="H477" s="34"/>
      <c r="I477" s="35"/>
      <c r="J477" s="68"/>
      <c r="K477" s="69"/>
      <c r="L477" s="70"/>
      <c r="M477" s="71"/>
      <c r="N477" s="54"/>
      <c r="O477" s="54"/>
      <c r="P477" s="54"/>
      <c r="Q477" s="57"/>
      <c r="R477" s="72"/>
      <c r="S477" s="72"/>
      <c r="T477" s="73"/>
      <c r="U477" s="73"/>
      <c r="V477" s="69"/>
      <c r="W477" s="37"/>
      <c r="X477" s="55"/>
      <c r="Y477" s="55"/>
      <c r="Z477" s="37"/>
      <c r="AA477" s="37"/>
      <c r="AB477" s="38">
        <f>NETWORKDAYS(Calidad[[#This Row],[Inicio de verificación de Calidad]],Calidad[[#This Row],[Fin de verificación de Calidad]],Festivos!$C$4:$C$21)</f>
        <v>0</v>
      </c>
      <c r="AC477" s="38"/>
      <c r="AD477" s="38"/>
      <c r="AE477" s="105"/>
      <c r="AF477" s="105"/>
    </row>
    <row r="478" spans="1:32" x14ac:dyDescent="0.25">
      <c r="A478" s="66"/>
      <c r="B478" s="67"/>
      <c r="C478" s="34"/>
      <c r="D478" s="35"/>
      <c r="E478" s="64"/>
      <c r="F478" s="64"/>
      <c r="G478" s="37"/>
      <c r="H478" s="34"/>
      <c r="I478" s="35"/>
      <c r="J478" s="68"/>
      <c r="K478" s="69"/>
      <c r="L478" s="70"/>
      <c r="M478" s="71"/>
      <c r="N478" s="54"/>
      <c r="O478" s="54"/>
      <c r="P478" s="54"/>
      <c r="Q478" s="57"/>
      <c r="R478" s="72"/>
      <c r="S478" s="72"/>
      <c r="T478" s="73"/>
      <c r="U478" s="73"/>
      <c r="V478" s="69"/>
      <c r="W478" s="37"/>
      <c r="X478" s="55"/>
      <c r="Y478" s="55"/>
      <c r="Z478" s="37"/>
      <c r="AA478" s="37"/>
      <c r="AB478" s="38">
        <f>NETWORKDAYS(Calidad[[#This Row],[Inicio de verificación de Calidad]],Calidad[[#This Row],[Fin de verificación de Calidad]],Festivos!$C$4:$C$21)</f>
        <v>0</v>
      </c>
      <c r="AC478" s="38"/>
      <c r="AD478" s="38"/>
      <c r="AE478" s="105"/>
      <c r="AF478" s="105"/>
    </row>
    <row r="479" spans="1:32" x14ac:dyDescent="0.25">
      <c r="A479" s="66"/>
      <c r="B479" s="67"/>
      <c r="C479" s="34"/>
      <c r="D479" s="35"/>
      <c r="E479" s="64"/>
      <c r="F479" s="64"/>
      <c r="G479" s="37"/>
      <c r="H479" s="34"/>
      <c r="I479" s="35"/>
      <c r="J479" s="68"/>
      <c r="K479" s="69"/>
      <c r="L479" s="70"/>
      <c r="M479" s="71"/>
      <c r="N479" s="54"/>
      <c r="O479" s="54"/>
      <c r="P479" s="54"/>
      <c r="Q479" s="57"/>
      <c r="R479" s="72"/>
      <c r="S479" s="72"/>
      <c r="T479" s="73"/>
      <c r="U479" s="73"/>
      <c r="V479" s="69"/>
      <c r="W479" s="37"/>
      <c r="X479" s="55"/>
      <c r="Y479" s="55"/>
      <c r="Z479" s="37"/>
      <c r="AA479" s="37"/>
      <c r="AB479" s="38">
        <f>NETWORKDAYS(Calidad[[#This Row],[Inicio de verificación de Calidad]],Calidad[[#This Row],[Fin de verificación de Calidad]],Festivos!$C$4:$C$21)</f>
        <v>0</v>
      </c>
      <c r="AC479" s="38"/>
      <c r="AD479" s="38"/>
      <c r="AE479" s="105"/>
      <c r="AF479" s="105"/>
    </row>
    <row r="480" spans="1:32" x14ac:dyDescent="0.25">
      <c r="A480" s="66"/>
      <c r="B480" s="67"/>
      <c r="C480" s="34"/>
      <c r="D480" s="35"/>
      <c r="E480" s="64"/>
      <c r="F480" s="64"/>
      <c r="G480" s="37"/>
      <c r="H480" s="34"/>
      <c r="I480" s="35"/>
      <c r="J480" s="68"/>
      <c r="K480" s="69"/>
      <c r="L480" s="70"/>
      <c r="M480" s="71"/>
      <c r="N480" s="54"/>
      <c r="O480" s="54"/>
      <c r="P480" s="54"/>
      <c r="Q480" s="57"/>
      <c r="R480" s="72"/>
      <c r="S480" s="72"/>
      <c r="T480" s="73"/>
      <c r="U480" s="73"/>
      <c r="V480" s="69"/>
      <c r="W480" s="37"/>
      <c r="X480" s="55"/>
      <c r="Y480" s="55"/>
      <c r="Z480" s="37"/>
      <c r="AA480" s="37"/>
      <c r="AB480" s="38">
        <f>NETWORKDAYS(Calidad[[#This Row],[Inicio de verificación de Calidad]],Calidad[[#This Row],[Fin de verificación de Calidad]],Festivos!$C$4:$C$21)</f>
        <v>0</v>
      </c>
      <c r="AC480" s="38"/>
      <c r="AD480" s="38"/>
      <c r="AE480" s="105"/>
      <c r="AF480" s="105"/>
    </row>
    <row r="481" spans="1:32" x14ac:dyDescent="0.25">
      <c r="A481" s="66"/>
      <c r="B481" s="67"/>
      <c r="C481" s="34"/>
      <c r="D481" s="35"/>
      <c r="E481" s="64"/>
      <c r="F481" s="64"/>
      <c r="G481" s="37"/>
      <c r="H481" s="34"/>
      <c r="I481" s="35"/>
      <c r="J481" s="68"/>
      <c r="K481" s="69"/>
      <c r="L481" s="70"/>
      <c r="M481" s="71"/>
      <c r="N481" s="54"/>
      <c r="O481" s="54"/>
      <c r="P481" s="54"/>
      <c r="Q481" s="57"/>
      <c r="R481" s="72"/>
      <c r="S481" s="72"/>
      <c r="T481" s="73"/>
      <c r="U481" s="73"/>
      <c r="V481" s="69"/>
      <c r="W481" s="37"/>
      <c r="X481" s="55"/>
      <c r="Y481" s="55"/>
      <c r="Z481" s="37"/>
      <c r="AA481" s="37"/>
      <c r="AB481" s="38">
        <f>NETWORKDAYS(Calidad[[#This Row],[Inicio de verificación de Calidad]],Calidad[[#This Row],[Fin de verificación de Calidad]],Festivos!$C$4:$C$21)</f>
        <v>0</v>
      </c>
      <c r="AC481" s="38"/>
      <c r="AD481" s="38"/>
      <c r="AE481" s="105"/>
      <c r="AF481" s="105"/>
    </row>
    <row r="482" spans="1:32" x14ac:dyDescent="0.25">
      <c r="A482" s="66"/>
      <c r="B482" s="67"/>
      <c r="C482" s="34"/>
      <c r="D482" s="35"/>
      <c r="E482" s="64"/>
      <c r="F482" s="64"/>
      <c r="G482" s="37"/>
      <c r="H482" s="34"/>
      <c r="I482" s="35"/>
      <c r="J482" s="68"/>
      <c r="K482" s="69"/>
      <c r="L482" s="70"/>
      <c r="M482" s="71"/>
      <c r="N482" s="54"/>
      <c r="O482" s="54"/>
      <c r="P482" s="54"/>
      <c r="Q482" s="57"/>
      <c r="R482" s="72"/>
      <c r="S482" s="72"/>
      <c r="T482" s="73"/>
      <c r="U482" s="73"/>
      <c r="V482" s="69"/>
      <c r="W482" s="37"/>
      <c r="X482" s="55"/>
      <c r="Y482" s="55"/>
      <c r="Z482" s="37"/>
      <c r="AA482" s="37"/>
      <c r="AB482" s="38">
        <f>NETWORKDAYS(Calidad[[#This Row],[Inicio de verificación de Calidad]],Calidad[[#This Row],[Fin de verificación de Calidad]],Festivos!$C$4:$C$21)</f>
        <v>0</v>
      </c>
      <c r="AC482" s="38"/>
      <c r="AD482" s="38"/>
      <c r="AE482" s="105"/>
      <c r="AF482" s="105"/>
    </row>
    <row r="483" spans="1:32" x14ac:dyDescent="0.25">
      <c r="A483" s="66"/>
      <c r="B483" s="67"/>
      <c r="C483" s="34"/>
      <c r="D483" s="35"/>
      <c r="E483" s="64"/>
      <c r="F483" s="64"/>
      <c r="G483" s="37"/>
      <c r="H483" s="34"/>
      <c r="I483" s="35"/>
      <c r="J483" s="68"/>
      <c r="K483" s="69"/>
      <c r="L483" s="70"/>
      <c r="M483" s="71"/>
      <c r="N483" s="54"/>
      <c r="O483" s="54"/>
      <c r="P483" s="54"/>
      <c r="Q483" s="57"/>
      <c r="R483" s="72"/>
      <c r="S483" s="72"/>
      <c r="T483" s="73"/>
      <c r="U483" s="73"/>
      <c r="V483" s="69"/>
      <c r="W483" s="37"/>
      <c r="X483" s="55"/>
      <c r="Y483" s="55"/>
      <c r="Z483" s="37"/>
      <c r="AA483" s="37"/>
      <c r="AB483" s="38">
        <f>NETWORKDAYS(Calidad[[#This Row],[Inicio de verificación de Calidad]],Calidad[[#This Row],[Fin de verificación de Calidad]],Festivos!$C$4:$C$21)</f>
        <v>0</v>
      </c>
      <c r="AC483" s="38"/>
      <c r="AD483" s="38"/>
      <c r="AE483" s="105"/>
      <c r="AF483" s="105"/>
    </row>
    <row r="484" spans="1:32" x14ac:dyDescent="0.25">
      <c r="A484" s="66"/>
      <c r="B484" s="67"/>
      <c r="C484" s="34"/>
      <c r="D484" s="35"/>
      <c r="E484" s="64"/>
      <c r="F484" s="64"/>
      <c r="G484" s="37"/>
      <c r="H484" s="34"/>
      <c r="I484" s="35"/>
      <c r="J484" s="68"/>
      <c r="K484" s="69"/>
      <c r="L484" s="70"/>
      <c r="M484" s="71"/>
      <c r="N484" s="54"/>
      <c r="O484" s="54"/>
      <c r="P484" s="54"/>
      <c r="Q484" s="57"/>
      <c r="R484" s="72"/>
      <c r="S484" s="72"/>
      <c r="T484" s="73"/>
      <c r="U484" s="73"/>
      <c r="V484" s="69"/>
      <c r="W484" s="37"/>
      <c r="X484" s="55"/>
      <c r="Y484" s="55"/>
      <c r="Z484" s="37"/>
      <c r="AA484" s="37"/>
      <c r="AB484" s="38">
        <f>NETWORKDAYS(Calidad[[#This Row],[Inicio de verificación de Calidad]],Calidad[[#This Row],[Fin de verificación de Calidad]],Festivos!$C$4:$C$21)</f>
        <v>0</v>
      </c>
      <c r="AC484" s="38"/>
      <c r="AD484" s="38"/>
      <c r="AE484" s="105"/>
      <c r="AF484" s="105"/>
    </row>
    <row r="485" spans="1:32" x14ac:dyDescent="0.25">
      <c r="A485" s="66"/>
      <c r="B485" s="67"/>
      <c r="C485" s="34"/>
      <c r="D485" s="35"/>
      <c r="E485" s="64"/>
      <c r="F485" s="64"/>
      <c r="G485" s="37"/>
      <c r="H485" s="34"/>
      <c r="I485" s="35"/>
      <c r="J485" s="68"/>
      <c r="K485" s="69"/>
      <c r="L485" s="70"/>
      <c r="M485" s="71"/>
      <c r="N485" s="54"/>
      <c r="O485" s="54"/>
      <c r="P485" s="54"/>
      <c r="Q485" s="57"/>
      <c r="R485" s="72"/>
      <c r="S485" s="72"/>
      <c r="T485" s="73"/>
      <c r="U485" s="73"/>
      <c r="V485" s="69"/>
      <c r="W485" s="37"/>
      <c r="X485" s="55"/>
      <c r="Y485" s="55"/>
      <c r="Z485" s="37"/>
      <c r="AA485" s="37"/>
      <c r="AB485" s="38">
        <f>NETWORKDAYS(Calidad[[#This Row],[Inicio de verificación de Calidad]],Calidad[[#This Row],[Fin de verificación de Calidad]],Festivos!$C$4:$C$21)</f>
        <v>0</v>
      </c>
      <c r="AC485" s="38"/>
      <c r="AD485" s="38"/>
      <c r="AE485" s="105"/>
      <c r="AF485" s="105"/>
    </row>
    <row r="486" spans="1:32" x14ac:dyDescent="0.25">
      <c r="A486" s="66"/>
      <c r="B486" s="67"/>
      <c r="C486" s="34"/>
      <c r="D486" s="35"/>
      <c r="E486" s="64"/>
      <c r="F486" s="64"/>
      <c r="G486" s="37"/>
      <c r="H486" s="34"/>
      <c r="I486" s="35"/>
      <c r="J486" s="68"/>
      <c r="K486" s="69"/>
      <c r="L486" s="70"/>
      <c r="M486" s="71"/>
      <c r="N486" s="54"/>
      <c r="O486" s="54"/>
      <c r="P486" s="54"/>
      <c r="Q486" s="57"/>
      <c r="R486" s="72"/>
      <c r="S486" s="72"/>
      <c r="T486" s="73"/>
      <c r="U486" s="73"/>
      <c r="V486" s="69"/>
      <c r="W486" s="37"/>
      <c r="X486" s="55"/>
      <c r="Y486" s="55"/>
      <c r="Z486" s="37"/>
      <c r="AA486" s="37"/>
      <c r="AB486" s="38">
        <f>NETWORKDAYS(Calidad[[#This Row],[Inicio de verificación de Calidad]],Calidad[[#This Row],[Fin de verificación de Calidad]],Festivos!$C$4:$C$21)</f>
        <v>0</v>
      </c>
      <c r="AC486" s="38"/>
      <c r="AD486" s="38"/>
      <c r="AE486" s="105"/>
      <c r="AF486" s="105"/>
    </row>
    <row r="487" spans="1:32" x14ac:dyDescent="0.25">
      <c r="A487" s="66"/>
      <c r="B487" s="67"/>
      <c r="C487" s="34"/>
      <c r="D487" s="35"/>
      <c r="E487" s="64"/>
      <c r="F487" s="64"/>
      <c r="G487" s="37"/>
      <c r="H487" s="34"/>
      <c r="I487" s="35"/>
      <c r="J487" s="68"/>
      <c r="K487" s="69"/>
      <c r="L487" s="70"/>
      <c r="M487" s="71"/>
      <c r="N487" s="54"/>
      <c r="O487" s="54"/>
      <c r="P487" s="54"/>
      <c r="Q487" s="57"/>
      <c r="R487" s="72"/>
      <c r="S487" s="72"/>
      <c r="T487" s="73"/>
      <c r="U487" s="73"/>
      <c r="V487" s="69"/>
      <c r="W487" s="37"/>
      <c r="X487" s="55"/>
      <c r="Y487" s="55"/>
      <c r="Z487" s="37"/>
      <c r="AA487" s="37"/>
      <c r="AB487" s="38">
        <f>NETWORKDAYS(Calidad[[#This Row],[Inicio de verificación de Calidad]],Calidad[[#This Row],[Fin de verificación de Calidad]],Festivos!$C$4:$C$21)</f>
        <v>0</v>
      </c>
      <c r="AC487" s="38"/>
      <c r="AD487" s="38"/>
      <c r="AE487" s="105"/>
      <c r="AF487" s="105"/>
    </row>
    <row r="488" spans="1:32" x14ac:dyDescent="0.25">
      <c r="A488" s="66"/>
      <c r="B488" s="67"/>
      <c r="C488" s="34"/>
      <c r="D488" s="35"/>
      <c r="E488" s="64"/>
      <c r="F488" s="64"/>
      <c r="G488" s="37"/>
      <c r="H488" s="34"/>
      <c r="I488" s="35"/>
      <c r="J488" s="68"/>
      <c r="K488" s="69"/>
      <c r="L488" s="70"/>
      <c r="M488" s="71"/>
      <c r="N488" s="54"/>
      <c r="O488" s="54"/>
      <c r="P488" s="54"/>
      <c r="Q488" s="57"/>
      <c r="R488" s="72"/>
      <c r="S488" s="72"/>
      <c r="T488" s="73"/>
      <c r="U488" s="73"/>
      <c r="V488" s="69"/>
      <c r="W488" s="37"/>
      <c r="X488" s="55"/>
      <c r="Y488" s="55"/>
      <c r="Z488" s="37"/>
      <c r="AA488" s="37"/>
      <c r="AB488" s="38">
        <f>NETWORKDAYS(Calidad[[#This Row],[Inicio de verificación de Calidad]],Calidad[[#This Row],[Fin de verificación de Calidad]],Festivos!$C$4:$C$21)</f>
        <v>0</v>
      </c>
      <c r="AC488" s="38"/>
      <c r="AD488" s="38"/>
      <c r="AE488" s="105"/>
      <c r="AF488" s="105"/>
    </row>
    <row r="489" spans="1:32" x14ac:dyDescent="0.25">
      <c r="A489" s="66"/>
      <c r="B489" s="67"/>
      <c r="C489" s="34"/>
      <c r="D489" s="35"/>
      <c r="E489" s="64"/>
      <c r="F489" s="64"/>
      <c r="G489" s="37"/>
      <c r="H489" s="34"/>
      <c r="I489" s="35"/>
      <c r="J489" s="68"/>
      <c r="K489" s="69"/>
      <c r="L489" s="70"/>
      <c r="M489" s="71"/>
      <c r="N489" s="54"/>
      <c r="O489" s="54"/>
      <c r="P489" s="54"/>
      <c r="Q489" s="57"/>
      <c r="R489" s="72"/>
      <c r="S489" s="72"/>
      <c r="T489" s="73"/>
      <c r="U489" s="73"/>
      <c r="V489" s="69"/>
      <c r="W489" s="37"/>
      <c r="X489" s="55"/>
      <c r="Y489" s="55"/>
      <c r="Z489" s="37"/>
      <c r="AA489" s="37"/>
      <c r="AB489" s="38">
        <f>NETWORKDAYS(Calidad[[#This Row],[Inicio de verificación de Calidad]],Calidad[[#This Row],[Fin de verificación de Calidad]],Festivos!$C$4:$C$21)</f>
        <v>0</v>
      </c>
      <c r="AC489" s="38"/>
      <c r="AD489" s="38"/>
      <c r="AE489" s="105"/>
      <c r="AF489" s="105"/>
    </row>
    <row r="490" spans="1:32" x14ac:dyDescent="0.25">
      <c r="A490" s="66"/>
      <c r="B490" s="67"/>
      <c r="C490" s="34"/>
      <c r="D490" s="35"/>
      <c r="E490" s="64"/>
      <c r="F490" s="64"/>
      <c r="G490" s="37"/>
      <c r="H490" s="34"/>
      <c r="I490" s="35"/>
      <c r="J490" s="68"/>
      <c r="K490" s="69"/>
      <c r="L490" s="70"/>
      <c r="M490" s="71"/>
      <c r="N490" s="54"/>
      <c r="O490" s="54"/>
      <c r="P490" s="54"/>
      <c r="Q490" s="57"/>
      <c r="R490" s="72"/>
      <c r="S490" s="72"/>
      <c r="T490" s="73"/>
      <c r="U490" s="73"/>
      <c r="V490" s="69"/>
      <c r="W490" s="37"/>
      <c r="X490" s="55"/>
      <c r="Y490" s="55"/>
      <c r="Z490" s="37"/>
      <c r="AA490" s="37"/>
      <c r="AB490" s="38">
        <f>NETWORKDAYS(Calidad[[#This Row],[Inicio de verificación de Calidad]],Calidad[[#This Row],[Fin de verificación de Calidad]],Festivos!$C$4:$C$21)</f>
        <v>0</v>
      </c>
      <c r="AC490" s="38"/>
      <c r="AD490" s="38"/>
      <c r="AE490" s="105"/>
      <c r="AF490" s="105"/>
    </row>
    <row r="491" spans="1:32" x14ac:dyDescent="0.25">
      <c r="A491" s="66"/>
      <c r="B491" s="67"/>
      <c r="C491" s="34"/>
      <c r="D491" s="35"/>
      <c r="E491" s="64"/>
      <c r="F491" s="64"/>
      <c r="G491" s="37"/>
      <c r="H491" s="34"/>
      <c r="I491" s="35"/>
      <c r="J491" s="68"/>
      <c r="K491" s="69"/>
      <c r="L491" s="70"/>
      <c r="M491" s="71"/>
      <c r="N491" s="54"/>
      <c r="O491" s="54"/>
      <c r="P491" s="54"/>
      <c r="Q491" s="57"/>
      <c r="R491" s="72"/>
      <c r="S491" s="72"/>
      <c r="T491" s="73"/>
      <c r="U491" s="73"/>
      <c r="V491" s="69"/>
      <c r="W491" s="37"/>
      <c r="X491" s="55"/>
      <c r="Y491" s="55"/>
      <c r="Z491" s="37"/>
      <c r="AA491" s="37"/>
      <c r="AB491" s="38">
        <f>NETWORKDAYS(Calidad[[#This Row],[Inicio de verificación de Calidad]],Calidad[[#This Row],[Fin de verificación de Calidad]],Festivos!$C$4:$C$21)</f>
        <v>0</v>
      </c>
      <c r="AC491" s="38"/>
      <c r="AD491" s="38"/>
      <c r="AE491" s="105"/>
      <c r="AF491" s="105"/>
    </row>
    <row r="492" spans="1:32" x14ac:dyDescent="0.25">
      <c r="A492" s="66"/>
      <c r="B492" s="67"/>
      <c r="C492" s="34"/>
      <c r="D492" s="35"/>
      <c r="E492" s="64"/>
      <c r="F492" s="64"/>
      <c r="G492" s="37"/>
      <c r="H492" s="34"/>
      <c r="I492" s="35"/>
      <c r="J492" s="68"/>
      <c r="K492" s="69"/>
      <c r="L492" s="70"/>
      <c r="M492" s="71"/>
      <c r="N492" s="54"/>
      <c r="O492" s="54"/>
      <c r="P492" s="54"/>
      <c r="Q492" s="57"/>
      <c r="R492" s="72"/>
      <c r="S492" s="72"/>
      <c r="T492" s="73"/>
      <c r="U492" s="73"/>
      <c r="V492" s="69"/>
      <c r="W492" s="37"/>
      <c r="X492" s="55"/>
      <c r="Y492" s="55"/>
      <c r="Z492" s="37"/>
      <c r="AA492" s="37"/>
      <c r="AB492" s="38">
        <f>NETWORKDAYS(Calidad[[#This Row],[Inicio de verificación de Calidad]],Calidad[[#This Row],[Fin de verificación de Calidad]],Festivos!$C$4:$C$21)</f>
        <v>0</v>
      </c>
      <c r="AC492" s="38"/>
      <c r="AD492" s="38"/>
      <c r="AE492" s="105"/>
      <c r="AF492" s="105"/>
    </row>
    <row r="493" spans="1:32" x14ac:dyDescent="0.25">
      <c r="A493" s="66"/>
      <c r="B493" s="67"/>
      <c r="C493" s="34"/>
      <c r="D493" s="35"/>
      <c r="E493" s="64"/>
      <c r="F493" s="64"/>
      <c r="G493" s="37"/>
      <c r="H493" s="34"/>
      <c r="I493" s="35"/>
      <c r="J493" s="68"/>
      <c r="K493" s="69"/>
      <c r="L493" s="70"/>
      <c r="M493" s="71"/>
      <c r="N493" s="54"/>
      <c r="O493" s="54"/>
      <c r="P493" s="54"/>
      <c r="Q493" s="57"/>
      <c r="R493" s="72"/>
      <c r="S493" s="72"/>
      <c r="T493" s="73"/>
      <c r="U493" s="73"/>
      <c r="V493" s="69"/>
      <c r="W493" s="37"/>
      <c r="X493" s="55"/>
      <c r="Y493" s="55"/>
      <c r="Z493" s="37"/>
      <c r="AA493" s="37"/>
      <c r="AB493" s="38">
        <f>NETWORKDAYS(Calidad[[#This Row],[Inicio de verificación de Calidad]],Calidad[[#This Row],[Fin de verificación de Calidad]],Festivos!$C$4:$C$21)</f>
        <v>0</v>
      </c>
      <c r="AC493" s="38"/>
      <c r="AD493" s="38"/>
      <c r="AE493" s="105"/>
      <c r="AF493" s="105"/>
    </row>
    <row r="494" spans="1:32" x14ac:dyDescent="0.25">
      <c r="A494" s="66"/>
      <c r="B494" s="67"/>
      <c r="C494" s="34"/>
      <c r="D494" s="35"/>
      <c r="E494" s="64"/>
      <c r="F494" s="64"/>
      <c r="G494" s="37"/>
      <c r="H494" s="34"/>
      <c r="I494" s="35"/>
      <c r="J494" s="68"/>
      <c r="K494" s="69"/>
      <c r="L494" s="70"/>
      <c r="M494" s="71"/>
      <c r="N494" s="54"/>
      <c r="O494" s="54"/>
      <c r="P494" s="54"/>
      <c r="Q494" s="57"/>
      <c r="R494" s="72"/>
      <c r="S494" s="72"/>
      <c r="T494" s="73"/>
      <c r="U494" s="73"/>
      <c r="V494" s="69"/>
      <c r="W494" s="37"/>
      <c r="X494" s="55"/>
      <c r="Y494" s="55"/>
      <c r="Z494" s="37"/>
      <c r="AA494" s="37"/>
      <c r="AB494" s="38">
        <f>NETWORKDAYS(Calidad[[#This Row],[Inicio de verificación de Calidad]],Calidad[[#This Row],[Fin de verificación de Calidad]],Festivos!$C$4:$C$21)</f>
        <v>0</v>
      </c>
      <c r="AC494" s="38"/>
      <c r="AD494" s="38"/>
      <c r="AE494" s="105"/>
      <c r="AF494" s="105"/>
    </row>
    <row r="495" spans="1:32" x14ac:dyDescent="0.25">
      <c r="A495" s="66"/>
      <c r="B495" s="67"/>
      <c r="C495" s="34"/>
      <c r="D495" s="35"/>
      <c r="E495" s="64"/>
      <c r="F495" s="64"/>
      <c r="G495" s="37"/>
      <c r="H495" s="34"/>
      <c r="I495" s="35"/>
      <c r="J495" s="68"/>
      <c r="K495" s="69"/>
      <c r="L495" s="70"/>
      <c r="M495" s="71"/>
      <c r="N495" s="54"/>
      <c r="O495" s="54"/>
      <c r="P495" s="54"/>
      <c r="Q495" s="57"/>
      <c r="R495" s="72"/>
      <c r="S495" s="72"/>
      <c r="T495" s="73"/>
      <c r="U495" s="73"/>
      <c r="V495" s="69"/>
      <c r="W495" s="37"/>
      <c r="X495" s="55"/>
      <c r="Y495" s="55"/>
      <c r="Z495" s="37"/>
      <c r="AA495" s="37"/>
      <c r="AB495" s="38">
        <f>NETWORKDAYS(Calidad[[#This Row],[Inicio de verificación de Calidad]],Calidad[[#This Row],[Fin de verificación de Calidad]],Festivos!$C$4:$C$21)</f>
        <v>0</v>
      </c>
      <c r="AC495" s="38"/>
      <c r="AD495" s="38"/>
      <c r="AE495" s="105"/>
      <c r="AF495" s="105"/>
    </row>
    <row r="496" spans="1:32" x14ac:dyDescent="0.25">
      <c r="A496" s="66"/>
      <c r="B496" s="67"/>
      <c r="C496" s="34"/>
      <c r="D496" s="35"/>
      <c r="E496" s="64"/>
      <c r="F496" s="64"/>
      <c r="G496" s="37"/>
      <c r="H496" s="34"/>
      <c r="I496" s="35"/>
      <c r="J496" s="68"/>
      <c r="K496" s="69"/>
      <c r="L496" s="70"/>
      <c r="M496" s="71"/>
      <c r="N496" s="54"/>
      <c r="O496" s="54"/>
      <c r="P496" s="54"/>
      <c r="Q496" s="57"/>
      <c r="R496" s="72"/>
      <c r="S496" s="72"/>
      <c r="T496" s="73"/>
      <c r="U496" s="73"/>
      <c r="V496" s="69"/>
      <c r="W496" s="37"/>
      <c r="X496" s="55"/>
      <c r="Y496" s="55"/>
      <c r="Z496" s="37"/>
      <c r="AA496" s="37"/>
      <c r="AB496" s="38">
        <f>NETWORKDAYS(Calidad[[#This Row],[Inicio de verificación de Calidad]],Calidad[[#This Row],[Fin de verificación de Calidad]],Festivos!$C$4:$C$21)</f>
        <v>0</v>
      </c>
      <c r="AC496" s="38"/>
      <c r="AD496" s="38"/>
      <c r="AE496" s="105"/>
      <c r="AF496" s="105"/>
    </row>
    <row r="497" spans="1:32" x14ac:dyDescent="0.25">
      <c r="A497" s="66"/>
      <c r="B497" s="67"/>
      <c r="C497" s="34"/>
      <c r="D497" s="35"/>
      <c r="E497" s="64"/>
      <c r="F497" s="64"/>
      <c r="G497" s="37"/>
      <c r="H497" s="34"/>
      <c r="I497" s="35"/>
      <c r="J497" s="68"/>
      <c r="K497" s="69"/>
      <c r="L497" s="70"/>
      <c r="M497" s="71"/>
      <c r="N497" s="54"/>
      <c r="O497" s="54"/>
      <c r="P497" s="54"/>
      <c r="Q497" s="57"/>
      <c r="R497" s="72"/>
      <c r="S497" s="72"/>
      <c r="T497" s="73"/>
      <c r="U497" s="73"/>
      <c r="V497" s="69"/>
      <c r="W497" s="37"/>
      <c r="X497" s="55"/>
      <c r="Y497" s="55"/>
      <c r="Z497" s="37"/>
      <c r="AA497" s="37"/>
      <c r="AB497" s="38">
        <f>NETWORKDAYS(Calidad[[#This Row],[Inicio de verificación de Calidad]],Calidad[[#This Row],[Fin de verificación de Calidad]],Festivos!$C$4:$C$21)</f>
        <v>0</v>
      </c>
      <c r="AC497" s="38"/>
      <c r="AD497" s="38"/>
      <c r="AE497" s="105"/>
      <c r="AF497" s="105"/>
    </row>
    <row r="498" spans="1:32" x14ac:dyDescent="0.25">
      <c r="A498" s="66"/>
      <c r="B498" s="67"/>
      <c r="C498" s="34"/>
      <c r="D498" s="35"/>
      <c r="E498" s="64"/>
      <c r="F498" s="64"/>
      <c r="G498" s="37"/>
      <c r="H498" s="34"/>
      <c r="I498" s="35"/>
      <c r="J498" s="68"/>
      <c r="K498" s="69"/>
      <c r="L498" s="70"/>
      <c r="M498" s="71"/>
      <c r="N498" s="54"/>
      <c r="O498" s="54"/>
      <c r="P498" s="54"/>
      <c r="Q498" s="57"/>
      <c r="R498" s="72"/>
      <c r="S498" s="72"/>
      <c r="T498" s="73"/>
      <c r="U498" s="73"/>
      <c r="V498" s="69"/>
      <c r="W498" s="37"/>
      <c r="X498" s="55"/>
      <c r="Y498" s="55"/>
      <c r="Z498" s="37"/>
      <c r="AA498" s="37"/>
      <c r="AB498" s="38">
        <f>NETWORKDAYS(Calidad[[#This Row],[Inicio de verificación de Calidad]],Calidad[[#This Row],[Fin de verificación de Calidad]],Festivos!$C$4:$C$21)</f>
        <v>0</v>
      </c>
      <c r="AC498" s="38"/>
      <c r="AD498" s="38"/>
      <c r="AE498" s="105"/>
      <c r="AF498" s="105"/>
    </row>
    <row r="499" spans="1:32" x14ac:dyDescent="0.25">
      <c r="A499" s="66"/>
      <c r="B499" s="67"/>
      <c r="C499" s="34"/>
      <c r="D499" s="35"/>
      <c r="E499" s="64"/>
      <c r="F499" s="64"/>
      <c r="G499" s="37"/>
      <c r="H499" s="34"/>
      <c r="I499" s="35"/>
      <c r="J499" s="68"/>
      <c r="K499" s="69"/>
      <c r="L499" s="70"/>
      <c r="M499" s="71"/>
      <c r="N499" s="54"/>
      <c r="O499" s="54"/>
      <c r="P499" s="54"/>
      <c r="Q499" s="57"/>
      <c r="R499" s="72"/>
      <c r="S499" s="72"/>
      <c r="T499" s="73"/>
      <c r="U499" s="73"/>
      <c r="V499" s="69"/>
      <c r="W499" s="37"/>
      <c r="X499" s="55"/>
      <c r="Y499" s="55"/>
      <c r="Z499" s="37"/>
      <c r="AA499" s="37"/>
      <c r="AB499" s="38">
        <f>NETWORKDAYS(Calidad[[#This Row],[Inicio de verificación de Calidad]],Calidad[[#This Row],[Fin de verificación de Calidad]],Festivos!$C$4:$C$21)</f>
        <v>0</v>
      </c>
      <c r="AC499" s="38"/>
      <c r="AD499" s="38"/>
      <c r="AE499" s="105"/>
      <c r="AF499" s="105"/>
    </row>
    <row r="500" spans="1:32" x14ac:dyDescent="0.25">
      <c r="A500" s="66"/>
      <c r="B500" s="67"/>
      <c r="C500" s="34"/>
      <c r="D500" s="35"/>
      <c r="E500" s="64"/>
      <c r="F500" s="64"/>
      <c r="G500" s="37"/>
      <c r="H500" s="34"/>
      <c r="I500" s="35"/>
      <c r="J500" s="68"/>
      <c r="K500" s="69"/>
      <c r="L500" s="70"/>
      <c r="M500" s="71"/>
      <c r="N500" s="54"/>
      <c r="O500" s="54"/>
      <c r="P500" s="54"/>
      <c r="Q500" s="57"/>
      <c r="R500" s="72"/>
      <c r="S500" s="72"/>
      <c r="T500" s="73"/>
      <c r="U500" s="73"/>
      <c r="V500" s="69"/>
      <c r="W500" s="37"/>
      <c r="X500" s="55"/>
      <c r="Y500" s="55"/>
      <c r="Z500" s="37"/>
      <c r="AA500" s="37"/>
      <c r="AB500" s="38">
        <f>NETWORKDAYS(Calidad[[#This Row],[Inicio de verificación de Calidad]],Calidad[[#This Row],[Fin de verificación de Calidad]],Festivos!$C$4:$C$21)</f>
        <v>0</v>
      </c>
      <c r="AC500" s="38"/>
      <c r="AD500" s="38"/>
      <c r="AE500" s="105"/>
      <c r="AF500" s="105"/>
    </row>
    <row r="501" spans="1:32" x14ac:dyDescent="0.25">
      <c r="A501" s="66"/>
      <c r="B501" s="67"/>
      <c r="C501" s="34"/>
      <c r="D501" s="35"/>
      <c r="E501" s="64"/>
      <c r="F501" s="64"/>
      <c r="G501" s="37"/>
      <c r="H501" s="34"/>
      <c r="I501" s="35"/>
      <c r="J501" s="68"/>
      <c r="K501" s="69"/>
      <c r="L501" s="70"/>
      <c r="M501" s="71"/>
      <c r="N501" s="54"/>
      <c r="O501" s="54"/>
      <c r="P501" s="54"/>
      <c r="Q501" s="57"/>
      <c r="R501" s="72"/>
      <c r="S501" s="72"/>
      <c r="T501" s="73"/>
      <c r="U501" s="73"/>
      <c r="V501" s="69"/>
      <c r="W501" s="37"/>
      <c r="X501" s="55"/>
      <c r="Y501" s="55"/>
      <c r="Z501" s="37"/>
      <c r="AA501" s="37"/>
      <c r="AB501" s="38">
        <f>NETWORKDAYS(Calidad[[#This Row],[Inicio de verificación de Calidad]],Calidad[[#This Row],[Fin de verificación de Calidad]],Festivos!$C$4:$C$21)</f>
        <v>0</v>
      </c>
      <c r="AC501" s="38"/>
      <c r="AD501" s="38"/>
      <c r="AE501" s="105"/>
      <c r="AF501" s="105"/>
    </row>
    <row r="502" spans="1:32" x14ac:dyDescent="0.25">
      <c r="A502" s="66"/>
      <c r="B502" s="67"/>
      <c r="C502" s="34"/>
      <c r="D502" s="35"/>
      <c r="E502" s="64"/>
      <c r="F502" s="64"/>
      <c r="G502" s="37"/>
      <c r="H502" s="34"/>
      <c r="I502" s="35"/>
      <c r="J502" s="68"/>
      <c r="K502" s="69"/>
      <c r="L502" s="70"/>
      <c r="M502" s="71"/>
      <c r="N502" s="54"/>
      <c r="O502" s="54"/>
      <c r="P502" s="54"/>
      <c r="Q502" s="57"/>
      <c r="R502" s="72"/>
      <c r="S502" s="72"/>
      <c r="T502" s="73"/>
      <c r="U502" s="73"/>
      <c r="V502" s="69"/>
      <c r="W502" s="37"/>
      <c r="X502" s="55"/>
      <c r="Y502" s="55"/>
      <c r="Z502" s="37"/>
      <c r="AA502" s="37"/>
      <c r="AB502" s="38">
        <f>NETWORKDAYS(Calidad[[#This Row],[Inicio de verificación de Calidad]],Calidad[[#This Row],[Fin de verificación de Calidad]],Festivos!$C$4:$C$21)</f>
        <v>0</v>
      </c>
      <c r="AC502" s="38"/>
      <c r="AD502" s="38"/>
      <c r="AE502" s="105"/>
      <c r="AF502" s="105"/>
    </row>
    <row r="503" spans="1:32" x14ac:dyDescent="0.25">
      <c r="A503" s="66"/>
      <c r="B503" s="67"/>
      <c r="C503" s="34"/>
      <c r="D503" s="35"/>
      <c r="E503" s="64"/>
      <c r="F503" s="64"/>
      <c r="G503" s="37"/>
      <c r="H503" s="34"/>
      <c r="I503" s="35"/>
      <c r="J503" s="68"/>
      <c r="K503" s="69"/>
      <c r="L503" s="70"/>
      <c r="M503" s="71"/>
      <c r="N503" s="54"/>
      <c r="O503" s="54"/>
      <c r="P503" s="54"/>
      <c r="Q503" s="57"/>
      <c r="R503" s="72"/>
      <c r="S503" s="72"/>
      <c r="T503" s="73"/>
      <c r="U503" s="73"/>
      <c r="V503" s="69"/>
      <c r="W503" s="37"/>
      <c r="X503" s="55"/>
      <c r="Y503" s="55"/>
      <c r="Z503" s="37"/>
      <c r="AA503" s="37"/>
      <c r="AB503" s="38">
        <f>NETWORKDAYS(Calidad[[#This Row],[Inicio de verificación de Calidad]],Calidad[[#This Row],[Fin de verificación de Calidad]],Festivos!$C$4:$C$21)</f>
        <v>0</v>
      </c>
      <c r="AC503" s="38"/>
      <c r="AD503" s="38"/>
      <c r="AE503" s="105"/>
      <c r="AF503" s="105"/>
    </row>
    <row r="504" spans="1:32" x14ac:dyDescent="0.25">
      <c r="A504" s="66"/>
      <c r="B504" s="67"/>
      <c r="C504" s="34"/>
      <c r="D504" s="35"/>
      <c r="E504" s="64"/>
      <c r="F504" s="64"/>
      <c r="G504" s="37"/>
      <c r="H504" s="34"/>
      <c r="I504" s="35"/>
      <c r="J504" s="68"/>
      <c r="K504" s="69"/>
      <c r="L504" s="70"/>
      <c r="M504" s="71"/>
      <c r="N504" s="54"/>
      <c r="O504" s="54"/>
      <c r="P504" s="54"/>
      <c r="Q504" s="57"/>
      <c r="R504" s="72"/>
      <c r="S504" s="72"/>
      <c r="T504" s="73"/>
      <c r="U504" s="73"/>
      <c r="V504" s="69"/>
      <c r="W504" s="37"/>
      <c r="X504" s="55"/>
      <c r="Y504" s="55"/>
      <c r="Z504" s="37"/>
      <c r="AA504" s="37"/>
      <c r="AB504" s="38">
        <f>NETWORKDAYS(Calidad[[#This Row],[Inicio de verificación de Calidad]],Calidad[[#This Row],[Fin de verificación de Calidad]],Festivos!$C$4:$C$21)</f>
        <v>0</v>
      </c>
      <c r="AC504" s="38"/>
      <c r="AD504" s="38"/>
      <c r="AE504" s="105"/>
      <c r="AF504" s="105"/>
    </row>
    <row r="505" spans="1:32" x14ac:dyDescent="0.25">
      <c r="A505" s="66"/>
      <c r="B505" s="67"/>
      <c r="C505" s="34"/>
      <c r="D505" s="35"/>
      <c r="E505" s="64"/>
      <c r="F505" s="64"/>
      <c r="G505" s="37"/>
      <c r="H505" s="34"/>
      <c r="I505" s="35"/>
      <c r="J505" s="68"/>
      <c r="K505" s="69"/>
      <c r="L505" s="70"/>
      <c r="M505" s="71"/>
      <c r="N505" s="54"/>
      <c r="O505" s="54"/>
      <c r="P505" s="54"/>
      <c r="Q505" s="57"/>
      <c r="R505" s="72"/>
      <c r="S505" s="72"/>
      <c r="T505" s="73"/>
      <c r="U505" s="73"/>
      <c r="V505" s="69"/>
      <c r="W505" s="37"/>
      <c r="X505" s="55"/>
      <c r="Y505" s="55"/>
      <c r="Z505" s="37"/>
      <c r="AA505" s="37"/>
      <c r="AB505" s="38">
        <f>NETWORKDAYS(Calidad[[#This Row],[Inicio de verificación de Calidad]],Calidad[[#This Row],[Fin de verificación de Calidad]],Festivos!$C$4:$C$21)</f>
        <v>0</v>
      </c>
      <c r="AC505" s="38"/>
      <c r="AD505" s="38"/>
      <c r="AE505" s="105"/>
      <c r="AF505" s="105"/>
    </row>
    <row r="506" spans="1:32" x14ac:dyDescent="0.25">
      <c r="A506" s="66"/>
      <c r="B506" s="67"/>
      <c r="C506" s="34"/>
      <c r="D506" s="35"/>
      <c r="E506" s="64"/>
      <c r="F506" s="64"/>
      <c r="G506" s="37"/>
      <c r="H506" s="34"/>
      <c r="I506" s="35"/>
      <c r="J506" s="68"/>
      <c r="K506" s="69"/>
      <c r="L506" s="70"/>
      <c r="M506" s="71"/>
      <c r="N506" s="54"/>
      <c r="O506" s="54"/>
      <c r="P506" s="54"/>
      <c r="Q506" s="57"/>
      <c r="R506" s="72"/>
      <c r="S506" s="72"/>
      <c r="T506" s="73"/>
      <c r="U506" s="73"/>
      <c r="V506" s="69"/>
      <c r="W506" s="37"/>
      <c r="X506" s="55"/>
      <c r="Y506" s="55"/>
      <c r="Z506" s="37"/>
      <c r="AA506" s="37"/>
      <c r="AB506" s="38">
        <f>NETWORKDAYS(Calidad[[#This Row],[Inicio de verificación de Calidad]],Calidad[[#This Row],[Fin de verificación de Calidad]],Festivos!$C$4:$C$21)</f>
        <v>0</v>
      </c>
      <c r="AC506" s="38"/>
      <c r="AD506" s="38"/>
      <c r="AE506" s="105"/>
      <c r="AF506" s="105"/>
    </row>
    <row r="507" spans="1:32" x14ac:dyDescent="0.25">
      <c r="A507" s="66"/>
      <c r="B507" s="67"/>
      <c r="C507" s="34"/>
      <c r="D507" s="35"/>
      <c r="E507" s="64"/>
      <c r="F507" s="64"/>
      <c r="G507" s="37"/>
      <c r="H507" s="34"/>
      <c r="I507" s="35"/>
      <c r="J507" s="68"/>
      <c r="K507" s="69"/>
      <c r="L507" s="70"/>
      <c r="M507" s="71"/>
      <c r="N507" s="54"/>
      <c r="O507" s="54"/>
      <c r="P507" s="54"/>
      <c r="Q507" s="57"/>
      <c r="R507" s="72"/>
      <c r="S507" s="72"/>
      <c r="T507" s="73"/>
      <c r="U507" s="73"/>
      <c r="V507" s="69"/>
      <c r="W507" s="37"/>
      <c r="X507" s="55"/>
      <c r="Y507" s="55"/>
      <c r="Z507" s="37"/>
      <c r="AA507" s="37"/>
      <c r="AB507" s="38">
        <f>NETWORKDAYS(Calidad[[#This Row],[Inicio de verificación de Calidad]],Calidad[[#This Row],[Fin de verificación de Calidad]],Festivos!$C$4:$C$21)</f>
        <v>0</v>
      </c>
      <c r="AC507" s="38"/>
      <c r="AD507" s="38"/>
      <c r="AE507" s="105"/>
      <c r="AF507" s="105"/>
    </row>
    <row r="508" spans="1:32" x14ac:dyDescent="0.25">
      <c r="A508" s="66"/>
      <c r="B508" s="67"/>
      <c r="C508" s="34"/>
      <c r="D508" s="35"/>
      <c r="E508" s="64"/>
      <c r="F508" s="64"/>
      <c r="G508" s="37"/>
      <c r="H508" s="34"/>
      <c r="I508" s="35"/>
      <c r="J508" s="68"/>
      <c r="K508" s="69"/>
      <c r="L508" s="70"/>
      <c r="M508" s="71"/>
      <c r="N508" s="54"/>
      <c r="O508" s="54"/>
      <c r="P508" s="54"/>
      <c r="Q508" s="57"/>
      <c r="R508" s="72"/>
      <c r="S508" s="72"/>
      <c r="T508" s="73"/>
      <c r="U508" s="73"/>
      <c r="V508" s="69"/>
      <c r="W508" s="37"/>
      <c r="X508" s="55"/>
      <c r="Y508" s="55"/>
      <c r="Z508" s="37"/>
      <c r="AA508" s="37"/>
      <c r="AB508" s="38">
        <f>NETWORKDAYS(Calidad[[#This Row],[Inicio de verificación de Calidad]],Calidad[[#This Row],[Fin de verificación de Calidad]],Festivos!$C$4:$C$21)</f>
        <v>0</v>
      </c>
      <c r="AC508" s="38"/>
      <c r="AD508" s="38"/>
      <c r="AE508" s="105"/>
      <c r="AF508" s="105"/>
    </row>
    <row r="509" spans="1:32" x14ac:dyDescent="0.25">
      <c r="A509" s="66"/>
      <c r="B509" s="67"/>
      <c r="C509" s="34"/>
      <c r="D509" s="35"/>
      <c r="E509" s="64"/>
      <c r="F509" s="64"/>
      <c r="G509" s="37"/>
      <c r="H509" s="34"/>
      <c r="I509" s="35"/>
      <c r="J509" s="68"/>
      <c r="K509" s="69"/>
      <c r="L509" s="70"/>
      <c r="M509" s="71"/>
      <c r="N509" s="54"/>
      <c r="O509" s="54"/>
      <c r="P509" s="54"/>
      <c r="Q509" s="57"/>
      <c r="R509" s="72"/>
      <c r="S509" s="72"/>
      <c r="T509" s="73"/>
      <c r="U509" s="73"/>
      <c r="V509" s="69"/>
      <c r="W509" s="37"/>
      <c r="X509" s="55"/>
      <c r="Y509" s="55"/>
      <c r="Z509" s="37"/>
      <c r="AA509" s="37"/>
      <c r="AB509" s="38">
        <f>NETWORKDAYS(Calidad[[#This Row],[Inicio de verificación de Calidad]],Calidad[[#This Row],[Fin de verificación de Calidad]],Festivos!$C$4:$C$21)</f>
        <v>0</v>
      </c>
      <c r="AC509" s="38"/>
      <c r="AD509" s="38"/>
      <c r="AE509" s="105"/>
      <c r="AF509" s="105"/>
    </row>
    <row r="510" spans="1:32" x14ac:dyDescent="0.25">
      <c r="A510" s="66"/>
      <c r="B510" s="67"/>
      <c r="C510" s="34"/>
      <c r="D510" s="35"/>
      <c r="E510" s="64"/>
      <c r="F510" s="64"/>
      <c r="G510" s="37"/>
      <c r="H510" s="34"/>
      <c r="I510" s="35"/>
      <c r="J510" s="68"/>
      <c r="K510" s="69"/>
      <c r="L510" s="70"/>
      <c r="M510" s="71"/>
      <c r="N510" s="54"/>
      <c r="O510" s="54"/>
      <c r="P510" s="54"/>
      <c r="Q510" s="57"/>
      <c r="R510" s="72"/>
      <c r="S510" s="72"/>
      <c r="T510" s="73"/>
      <c r="U510" s="73"/>
      <c r="V510" s="69"/>
      <c r="W510" s="37"/>
      <c r="X510" s="55"/>
      <c r="Y510" s="55"/>
      <c r="Z510" s="37"/>
      <c r="AA510" s="37"/>
      <c r="AB510" s="38">
        <f>NETWORKDAYS(Calidad[[#This Row],[Inicio de verificación de Calidad]],Calidad[[#This Row],[Fin de verificación de Calidad]],Festivos!$C$4:$C$21)</f>
        <v>0</v>
      </c>
      <c r="AC510" s="38"/>
      <c r="AD510" s="38"/>
      <c r="AE510" s="105"/>
      <c r="AF510" s="105"/>
    </row>
    <row r="511" spans="1:32" x14ac:dyDescent="0.25">
      <c r="A511" s="66"/>
      <c r="B511" s="67"/>
      <c r="C511" s="34"/>
      <c r="D511" s="35"/>
      <c r="E511" s="64"/>
      <c r="F511" s="64"/>
      <c r="G511" s="37"/>
      <c r="H511" s="34"/>
      <c r="I511" s="35"/>
      <c r="J511" s="68"/>
      <c r="K511" s="69"/>
      <c r="L511" s="70"/>
      <c r="M511" s="71"/>
      <c r="N511" s="54"/>
      <c r="O511" s="54"/>
      <c r="P511" s="54"/>
      <c r="Q511" s="57"/>
      <c r="R511" s="72"/>
      <c r="S511" s="72"/>
      <c r="T511" s="73"/>
      <c r="U511" s="73"/>
      <c r="V511" s="69"/>
      <c r="W511" s="37"/>
      <c r="X511" s="55"/>
      <c r="Y511" s="55"/>
      <c r="Z511" s="37"/>
      <c r="AA511" s="37"/>
      <c r="AB511" s="38">
        <f>NETWORKDAYS(Calidad[[#This Row],[Inicio de verificación de Calidad]],Calidad[[#This Row],[Fin de verificación de Calidad]],Festivos!$C$4:$C$21)</f>
        <v>0</v>
      </c>
      <c r="AC511" s="38"/>
      <c r="AD511" s="38"/>
      <c r="AE511" s="105"/>
      <c r="AF511" s="105"/>
    </row>
    <row r="512" spans="1:32" x14ac:dyDescent="0.25">
      <c r="A512" s="66"/>
      <c r="B512" s="67"/>
      <c r="C512" s="34"/>
      <c r="D512" s="35"/>
      <c r="E512" s="64"/>
      <c r="F512" s="64"/>
      <c r="G512" s="37"/>
      <c r="H512" s="34"/>
      <c r="I512" s="35"/>
      <c r="J512" s="68"/>
      <c r="K512" s="69"/>
      <c r="L512" s="70"/>
      <c r="M512" s="71"/>
      <c r="N512" s="54"/>
      <c r="O512" s="54"/>
      <c r="P512" s="54"/>
      <c r="Q512" s="57"/>
      <c r="R512" s="72"/>
      <c r="S512" s="72"/>
      <c r="T512" s="73"/>
      <c r="U512" s="73"/>
      <c r="V512" s="69"/>
      <c r="W512" s="37"/>
      <c r="X512" s="55"/>
      <c r="Y512" s="55"/>
      <c r="Z512" s="37"/>
      <c r="AA512" s="37"/>
      <c r="AB512" s="38">
        <f>NETWORKDAYS(Calidad[[#This Row],[Inicio de verificación de Calidad]],Calidad[[#This Row],[Fin de verificación de Calidad]],Festivos!$C$4:$C$21)</f>
        <v>0</v>
      </c>
      <c r="AC512" s="38"/>
      <c r="AD512" s="38"/>
      <c r="AE512" s="105"/>
      <c r="AF512" s="105"/>
    </row>
    <row r="513" spans="1:32" x14ac:dyDescent="0.25">
      <c r="A513" s="66"/>
      <c r="B513" s="67"/>
      <c r="C513" s="34"/>
      <c r="D513" s="35"/>
      <c r="E513" s="64"/>
      <c r="F513" s="64"/>
      <c r="G513" s="37"/>
      <c r="H513" s="34"/>
      <c r="I513" s="35"/>
      <c r="J513" s="68"/>
      <c r="K513" s="69"/>
      <c r="L513" s="70"/>
      <c r="M513" s="71"/>
      <c r="N513" s="54"/>
      <c r="O513" s="54"/>
      <c r="P513" s="54"/>
      <c r="Q513" s="57"/>
      <c r="R513" s="72"/>
      <c r="S513" s="72"/>
      <c r="T513" s="73"/>
      <c r="U513" s="73"/>
      <c r="V513" s="69"/>
      <c r="W513" s="37"/>
      <c r="X513" s="55"/>
      <c r="Y513" s="55"/>
      <c r="Z513" s="37"/>
      <c r="AA513" s="37"/>
      <c r="AB513" s="38">
        <f>NETWORKDAYS(Calidad[[#This Row],[Inicio de verificación de Calidad]],Calidad[[#This Row],[Fin de verificación de Calidad]],Festivos!$C$4:$C$21)</f>
        <v>0</v>
      </c>
      <c r="AC513" s="38"/>
      <c r="AD513" s="38"/>
      <c r="AE513" s="105"/>
      <c r="AF513" s="105"/>
    </row>
    <row r="514" spans="1:32" x14ac:dyDescent="0.25">
      <c r="A514" s="66"/>
      <c r="B514" s="67"/>
      <c r="C514" s="34"/>
      <c r="D514" s="35"/>
      <c r="E514" s="64"/>
      <c r="F514" s="64"/>
      <c r="G514" s="37"/>
      <c r="H514" s="34"/>
      <c r="I514" s="35"/>
      <c r="J514" s="68"/>
      <c r="K514" s="69"/>
      <c r="L514" s="70"/>
      <c r="M514" s="71"/>
      <c r="N514" s="54"/>
      <c r="O514" s="54"/>
      <c r="P514" s="54"/>
      <c r="Q514" s="57"/>
      <c r="R514" s="72"/>
      <c r="S514" s="72"/>
      <c r="T514" s="73"/>
      <c r="U514" s="73"/>
      <c r="V514" s="69"/>
      <c r="W514" s="37"/>
      <c r="X514" s="55"/>
      <c r="Y514" s="55"/>
      <c r="Z514" s="37"/>
      <c r="AA514" s="37"/>
      <c r="AB514" s="38">
        <f>NETWORKDAYS(Calidad[[#This Row],[Inicio de verificación de Calidad]],Calidad[[#This Row],[Fin de verificación de Calidad]],Festivos!$C$4:$C$21)</f>
        <v>0</v>
      </c>
      <c r="AC514" s="38"/>
      <c r="AD514" s="38"/>
      <c r="AE514" s="105"/>
      <c r="AF514" s="105"/>
    </row>
    <row r="515" spans="1:32" x14ac:dyDescent="0.25">
      <c r="A515" s="66"/>
      <c r="B515" s="67"/>
      <c r="C515" s="34"/>
      <c r="D515" s="35"/>
      <c r="E515" s="64"/>
      <c r="F515" s="64"/>
      <c r="G515" s="37"/>
      <c r="H515" s="34"/>
      <c r="I515" s="35"/>
      <c r="J515" s="68"/>
      <c r="K515" s="69"/>
      <c r="L515" s="70"/>
      <c r="M515" s="71"/>
      <c r="N515" s="54"/>
      <c r="O515" s="54"/>
      <c r="P515" s="54"/>
      <c r="Q515" s="57"/>
      <c r="R515" s="72"/>
      <c r="S515" s="72"/>
      <c r="T515" s="73"/>
      <c r="U515" s="73"/>
      <c r="V515" s="69"/>
      <c r="W515" s="37"/>
      <c r="X515" s="55"/>
      <c r="Y515" s="55"/>
      <c r="Z515" s="37"/>
      <c r="AA515" s="37"/>
      <c r="AB515" s="38">
        <f>NETWORKDAYS(Calidad[[#This Row],[Inicio de verificación de Calidad]],Calidad[[#This Row],[Fin de verificación de Calidad]],Festivos!$C$4:$C$21)</f>
        <v>0</v>
      </c>
      <c r="AC515" s="38"/>
      <c r="AD515" s="38"/>
      <c r="AE515" s="105"/>
      <c r="AF515" s="105"/>
    </row>
    <row r="516" spans="1:32" x14ac:dyDescent="0.25">
      <c r="A516" s="66"/>
      <c r="B516" s="67"/>
      <c r="C516" s="34"/>
      <c r="D516" s="35"/>
      <c r="E516" s="64"/>
      <c r="F516" s="64"/>
      <c r="G516" s="37"/>
      <c r="H516" s="34"/>
      <c r="I516" s="35"/>
      <c r="J516" s="68"/>
      <c r="K516" s="69"/>
      <c r="L516" s="70"/>
      <c r="M516" s="71"/>
      <c r="N516" s="54"/>
      <c r="O516" s="54"/>
      <c r="P516" s="54"/>
      <c r="Q516" s="57"/>
      <c r="R516" s="72"/>
      <c r="S516" s="72"/>
      <c r="T516" s="73"/>
      <c r="U516" s="73"/>
      <c r="V516" s="69"/>
      <c r="W516" s="37"/>
      <c r="X516" s="55"/>
      <c r="Y516" s="55"/>
      <c r="Z516" s="37"/>
      <c r="AA516" s="37"/>
      <c r="AB516" s="38">
        <f>NETWORKDAYS(Calidad[[#This Row],[Inicio de verificación de Calidad]],Calidad[[#This Row],[Fin de verificación de Calidad]],Festivos!$C$4:$C$21)</f>
        <v>0</v>
      </c>
      <c r="AC516" s="38"/>
      <c r="AD516" s="38"/>
      <c r="AE516" s="105"/>
      <c r="AF516" s="105"/>
    </row>
    <row r="517" spans="1:32" x14ac:dyDescent="0.25">
      <c r="A517" s="66"/>
      <c r="B517" s="67"/>
      <c r="C517" s="34"/>
      <c r="D517" s="35"/>
      <c r="E517" s="64"/>
      <c r="F517" s="64"/>
      <c r="G517" s="37"/>
      <c r="H517" s="34"/>
      <c r="I517" s="35"/>
      <c r="J517" s="68"/>
      <c r="K517" s="69"/>
      <c r="L517" s="70"/>
      <c r="M517" s="71"/>
      <c r="N517" s="54"/>
      <c r="O517" s="54"/>
      <c r="P517" s="54"/>
      <c r="Q517" s="57"/>
      <c r="R517" s="72"/>
      <c r="S517" s="72"/>
      <c r="T517" s="73"/>
      <c r="U517" s="73"/>
      <c r="V517" s="69"/>
      <c r="W517" s="37"/>
      <c r="X517" s="55"/>
      <c r="Y517" s="55"/>
      <c r="Z517" s="37"/>
      <c r="AA517" s="37"/>
      <c r="AB517" s="38">
        <f>NETWORKDAYS(Calidad[[#This Row],[Inicio de verificación de Calidad]],Calidad[[#This Row],[Fin de verificación de Calidad]],Festivos!$C$4:$C$21)</f>
        <v>0</v>
      </c>
      <c r="AC517" s="38"/>
      <c r="AD517" s="38"/>
      <c r="AE517" s="105"/>
      <c r="AF517" s="105"/>
    </row>
    <row r="518" spans="1:32" x14ac:dyDescent="0.25">
      <c r="A518" s="66"/>
      <c r="B518" s="67"/>
      <c r="C518" s="34"/>
      <c r="D518" s="35"/>
      <c r="E518" s="64"/>
      <c r="F518" s="64"/>
      <c r="G518" s="37"/>
      <c r="H518" s="34"/>
      <c r="I518" s="35"/>
      <c r="J518" s="68"/>
      <c r="K518" s="69"/>
      <c r="L518" s="70"/>
      <c r="M518" s="71"/>
      <c r="N518" s="54"/>
      <c r="O518" s="54"/>
      <c r="P518" s="54"/>
      <c r="Q518" s="57"/>
      <c r="R518" s="72"/>
      <c r="S518" s="72"/>
      <c r="T518" s="73"/>
      <c r="U518" s="73"/>
      <c r="V518" s="69"/>
      <c r="W518" s="37"/>
      <c r="X518" s="55"/>
      <c r="Y518" s="55"/>
      <c r="Z518" s="37"/>
      <c r="AA518" s="37"/>
      <c r="AB518" s="38">
        <f>NETWORKDAYS(Calidad[[#This Row],[Inicio de verificación de Calidad]],Calidad[[#This Row],[Fin de verificación de Calidad]],Festivos!$C$4:$C$21)</f>
        <v>0</v>
      </c>
      <c r="AC518" s="38"/>
      <c r="AD518" s="38"/>
      <c r="AE518" s="105"/>
      <c r="AF518" s="105"/>
    </row>
    <row r="519" spans="1:32" x14ac:dyDescent="0.25">
      <c r="A519" s="66"/>
      <c r="B519" s="67"/>
      <c r="C519" s="34"/>
      <c r="D519" s="35"/>
      <c r="E519" s="64"/>
      <c r="F519" s="64"/>
      <c r="G519" s="37"/>
      <c r="H519" s="34"/>
      <c r="I519" s="35"/>
      <c r="J519" s="68"/>
      <c r="K519" s="69"/>
      <c r="L519" s="70"/>
      <c r="M519" s="71"/>
      <c r="N519" s="54"/>
      <c r="O519" s="54"/>
      <c r="P519" s="54"/>
      <c r="Q519" s="57"/>
      <c r="R519" s="72"/>
      <c r="S519" s="72"/>
      <c r="T519" s="73"/>
      <c r="U519" s="73"/>
      <c r="V519" s="69"/>
      <c r="W519" s="37"/>
      <c r="X519" s="55"/>
      <c r="Y519" s="55"/>
      <c r="Z519" s="37"/>
      <c r="AA519" s="37"/>
      <c r="AB519" s="38">
        <f>NETWORKDAYS(Calidad[[#This Row],[Inicio de verificación de Calidad]],Calidad[[#This Row],[Fin de verificación de Calidad]],Festivos!$C$4:$C$21)</f>
        <v>0</v>
      </c>
      <c r="AC519" s="38"/>
      <c r="AD519" s="38"/>
      <c r="AE519" s="105"/>
      <c r="AF519" s="105"/>
    </row>
    <row r="520" spans="1:32" x14ac:dyDescent="0.25">
      <c r="A520" s="66"/>
      <c r="B520" s="67"/>
      <c r="C520" s="34"/>
      <c r="D520" s="35"/>
      <c r="E520" s="64"/>
      <c r="F520" s="64"/>
      <c r="G520" s="37"/>
      <c r="H520" s="34"/>
      <c r="I520" s="35"/>
      <c r="J520" s="68"/>
      <c r="K520" s="69"/>
      <c r="L520" s="70"/>
      <c r="M520" s="71"/>
      <c r="N520" s="54"/>
      <c r="O520" s="54"/>
      <c r="P520" s="54"/>
      <c r="Q520" s="57"/>
      <c r="R520" s="72"/>
      <c r="S520" s="72"/>
      <c r="T520" s="73"/>
      <c r="U520" s="73"/>
      <c r="V520" s="69"/>
      <c r="W520" s="37"/>
      <c r="X520" s="55"/>
      <c r="Y520" s="55"/>
      <c r="Z520" s="37"/>
      <c r="AA520" s="37"/>
      <c r="AB520" s="38">
        <f>NETWORKDAYS(Calidad[[#This Row],[Inicio de verificación de Calidad]],Calidad[[#This Row],[Fin de verificación de Calidad]],Festivos!$C$4:$C$21)</f>
        <v>0</v>
      </c>
      <c r="AC520" s="38"/>
      <c r="AD520" s="38"/>
      <c r="AE520" s="105"/>
      <c r="AF520" s="105"/>
    </row>
    <row r="521" spans="1:32" x14ac:dyDescent="0.25">
      <c r="A521" s="66"/>
      <c r="B521" s="67"/>
      <c r="C521" s="34"/>
      <c r="D521" s="35"/>
      <c r="E521" s="64"/>
      <c r="F521" s="64"/>
      <c r="G521" s="37"/>
      <c r="H521" s="34"/>
      <c r="I521" s="35"/>
      <c r="J521" s="68"/>
      <c r="K521" s="69"/>
      <c r="L521" s="70"/>
      <c r="M521" s="71"/>
      <c r="N521" s="54"/>
      <c r="O521" s="54"/>
      <c r="P521" s="54"/>
      <c r="Q521" s="57"/>
      <c r="R521" s="72"/>
      <c r="S521" s="72"/>
      <c r="T521" s="73"/>
      <c r="U521" s="73"/>
      <c r="V521" s="69"/>
      <c r="W521" s="37"/>
      <c r="X521" s="55"/>
      <c r="Y521" s="55"/>
      <c r="Z521" s="37"/>
      <c r="AA521" s="37"/>
      <c r="AB521" s="38">
        <f>NETWORKDAYS(Calidad[[#This Row],[Inicio de verificación de Calidad]],Calidad[[#This Row],[Fin de verificación de Calidad]],Festivos!$C$4:$C$21)</f>
        <v>0</v>
      </c>
      <c r="AC521" s="38"/>
      <c r="AD521" s="38"/>
      <c r="AE521" s="105"/>
      <c r="AF521" s="105"/>
    </row>
    <row r="522" spans="1:32" x14ac:dyDescent="0.25">
      <c r="A522" s="66"/>
      <c r="B522" s="67"/>
      <c r="C522" s="34"/>
      <c r="D522" s="35"/>
      <c r="E522" s="64"/>
      <c r="F522" s="64"/>
      <c r="G522" s="37"/>
      <c r="H522" s="34"/>
      <c r="I522" s="35"/>
      <c r="J522" s="68"/>
      <c r="K522" s="69"/>
      <c r="L522" s="70"/>
      <c r="M522" s="71"/>
      <c r="N522" s="54"/>
      <c r="O522" s="54"/>
      <c r="P522" s="54"/>
      <c r="Q522" s="57"/>
      <c r="R522" s="72"/>
      <c r="S522" s="72"/>
      <c r="T522" s="73"/>
      <c r="U522" s="73"/>
      <c r="V522" s="69"/>
      <c r="W522" s="37"/>
      <c r="X522" s="55"/>
      <c r="Y522" s="55"/>
      <c r="Z522" s="37"/>
      <c r="AA522" s="37"/>
      <c r="AB522" s="38">
        <f>NETWORKDAYS(Calidad[[#This Row],[Inicio de verificación de Calidad]],Calidad[[#This Row],[Fin de verificación de Calidad]],Festivos!$C$4:$C$21)</f>
        <v>0</v>
      </c>
      <c r="AC522" s="38"/>
      <c r="AD522" s="38"/>
      <c r="AE522" s="105"/>
      <c r="AF522" s="105"/>
    </row>
    <row r="523" spans="1:32" x14ac:dyDescent="0.25">
      <c r="A523" s="66"/>
      <c r="B523" s="67"/>
      <c r="C523" s="34"/>
      <c r="D523" s="35"/>
      <c r="E523" s="64"/>
      <c r="F523" s="64"/>
      <c r="G523" s="37"/>
      <c r="H523" s="34"/>
      <c r="I523" s="35"/>
      <c r="J523" s="68"/>
      <c r="K523" s="69"/>
      <c r="L523" s="70"/>
      <c r="M523" s="71"/>
      <c r="N523" s="54"/>
      <c r="O523" s="54"/>
      <c r="P523" s="54"/>
      <c r="Q523" s="57"/>
      <c r="R523" s="72"/>
      <c r="S523" s="72"/>
      <c r="T523" s="73"/>
      <c r="U523" s="73"/>
      <c r="V523" s="69"/>
      <c r="W523" s="37"/>
      <c r="X523" s="55"/>
      <c r="Y523" s="55"/>
      <c r="Z523" s="37"/>
      <c r="AA523" s="37"/>
      <c r="AB523" s="38">
        <f>NETWORKDAYS(Calidad[[#This Row],[Inicio de verificación de Calidad]],Calidad[[#This Row],[Fin de verificación de Calidad]],Festivos!$C$4:$C$21)</f>
        <v>0</v>
      </c>
      <c r="AC523" s="38"/>
      <c r="AD523" s="38"/>
      <c r="AE523" s="105"/>
      <c r="AF523" s="105"/>
    </row>
    <row r="524" spans="1:32" x14ac:dyDescent="0.25">
      <c r="A524" s="66"/>
      <c r="B524" s="67"/>
      <c r="C524" s="34"/>
      <c r="D524" s="35"/>
      <c r="E524" s="64"/>
      <c r="F524" s="64"/>
      <c r="G524" s="37"/>
      <c r="H524" s="34"/>
      <c r="I524" s="35"/>
      <c r="J524" s="68"/>
      <c r="K524" s="69"/>
      <c r="L524" s="70"/>
      <c r="M524" s="71"/>
      <c r="N524" s="54"/>
      <c r="O524" s="54"/>
      <c r="P524" s="54"/>
      <c r="Q524" s="57"/>
      <c r="R524" s="72"/>
      <c r="S524" s="72"/>
      <c r="T524" s="73"/>
      <c r="U524" s="73"/>
      <c r="V524" s="69"/>
      <c r="W524" s="37"/>
      <c r="X524" s="55"/>
      <c r="Y524" s="55"/>
      <c r="Z524" s="37"/>
      <c r="AA524" s="37"/>
      <c r="AB524" s="38">
        <f>NETWORKDAYS(Calidad[[#This Row],[Inicio de verificación de Calidad]],Calidad[[#This Row],[Fin de verificación de Calidad]],Festivos!$C$4:$C$21)</f>
        <v>0</v>
      </c>
      <c r="AC524" s="38"/>
      <c r="AD524" s="38"/>
      <c r="AE524" s="105"/>
      <c r="AF524" s="105"/>
    </row>
    <row r="525" spans="1:32" x14ac:dyDescent="0.25">
      <c r="A525" s="66"/>
      <c r="B525" s="67"/>
      <c r="C525" s="34"/>
      <c r="D525" s="35"/>
      <c r="E525" s="64"/>
      <c r="F525" s="64"/>
      <c r="G525" s="37"/>
      <c r="H525" s="34"/>
      <c r="I525" s="35"/>
      <c r="J525" s="68"/>
      <c r="K525" s="69"/>
      <c r="L525" s="70"/>
      <c r="M525" s="71"/>
      <c r="N525" s="54"/>
      <c r="O525" s="54"/>
      <c r="P525" s="54"/>
      <c r="Q525" s="57"/>
      <c r="R525" s="72"/>
      <c r="S525" s="72"/>
      <c r="T525" s="73"/>
      <c r="U525" s="73"/>
      <c r="V525" s="69"/>
      <c r="W525" s="37"/>
      <c r="X525" s="55"/>
      <c r="Y525" s="55"/>
      <c r="Z525" s="37"/>
      <c r="AA525" s="37"/>
      <c r="AB525" s="38">
        <f>NETWORKDAYS(Calidad[[#This Row],[Inicio de verificación de Calidad]],Calidad[[#This Row],[Fin de verificación de Calidad]],Festivos!$C$4:$C$21)</f>
        <v>0</v>
      </c>
      <c r="AC525" s="38"/>
      <c r="AD525" s="38"/>
      <c r="AE525" s="105"/>
      <c r="AF525" s="105"/>
    </row>
    <row r="526" spans="1:32" x14ac:dyDescent="0.25">
      <c r="A526" s="66"/>
      <c r="B526" s="67"/>
      <c r="C526" s="34"/>
      <c r="D526" s="35"/>
      <c r="E526" s="64"/>
      <c r="F526" s="64"/>
      <c r="G526" s="37"/>
      <c r="H526" s="34"/>
      <c r="I526" s="35"/>
      <c r="J526" s="68"/>
      <c r="K526" s="69"/>
      <c r="L526" s="70"/>
      <c r="M526" s="71"/>
      <c r="N526" s="54"/>
      <c r="O526" s="54"/>
      <c r="P526" s="54"/>
      <c r="Q526" s="57"/>
      <c r="R526" s="72"/>
      <c r="S526" s="72"/>
      <c r="T526" s="73"/>
      <c r="U526" s="73"/>
      <c r="V526" s="69"/>
      <c r="W526" s="37"/>
      <c r="X526" s="55"/>
      <c r="Y526" s="55"/>
      <c r="Z526" s="37"/>
      <c r="AA526" s="37"/>
      <c r="AB526" s="38">
        <f>NETWORKDAYS(Calidad[[#This Row],[Inicio de verificación de Calidad]],Calidad[[#This Row],[Fin de verificación de Calidad]],Festivos!$C$4:$C$21)</f>
        <v>0</v>
      </c>
      <c r="AC526" s="38"/>
      <c r="AD526" s="38"/>
      <c r="AE526" s="105"/>
      <c r="AF526" s="105"/>
    </row>
    <row r="527" spans="1:32" x14ac:dyDescent="0.25">
      <c r="A527" s="66"/>
      <c r="B527" s="67"/>
      <c r="C527" s="34"/>
      <c r="D527" s="35"/>
      <c r="E527" s="64"/>
      <c r="F527" s="64"/>
      <c r="G527" s="37"/>
      <c r="H527" s="34"/>
      <c r="I527" s="35"/>
      <c r="J527" s="68"/>
      <c r="K527" s="69"/>
      <c r="L527" s="70"/>
      <c r="M527" s="71"/>
      <c r="N527" s="54"/>
      <c r="O527" s="54"/>
      <c r="P527" s="54"/>
      <c r="Q527" s="57"/>
      <c r="R527" s="72"/>
      <c r="S527" s="72"/>
      <c r="T527" s="73"/>
      <c r="U527" s="73"/>
      <c r="V527" s="69"/>
      <c r="W527" s="37"/>
      <c r="X527" s="55"/>
      <c r="Y527" s="55"/>
      <c r="Z527" s="37"/>
      <c r="AA527" s="37"/>
      <c r="AB527" s="38">
        <f>NETWORKDAYS(Calidad[[#This Row],[Inicio de verificación de Calidad]],Calidad[[#This Row],[Fin de verificación de Calidad]],Festivos!$C$4:$C$21)</f>
        <v>0</v>
      </c>
      <c r="AC527" s="38"/>
      <c r="AD527" s="38"/>
      <c r="AE527" s="105"/>
      <c r="AF527" s="105"/>
    </row>
    <row r="528" spans="1:32" x14ac:dyDescent="0.25">
      <c r="A528" s="66"/>
      <c r="B528" s="67"/>
      <c r="C528" s="34"/>
      <c r="D528" s="35"/>
      <c r="E528" s="64"/>
      <c r="F528" s="64"/>
      <c r="G528" s="37"/>
      <c r="H528" s="34"/>
      <c r="I528" s="35"/>
      <c r="J528" s="68"/>
      <c r="K528" s="69"/>
      <c r="L528" s="70"/>
      <c r="M528" s="71"/>
      <c r="N528" s="54"/>
      <c r="O528" s="54"/>
      <c r="P528" s="54"/>
      <c r="Q528" s="57"/>
      <c r="R528" s="72"/>
      <c r="S528" s="72"/>
      <c r="T528" s="73"/>
      <c r="U528" s="73"/>
      <c r="V528" s="69"/>
      <c r="W528" s="37"/>
      <c r="X528" s="55"/>
      <c r="Y528" s="55"/>
      <c r="Z528" s="37"/>
      <c r="AA528" s="37"/>
      <c r="AB528" s="38">
        <f>NETWORKDAYS(Calidad[[#This Row],[Inicio de verificación de Calidad]],Calidad[[#This Row],[Fin de verificación de Calidad]],Festivos!$C$4:$C$21)</f>
        <v>0</v>
      </c>
      <c r="AC528" s="38"/>
      <c r="AD528" s="38"/>
      <c r="AE528" s="105"/>
      <c r="AF528" s="105"/>
    </row>
    <row r="529" spans="1:32" x14ac:dyDescent="0.25">
      <c r="A529" s="66"/>
      <c r="B529" s="67"/>
      <c r="C529" s="34"/>
      <c r="D529" s="35"/>
      <c r="E529" s="64"/>
      <c r="F529" s="64"/>
      <c r="G529" s="37"/>
      <c r="H529" s="34"/>
      <c r="I529" s="35"/>
      <c r="J529" s="68"/>
      <c r="K529" s="69"/>
      <c r="L529" s="70"/>
      <c r="M529" s="71"/>
      <c r="N529" s="54"/>
      <c r="O529" s="54"/>
      <c r="P529" s="54"/>
      <c r="Q529" s="57"/>
      <c r="R529" s="72"/>
      <c r="S529" s="72"/>
      <c r="T529" s="73"/>
      <c r="U529" s="73"/>
      <c r="V529" s="69"/>
      <c r="W529" s="37"/>
      <c r="X529" s="55"/>
      <c r="Y529" s="55"/>
      <c r="Z529" s="37"/>
      <c r="AA529" s="37"/>
      <c r="AB529" s="38">
        <f>NETWORKDAYS(Calidad[[#This Row],[Inicio de verificación de Calidad]],Calidad[[#This Row],[Fin de verificación de Calidad]],Festivos!$C$4:$C$21)</f>
        <v>0</v>
      </c>
      <c r="AC529" s="38"/>
      <c r="AD529" s="38"/>
      <c r="AE529" s="105"/>
      <c r="AF529" s="105"/>
    </row>
    <row r="530" spans="1:32" x14ac:dyDescent="0.25">
      <c r="A530" s="66"/>
      <c r="B530" s="67"/>
      <c r="C530" s="34"/>
      <c r="D530" s="35"/>
      <c r="E530" s="64"/>
      <c r="F530" s="64"/>
      <c r="G530" s="37"/>
      <c r="H530" s="34"/>
      <c r="I530" s="35"/>
      <c r="J530" s="68"/>
      <c r="K530" s="69"/>
      <c r="L530" s="70"/>
      <c r="M530" s="71"/>
      <c r="N530" s="54"/>
      <c r="O530" s="54"/>
      <c r="P530" s="54"/>
      <c r="Q530" s="57"/>
      <c r="R530" s="72"/>
      <c r="S530" s="72"/>
      <c r="T530" s="73"/>
      <c r="U530" s="73"/>
      <c r="V530" s="69"/>
      <c r="W530" s="37"/>
      <c r="X530" s="55"/>
      <c r="Y530" s="55"/>
      <c r="Z530" s="37"/>
      <c r="AA530" s="37"/>
      <c r="AB530" s="38">
        <f>NETWORKDAYS(Calidad[[#This Row],[Inicio de verificación de Calidad]],Calidad[[#This Row],[Fin de verificación de Calidad]],Festivos!$C$4:$C$21)</f>
        <v>0</v>
      </c>
      <c r="AC530" s="38"/>
      <c r="AD530" s="38"/>
      <c r="AE530" s="105"/>
      <c r="AF530" s="105"/>
    </row>
    <row r="531" spans="1:32" x14ac:dyDescent="0.25">
      <c r="A531" s="66"/>
      <c r="B531" s="67"/>
      <c r="C531" s="34"/>
      <c r="D531" s="35"/>
      <c r="E531" s="64"/>
      <c r="F531" s="64"/>
      <c r="G531" s="37"/>
      <c r="H531" s="34"/>
      <c r="I531" s="35"/>
      <c r="J531" s="68"/>
      <c r="K531" s="69"/>
      <c r="L531" s="70"/>
      <c r="M531" s="71"/>
      <c r="N531" s="54"/>
      <c r="O531" s="54"/>
      <c r="P531" s="54"/>
      <c r="Q531" s="57"/>
      <c r="R531" s="72"/>
      <c r="S531" s="72"/>
      <c r="T531" s="73"/>
      <c r="U531" s="73"/>
      <c r="V531" s="69"/>
      <c r="W531" s="37"/>
      <c r="X531" s="55"/>
      <c r="Y531" s="55"/>
      <c r="Z531" s="37"/>
      <c r="AA531" s="37"/>
      <c r="AB531" s="38">
        <f>NETWORKDAYS(Calidad[[#This Row],[Inicio de verificación de Calidad]],Calidad[[#This Row],[Fin de verificación de Calidad]],Festivos!$C$4:$C$21)</f>
        <v>0</v>
      </c>
      <c r="AC531" s="38"/>
      <c r="AD531" s="38"/>
      <c r="AE531" s="105"/>
      <c r="AF531" s="105"/>
    </row>
    <row r="532" spans="1:32" x14ac:dyDescent="0.25">
      <c r="A532" s="66"/>
      <c r="B532" s="67"/>
      <c r="C532" s="34"/>
      <c r="D532" s="35"/>
      <c r="E532" s="64"/>
      <c r="F532" s="64"/>
      <c r="G532" s="37"/>
      <c r="H532" s="34"/>
      <c r="I532" s="35"/>
      <c r="J532" s="68"/>
      <c r="K532" s="69"/>
      <c r="L532" s="70"/>
      <c r="M532" s="71"/>
      <c r="N532" s="54"/>
      <c r="O532" s="54"/>
      <c r="P532" s="54"/>
      <c r="Q532" s="57"/>
      <c r="R532" s="72"/>
      <c r="S532" s="72"/>
      <c r="T532" s="73"/>
      <c r="U532" s="73"/>
      <c r="V532" s="69"/>
      <c r="W532" s="37"/>
      <c r="X532" s="55"/>
      <c r="Y532" s="55"/>
      <c r="Z532" s="37"/>
      <c r="AA532" s="37"/>
      <c r="AB532" s="38">
        <f>NETWORKDAYS(Calidad[[#This Row],[Inicio de verificación de Calidad]],Calidad[[#This Row],[Fin de verificación de Calidad]],Festivos!$C$4:$C$21)</f>
        <v>0</v>
      </c>
      <c r="AC532" s="38"/>
      <c r="AD532" s="38"/>
      <c r="AE532" s="105"/>
      <c r="AF532" s="105"/>
    </row>
    <row r="533" spans="1:32" x14ac:dyDescent="0.25">
      <c r="A533" s="66"/>
      <c r="B533" s="67"/>
      <c r="C533" s="34"/>
      <c r="D533" s="35"/>
      <c r="E533" s="64"/>
      <c r="F533" s="64"/>
      <c r="G533" s="37"/>
      <c r="H533" s="34"/>
      <c r="I533" s="35"/>
      <c r="J533" s="68"/>
      <c r="K533" s="69"/>
      <c r="L533" s="70"/>
      <c r="M533" s="71"/>
      <c r="N533" s="54"/>
      <c r="O533" s="54"/>
      <c r="P533" s="54"/>
      <c r="Q533" s="57"/>
      <c r="R533" s="72"/>
      <c r="S533" s="72"/>
      <c r="T533" s="73"/>
      <c r="U533" s="73"/>
      <c r="V533" s="69"/>
      <c r="W533" s="37"/>
      <c r="X533" s="55"/>
      <c r="Y533" s="55"/>
      <c r="Z533" s="37"/>
      <c r="AA533" s="37"/>
      <c r="AB533" s="38">
        <f>NETWORKDAYS(Calidad[[#This Row],[Inicio de verificación de Calidad]],Calidad[[#This Row],[Fin de verificación de Calidad]],Festivos!$C$4:$C$21)</f>
        <v>0</v>
      </c>
      <c r="AC533" s="38"/>
      <c r="AD533" s="38"/>
      <c r="AE533" s="105"/>
      <c r="AF533" s="105"/>
    </row>
    <row r="534" spans="1:32" x14ac:dyDescent="0.25">
      <c r="A534" s="66"/>
      <c r="B534" s="67"/>
      <c r="C534" s="34"/>
      <c r="D534" s="35"/>
      <c r="E534" s="64"/>
      <c r="F534" s="64"/>
      <c r="G534" s="37"/>
      <c r="H534" s="34"/>
      <c r="I534" s="35"/>
      <c r="J534" s="68"/>
      <c r="K534" s="69"/>
      <c r="L534" s="70"/>
      <c r="M534" s="71"/>
      <c r="N534" s="54"/>
      <c r="O534" s="54"/>
      <c r="P534" s="54"/>
      <c r="Q534" s="57"/>
      <c r="R534" s="72"/>
      <c r="S534" s="72"/>
      <c r="T534" s="73"/>
      <c r="U534" s="73"/>
      <c r="V534" s="69"/>
      <c r="W534" s="37"/>
      <c r="X534" s="55"/>
      <c r="Y534" s="55"/>
      <c r="Z534" s="37"/>
      <c r="AA534" s="37"/>
      <c r="AB534" s="38">
        <f>NETWORKDAYS(Calidad[[#This Row],[Inicio de verificación de Calidad]],Calidad[[#This Row],[Fin de verificación de Calidad]],Festivos!$C$4:$C$21)</f>
        <v>0</v>
      </c>
      <c r="AC534" s="38"/>
      <c r="AD534" s="38"/>
      <c r="AE534" s="105"/>
      <c r="AF534" s="105"/>
    </row>
    <row r="535" spans="1:32" x14ac:dyDescent="0.25">
      <c r="A535" s="66"/>
      <c r="B535" s="67"/>
      <c r="C535" s="34"/>
      <c r="D535" s="35"/>
      <c r="E535" s="64"/>
      <c r="F535" s="64"/>
      <c r="G535" s="37"/>
      <c r="H535" s="34"/>
      <c r="I535" s="35"/>
      <c r="J535" s="68"/>
      <c r="K535" s="69"/>
      <c r="L535" s="70"/>
      <c r="M535" s="71"/>
      <c r="N535" s="54"/>
      <c r="O535" s="54"/>
      <c r="P535" s="54"/>
      <c r="Q535" s="57"/>
      <c r="R535" s="72"/>
      <c r="S535" s="72"/>
      <c r="T535" s="73"/>
      <c r="U535" s="73"/>
      <c r="V535" s="69"/>
      <c r="W535" s="37"/>
      <c r="X535" s="55"/>
      <c r="Y535" s="55"/>
      <c r="Z535" s="37"/>
      <c r="AA535" s="37"/>
      <c r="AB535" s="38">
        <f>NETWORKDAYS(Calidad[[#This Row],[Inicio de verificación de Calidad]],Calidad[[#This Row],[Fin de verificación de Calidad]],Festivos!$C$4:$C$21)</f>
        <v>0</v>
      </c>
      <c r="AC535" s="38"/>
      <c r="AD535" s="38"/>
      <c r="AE535" s="105"/>
      <c r="AF535" s="105"/>
    </row>
    <row r="536" spans="1:32" x14ac:dyDescent="0.25">
      <c r="A536" s="66"/>
      <c r="B536" s="67"/>
      <c r="C536" s="34"/>
      <c r="D536" s="35"/>
      <c r="E536" s="64"/>
      <c r="F536" s="64"/>
      <c r="G536" s="37"/>
      <c r="H536" s="34"/>
      <c r="I536" s="35"/>
      <c r="J536" s="68"/>
      <c r="K536" s="69"/>
      <c r="L536" s="70"/>
      <c r="M536" s="71"/>
      <c r="N536" s="54"/>
      <c r="O536" s="54"/>
      <c r="P536" s="54"/>
      <c r="Q536" s="57"/>
      <c r="R536" s="72"/>
      <c r="S536" s="72"/>
      <c r="T536" s="73"/>
      <c r="U536" s="73"/>
      <c r="V536" s="69"/>
      <c r="W536" s="37"/>
      <c r="X536" s="55"/>
      <c r="Y536" s="55"/>
      <c r="Z536" s="37"/>
      <c r="AA536" s="37"/>
      <c r="AB536" s="38">
        <f>NETWORKDAYS(Calidad[[#This Row],[Inicio de verificación de Calidad]],Calidad[[#This Row],[Fin de verificación de Calidad]],Festivos!$C$4:$C$21)</f>
        <v>0</v>
      </c>
      <c r="AC536" s="38"/>
      <c r="AD536" s="38"/>
      <c r="AE536" s="105"/>
      <c r="AF536" s="105"/>
    </row>
    <row r="537" spans="1:32" x14ac:dyDescent="0.25">
      <c r="A537" s="66"/>
      <c r="B537" s="67"/>
      <c r="C537" s="34"/>
      <c r="D537" s="35"/>
      <c r="E537" s="64"/>
      <c r="F537" s="64"/>
      <c r="G537" s="37"/>
      <c r="H537" s="34"/>
      <c r="I537" s="35"/>
      <c r="J537" s="68"/>
      <c r="K537" s="69"/>
      <c r="L537" s="70"/>
      <c r="M537" s="71"/>
      <c r="N537" s="54"/>
      <c r="O537" s="54"/>
      <c r="P537" s="54"/>
      <c r="Q537" s="57"/>
      <c r="R537" s="72"/>
      <c r="S537" s="72"/>
      <c r="T537" s="73"/>
      <c r="U537" s="73"/>
      <c r="V537" s="69"/>
      <c r="W537" s="37"/>
      <c r="X537" s="55"/>
      <c r="Y537" s="55"/>
      <c r="Z537" s="37"/>
      <c r="AA537" s="37"/>
      <c r="AB537" s="38">
        <f>NETWORKDAYS(Calidad[[#This Row],[Inicio de verificación de Calidad]],Calidad[[#This Row],[Fin de verificación de Calidad]],Festivos!$C$4:$C$21)</f>
        <v>0</v>
      </c>
      <c r="AC537" s="38"/>
      <c r="AD537" s="38"/>
      <c r="AE537" s="105"/>
      <c r="AF537" s="105"/>
    </row>
    <row r="538" spans="1:32" x14ac:dyDescent="0.25">
      <c r="A538" s="66"/>
      <c r="B538" s="67"/>
      <c r="C538" s="34"/>
      <c r="D538" s="35"/>
      <c r="E538" s="64"/>
      <c r="F538" s="64"/>
      <c r="G538" s="37"/>
      <c r="H538" s="34"/>
      <c r="I538" s="35"/>
      <c r="J538" s="68"/>
      <c r="K538" s="69"/>
      <c r="L538" s="70"/>
      <c r="M538" s="71"/>
      <c r="N538" s="54"/>
      <c r="O538" s="54"/>
      <c r="P538" s="54"/>
      <c r="Q538" s="57"/>
      <c r="R538" s="72"/>
      <c r="S538" s="72"/>
      <c r="T538" s="73"/>
      <c r="U538" s="73"/>
      <c r="V538" s="69"/>
      <c r="W538" s="37"/>
      <c r="X538" s="55"/>
      <c r="Y538" s="55"/>
      <c r="Z538" s="37"/>
      <c r="AA538" s="37"/>
      <c r="AB538" s="38">
        <f>NETWORKDAYS(Calidad[[#This Row],[Inicio de verificación de Calidad]],Calidad[[#This Row],[Fin de verificación de Calidad]],Festivos!$C$4:$C$21)</f>
        <v>0</v>
      </c>
      <c r="AC538" s="38"/>
      <c r="AD538" s="38"/>
      <c r="AE538" s="105"/>
      <c r="AF538" s="105"/>
    </row>
    <row r="539" spans="1:32" x14ac:dyDescent="0.25">
      <c r="A539" s="66"/>
      <c r="B539" s="67"/>
      <c r="C539" s="34"/>
      <c r="D539" s="35"/>
      <c r="E539" s="64"/>
      <c r="F539" s="64"/>
      <c r="G539" s="37"/>
      <c r="H539" s="34"/>
      <c r="I539" s="35"/>
      <c r="J539" s="68"/>
      <c r="K539" s="69"/>
      <c r="L539" s="70"/>
      <c r="M539" s="71"/>
      <c r="N539" s="54"/>
      <c r="O539" s="54"/>
      <c r="P539" s="54"/>
      <c r="Q539" s="57"/>
      <c r="R539" s="72"/>
      <c r="S539" s="72"/>
      <c r="T539" s="73"/>
      <c r="U539" s="73"/>
      <c r="V539" s="69"/>
      <c r="W539" s="37"/>
      <c r="X539" s="55"/>
      <c r="Y539" s="55"/>
      <c r="Z539" s="37"/>
      <c r="AA539" s="37"/>
      <c r="AB539" s="38">
        <f>NETWORKDAYS(Calidad[[#This Row],[Inicio de verificación de Calidad]],Calidad[[#This Row],[Fin de verificación de Calidad]],Festivos!$C$4:$C$21)</f>
        <v>0</v>
      </c>
      <c r="AC539" s="38"/>
      <c r="AD539" s="38"/>
      <c r="AE539" s="105"/>
      <c r="AF539" s="105"/>
    </row>
    <row r="540" spans="1:32" x14ac:dyDescent="0.25">
      <c r="A540" s="66"/>
      <c r="B540" s="67"/>
      <c r="C540" s="34"/>
      <c r="D540" s="35"/>
      <c r="E540" s="64"/>
      <c r="F540" s="64"/>
      <c r="G540" s="37"/>
      <c r="H540" s="34"/>
      <c r="I540" s="35"/>
      <c r="J540" s="68"/>
      <c r="K540" s="69"/>
      <c r="L540" s="70"/>
      <c r="M540" s="71"/>
      <c r="N540" s="54"/>
      <c r="O540" s="54"/>
      <c r="P540" s="54"/>
      <c r="Q540" s="57"/>
      <c r="R540" s="72"/>
      <c r="S540" s="72"/>
      <c r="T540" s="73"/>
      <c r="U540" s="73"/>
      <c r="V540" s="69"/>
      <c r="W540" s="37"/>
      <c r="X540" s="55"/>
      <c r="Y540" s="55"/>
      <c r="Z540" s="37"/>
      <c r="AA540" s="37"/>
      <c r="AB540" s="38">
        <f>NETWORKDAYS(Calidad[[#This Row],[Inicio de verificación de Calidad]],Calidad[[#This Row],[Fin de verificación de Calidad]],Festivos!$C$4:$C$21)</f>
        <v>0</v>
      </c>
      <c r="AC540" s="38"/>
      <c r="AD540" s="38"/>
      <c r="AE540" s="105"/>
      <c r="AF540" s="105"/>
    </row>
    <row r="541" spans="1:32" x14ac:dyDescent="0.25">
      <c r="A541" s="66"/>
      <c r="B541" s="67"/>
      <c r="C541" s="34"/>
      <c r="D541" s="35"/>
      <c r="E541" s="64"/>
      <c r="F541" s="64"/>
      <c r="G541" s="37"/>
      <c r="H541" s="34"/>
      <c r="I541" s="35"/>
      <c r="J541" s="68"/>
      <c r="K541" s="69"/>
      <c r="L541" s="70"/>
      <c r="M541" s="71"/>
      <c r="N541" s="54"/>
      <c r="O541" s="54"/>
      <c r="P541" s="54"/>
      <c r="Q541" s="57"/>
      <c r="R541" s="72"/>
      <c r="S541" s="72"/>
      <c r="T541" s="73"/>
      <c r="U541" s="73"/>
      <c r="V541" s="69"/>
      <c r="W541" s="37"/>
      <c r="X541" s="55"/>
      <c r="Y541" s="55"/>
      <c r="Z541" s="37"/>
      <c r="AA541" s="37"/>
      <c r="AB541" s="38">
        <f>NETWORKDAYS(Calidad[[#This Row],[Inicio de verificación de Calidad]],Calidad[[#This Row],[Fin de verificación de Calidad]],Festivos!$C$4:$C$21)</f>
        <v>0</v>
      </c>
      <c r="AC541" s="38"/>
      <c r="AD541" s="38"/>
      <c r="AE541" s="105"/>
      <c r="AF541" s="105"/>
    </row>
    <row r="542" spans="1:32" x14ac:dyDescent="0.25">
      <c r="A542" s="66"/>
      <c r="B542" s="67"/>
      <c r="C542" s="34"/>
      <c r="D542" s="35"/>
      <c r="E542" s="64"/>
      <c r="F542" s="64"/>
      <c r="G542" s="37"/>
      <c r="H542" s="34"/>
      <c r="I542" s="35"/>
      <c r="J542" s="68"/>
      <c r="K542" s="69"/>
      <c r="L542" s="70"/>
      <c r="M542" s="71"/>
      <c r="N542" s="54"/>
      <c r="O542" s="54"/>
      <c r="P542" s="54"/>
      <c r="Q542" s="57"/>
      <c r="R542" s="72"/>
      <c r="S542" s="72"/>
      <c r="T542" s="73"/>
      <c r="U542" s="73"/>
      <c r="V542" s="69"/>
      <c r="W542" s="37"/>
      <c r="X542" s="55"/>
      <c r="Y542" s="55"/>
      <c r="Z542" s="37"/>
      <c r="AA542" s="37"/>
      <c r="AB542" s="38">
        <f>NETWORKDAYS(Calidad[[#This Row],[Inicio de verificación de Calidad]],Calidad[[#This Row],[Fin de verificación de Calidad]],Festivos!$C$4:$C$21)</f>
        <v>0</v>
      </c>
      <c r="AC542" s="38"/>
      <c r="AD542" s="38"/>
      <c r="AE542" s="105"/>
      <c r="AF542" s="105"/>
    </row>
    <row r="543" spans="1:32" x14ac:dyDescent="0.25">
      <c r="A543" s="66"/>
      <c r="B543" s="67"/>
      <c r="C543" s="34"/>
      <c r="D543" s="35"/>
      <c r="E543" s="64"/>
      <c r="F543" s="64"/>
      <c r="G543" s="37"/>
      <c r="H543" s="34"/>
      <c r="I543" s="35"/>
      <c r="J543" s="68"/>
      <c r="K543" s="69"/>
      <c r="L543" s="70"/>
      <c r="M543" s="71"/>
      <c r="N543" s="54"/>
      <c r="O543" s="54"/>
      <c r="P543" s="54"/>
      <c r="Q543" s="57"/>
      <c r="R543" s="72"/>
      <c r="S543" s="72"/>
      <c r="T543" s="73"/>
      <c r="U543" s="73"/>
      <c r="V543" s="69"/>
      <c r="W543" s="37"/>
      <c r="X543" s="55"/>
      <c r="Y543" s="55"/>
      <c r="Z543" s="37"/>
      <c r="AA543" s="37"/>
      <c r="AB543" s="38">
        <f>NETWORKDAYS(Calidad[[#This Row],[Inicio de verificación de Calidad]],Calidad[[#This Row],[Fin de verificación de Calidad]],Festivos!$C$4:$C$21)</f>
        <v>0</v>
      </c>
      <c r="AC543" s="38"/>
      <c r="AD543" s="38"/>
      <c r="AE543" s="105"/>
      <c r="AF543" s="105"/>
    </row>
    <row r="544" spans="1:32" x14ac:dyDescent="0.25">
      <c r="A544" s="66"/>
      <c r="B544" s="67"/>
      <c r="C544" s="34"/>
      <c r="D544" s="35"/>
      <c r="E544" s="64"/>
      <c r="F544" s="64"/>
      <c r="G544" s="37"/>
      <c r="H544" s="34"/>
      <c r="I544" s="35"/>
      <c r="J544" s="68"/>
      <c r="K544" s="69"/>
      <c r="L544" s="70"/>
      <c r="M544" s="71"/>
      <c r="N544" s="54"/>
      <c r="O544" s="54"/>
      <c r="P544" s="54"/>
      <c r="Q544" s="57"/>
      <c r="R544" s="72"/>
      <c r="S544" s="72"/>
      <c r="T544" s="73"/>
      <c r="U544" s="73"/>
      <c r="V544" s="69"/>
      <c r="W544" s="37"/>
      <c r="X544" s="55"/>
      <c r="Y544" s="55"/>
      <c r="Z544" s="37"/>
      <c r="AA544" s="37"/>
      <c r="AB544" s="38">
        <f>NETWORKDAYS(Calidad[[#This Row],[Inicio de verificación de Calidad]],Calidad[[#This Row],[Fin de verificación de Calidad]],Festivos!$C$4:$C$21)</f>
        <v>0</v>
      </c>
      <c r="AC544" s="38"/>
      <c r="AD544" s="38"/>
      <c r="AE544" s="105"/>
      <c r="AF544" s="105"/>
    </row>
    <row r="545" spans="1:32" x14ac:dyDescent="0.25">
      <c r="A545" s="66"/>
      <c r="B545" s="67"/>
      <c r="C545" s="34"/>
      <c r="D545" s="35"/>
      <c r="E545" s="64"/>
      <c r="F545" s="64"/>
      <c r="G545" s="37"/>
      <c r="H545" s="34"/>
      <c r="I545" s="35"/>
      <c r="J545" s="68"/>
      <c r="K545" s="69"/>
      <c r="L545" s="70"/>
      <c r="M545" s="71"/>
      <c r="N545" s="54"/>
      <c r="O545" s="54"/>
      <c r="P545" s="54"/>
      <c r="Q545" s="57"/>
      <c r="R545" s="72"/>
      <c r="S545" s="72"/>
      <c r="T545" s="73"/>
      <c r="U545" s="73"/>
      <c r="V545" s="69"/>
      <c r="W545" s="37"/>
      <c r="X545" s="55"/>
      <c r="Y545" s="55"/>
      <c r="Z545" s="37"/>
      <c r="AA545" s="37"/>
      <c r="AB545" s="38">
        <f>NETWORKDAYS(Calidad[[#This Row],[Inicio de verificación de Calidad]],Calidad[[#This Row],[Fin de verificación de Calidad]],Festivos!$C$4:$C$21)</f>
        <v>0</v>
      </c>
      <c r="AC545" s="38"/>
      <c r="AD545" s="38"/>
      <c r="AE545" s="105"/>
      <c r="AF545" s="105"/>
    </row>
    <row r="546" spans="1:32" x14ac:dyDescent="0.25">
      <c r="A546" s="66"/>
      <c r="B546" s="67"/>
      <c r="C546" s="34"/>
      <c r="D546" s="35"/>
      <c r="E546" s="64"/>
      <c r="F546" s="64"/>
      <c r="G546" s="37"/>
      <c r="H546" s="34"/>
      <c r="I546" s="35"/>
      <c r="J546" s="68"/>
      <c r="K546" s="69"/>
      <c r="L546" s="70"/>
      <c r="M546" s="71"/>
      <c r="N546" s="54"/>
      <c r="O546" s="54"/>
      <c r="P546" s="54"/>
      <c r="Q546" s="57"/>
      <c r="R546" s="72"/>
      <c r="S546" s="72"/>
      <c r="T546" s="73"/>
      <c r="U546" s="73"/>
      <c r="V546" s="69"/>
      <c r="W546" s="37"/>
      <c r="X546" s="55"/>
      <c r="Y546" s="55"/>
      <c r="Z546" s="37"/>
      <c r="AA546" s="37"/>
      <c r="AB546" s="38">
        <f>NETWORKDAYS(Calidad[[#This Row],[Inicio de verificación de Calidad]],Calidad[[#This Row],[Fin de verificación de Calidad]],Festivos!$C$4:$C$21)</f>
        <v>0</v>
      </c>
      <c r="AC546" s="38"/>
      <c r="AD546" s="38"/>
      <c r="AE546" s="105"/>
      <c r="AF546" s="105"/>
    </row>
    <row r="547" spans="1:32" x14ac:dyDescent="0.25">
      <c r="A547" s="66"/>
      <c r="B547" s="67"/>
      <c r="C547" s="34"/>
      <c r="D547" s="35"/>
      <c r="E547" s="64"/>
      <c r="F547" s="64"/>
      <c r="G547" s="37"/>
      <c r="H547" s="34"/>
      <c r="I547" s="35"/>
      <c r="J547" s="68"/>
      <c r="K547" s="69"/>
      <c r="L547" s="70"/>
      <c r="M547" s="71"/>
      <c r="N547" s="54"/>
      <c r="O547" s="54"/>
      <c r="P547" s="54"/>
      <c r="Q547" s="57"/>
      <c r="R547" s="72"/>
      <c r="S547" s="72"/>
      <c r="T547" s="73"/>
      <c r="U547" s="73"/>
      <c r="V547" s="69"/>
      <c r="W547" s="37"/>
      <c r="X547" s="55"/>
      <c r="Y547" s="55"/>
      <c r="Z547" s="37"/>
      <c r="AA547" s="37"/>
      <c r="AB547" s="38">
        <f>NETWORKDAYS(Calidad[[#This Row],[Inicio de verificación de Calidad]],Calidad[[#This Row],[Fin de verificación de Calidad]],Festivos!$C$4:$C$21)</f>
        <v>0</v>
      </c>
      <c r="AC547" s="38"/>
      <c r="AD547" s="38"/>
      <c r="AE547" s="105"/>
      <c r="AF547" s="105"/>
    </row>
    <row r="548" spans="1:32" x14ac:dyDescent="0.25">
      <c r="A548" s="66"/>
      <c r="B548" s="67"/>
      <c r="C548" s="34"/>
      <c r="D548" s="35"/>
      <c r="E548" s="64"/>
      <c r="F548" s="64"/>
      <c r="G548" s="37"/>
      <c r="H548" s="34"/>
      <c r="I548" s="35"/>
      <c r="J548" s="68"/>
      <c r="K548" s="69"/>
      <c r="L548" s="70"/>
      <c r="M548" s="71"/>
      <c r="N548" s="54"/>
      <c r="O548" s="54"/>
      <c r="P548" s="54"/>
      <c r="Q548" s="57"/>
      <c r="R548" s="72"/>
      <c r="S548" s="72"/>
      <c r="T548" s="73"/>
      <c r="U548" s="73"/>
      <c r="V548" s="69"/>
      <c r="W548" s="37"/>
      <c r="X548" s="55"/>
      <c r="Y548" s="55"/>
      <c r="Z548" s="37"/>
      <c r="AA548" s="37"/>
      <c r="AB548" s="38">
        <f>NETWORKDAYS(Calidad[[#This Row],[Inicio de verificación de Calidad]],Calidad[[#This Row],[Fin de verificación de Calidad]],Festivos!$C$4:$C$21)</f>
        <v>0</v>
      </c>
      <c r="AC548" s="38"/>
      <c r="AD548" s="38"/>
      <c r="AE548" s="105"/>
      <c r="AF548" s="105"/>
    </row>
    <row r="549" spans="1:32" x14ac:dyDescent="0.25">
      <c r="A549" s="66"/>
      <c r="B549" s="67"/>
      <c r="C549" s="34"/>
      <c r="D549" s="35"/>
      <c r="E549" s="64"/>
      <c r="F549" s="64"/>
      <c r="G549" s="37"/>
      <c r="H549" s="34"/>
      <c r="I549" s="35"/>
      <c r="J549" s="68"/>
      <c r="K549" s="69"/>
      <c r="L549" s="70"/>
      <c r="M549" s="71"/>
      <c r="N549" s="54"/>
      <c r="O549" s="54"/>
      <c r="P549" s="54"/>
      <c r="Q549" s="57"/>
      <c r="R549" s="72"/>
      <c r="S549" s="72"/>
      <c r="T549" s="73"/>
      <c r="U549" s="73"/>
      <c r="V549" s="69"/>
      <c r="W549" s="37"/>
      <c r="X549" s="55"/>
      <c r="Y549" s="55"/>
      <c r="Z549" s="37"/>
      <c r="AA549" s="37"/>
      <c r="AB549" s="38">
        <f>NETWORKDAYS(Calidad[[#This Row],[Inicio de verificación de Calidad]],Calidad[[#This Row],[Fin de verificación de Calidad]],Festivos!$C$4:$C$21)</f>
        <v>0</v>
      </c>
      <c r="AC549" s="38"/>
      <c r="AD549" s="38"/>
      <c r="AE549" s="105"/>
      <c r="AF549" s="105"/>
    </row>
    <row r="550" spans="1:32" x14ac:dyDescent="0.25">
      <c r="A550" s="66"/>
      <c r="B550" s="67"/>
      <c r="C550" s="34"/>
      <c r="D550" s="35"/>
      <c r="E550" s="64"/>
      <c r="F550" s="64"/>
      <c r="G550" s="37"/>
      <c r="H550" s="34"/>
      <c r="I550" s="35"/>
      <c r="J550" s="68"/>
      <c r="K550" s="69"/>
      <c r="L550" s="70"/>
      <c r="M550" s="71"/>
      <c r="N550" s="54"/>
      <c r="O550" s="54"/>
      <c r="P550" s="54"/>
      <c r="Q550" s="57"/>
      <c r="R550" s="72"/>
      <c r="S550" s="72"/>
      <c r="T550" s="73"/>
      <c r="U550" s="73"/>
      <c r="V550" s="69"/>
      <c r="W550" s="37"/>
      <c r="X550" s="55"/>
      <c r="Y550" s="55"/>
      <c r="Z550" s="37"/>
      <c r="AA550" s="37"/>
      <c r="AB550" s="38">
        <f>NETWORKDAYS(Calidad[[#This Row],[Inicio de verificación de Calidad]],Calidad[[#This Row],[Fin de verificación de Calidad]],Festivos!$C$4:$C$21)</f>
        <v>0</v>
      </c>
      <c r="AC550" s="38"/>
      <c r="AD550" s="38"/>
      <c r="AE550" s="105"/>
      <c r="AF550" s="105"/>
    </row>
    <row r="551" spans="1:32" x14ac:dyDescent="0.25">
      <c r="A551" s="66"/>
      <c r="B551" s="67"/>
      <c r="C551" s="34"/>
      <c r="D551" s="35"/>
      <c r="E551" s="64"/>
      <c r="F551" s="64"/>
      <c r="G551" s="37"/>
      <c r="H551" s="34"/>
      <c r="I551" s="35"/>
      <c r="J551" s="68"/>
      <c r="K551" s="69"/>
      <c r="L551" s="70"/>
      <c r="M551" s="71"/>
      <c r="N551" s="54"/>
      <c r="O551" s="54"/>
      <c r="P551" s="54"/>
      <c r="Q551" s="57"/>
      <c r="R551" s="72"/>
      <c r="S551" s="72"/>
      <c r="T551" s="73"/>
      <c r="U551" s="73"/>
      <c r="V551" s="69"/>
      <c r="W551" s="37"/>
      <c r="X551" s="55"/>
      <c r="Y551" s="55"/>
      <c r="Z551" s="37"/>
      <c r="AA551" s="37"/>
      <c r="AB551" s="38">
        <f>NETWORKDAYS(Calidad[[#This Row],[Inicio de verificación de Calidad]],Calidad[[#This Row],[Fin de verificación de Calidad]],Festivos!$C$4:$C$21)</f>
        <v>0</v>
      </c>
      <c r="AC551" s="38"/>
      <c r="AD551" s="38"/>
      <c r="AE551" s="105"/>
      <c r="AF551" s="105"/>
    </row>
    <row r="552" spans="1:32" x14ac:dyDescent="0.25">
      <c r="A552" s="66"/>
      <c r="B552" s="67"/>
      <c r="C552" s="34"/>
      <c r="D552" s="35"/>
      <c r="E552" s="64"/>
      <c r="F552" s="64"/>
      <c r="G552" s="37"/>
      <c r="H552" s="34"/>
      <c r="I552" s="35"/>
      <c r="J552" s="68"/>
      <c r="K552" s="69"/>
      <c r="L552" s="70"/>
      <c r="M552" s="71"/>
      <c r="N552" s="54"/>
      <c r="O552" s="54"/>
      <c r="P552" s="54"/>
      <c r="Q552" s="57"/>
      <c r="R552" s="72"/>
      <c r="S552" s="72"/>
      <c r="T552" s="73"/>
      <c r="U552" s="73"/>
      <c r="V552" s="69"/>
      <c r="W552" s="37"/>
      <c r="X552" s="55"/>
      <c r="Y552" s="55"/>
      <c r="Z552" s="37"/>
      <c r="AA552" s="37"/>
      <c r="AB552" s="38">
        <f>NETWORKDAYS(Calidad[[#This Row],[Inicio de verificación de Calidad]],Calidad[[#This Row],[Fin de verificación de Calidad]],Festivos!$C$4:$C$21)</f>
        <v>0</v>
      </c>
      <c r="AC552" s="38"/>
      <c r="AD552" s="38"/>
      <c r="AE552" s="105"/>
      <c r="AF552" s="105"/>
    </row>
    <row r="553" spans="1:32" x14ac:dyDescent="0.25">
      <c r="A553" s="66"/>
      <c r="B553" s="67"/>
      <c r="C553" s="34"/>
      <c r="D553" s="35"/>
      <c r="E553" s="64"/>
      <c r="F553" s="64"/>
      <c r="G553" s="37"/>
      <c r="H553" s="34"/>
      <c r="I553" s="35"/>
      <c r="J553" s="68"/>
      <c r="K553" s="69"/>
      <c r="L553" s="70"/>
      <c r="M553" s="71"/>
      <c r="N553" s="54"/>
      <c r="O553" s="54"/>
      <c r="P553" s="54"/>
      <c r="Q553" s="57"/>
      <c r="R553" s="72"/>
      <c r="S553" s="72"/>
      <c r="T553" s="73"/>
      <c r="U553" s="73"/>
      <c r="V553" s="69"/>
      <c r="W553" s="37"/>
      <c r="X553" s="55"/>
      <c r="Y553" s="55"/>
      <c r="Z553" s="37"/>
      <c r="AA553" s="37"/>
      <c r="AB553" s="38">
        <f>NETWORKDAYS(Calidad[[#This Row],[Inicio de verificación de Calidad]],Calidad[[#This Row],[Fin de verificación de Calidad]],Festivos!$C$4:$C$21)</f>
        <v>0</v>
      </c>
      <c r="AC553" s="38"/>
      <c r="AD553" s="38"/>
      <c r="AE553" s="105"/>
      <c r="AF553" s="105"/>
    </row>
    <row r="554" spans="1:32" x14ac:dyDescent="0.25">
      <c r="A554" s="66"/>
      <c r="B554" s="67"/>
      <c r="C554" s="34"/>
      <c r="D554" s="35"/>
      <c r="E554" s="64"/>
      <c r="F554" s="64"/>
      <c r="G554" s="37"/>
      <c r="H554" s="34"/>
      <c r="I554" s="35"/>
      <c r="J554" s="68"/>
      <c r="K554" s="69"/>
      <c r="L554" s="70"/>
      <c r="M554" s="71"/>
      <c r="N554" s="54"/>
      <c r="O554" s="54"/>
      <c r="P554" s="54"/>
      <c r="Q554" s="57"/>
      <c r="R554" s="72"/>
      <c r="S554" s="72"/>
      <c r="T554" s="73"/>
      <c r="U554" s="73"/>
      <c r="V554" s="69"/>
      <c r="W554" s="37"/>
      <c r="X554" s="55"/>
      <c r="Y554" s="55"/>
      <c r="Z554" s="37"/>
      <c r="AA554" s="37"/>
      <c r="AB554" s="38">
        <f>NETWORKDAYS(Calidad[[#This Row],[Inicio de verificación de Calidad]],Calidad[[#This Row],[Fin de verificación de Calidad]],Festivos!$C$4:$C$21)</f>
        <v>0</v>
      </c>
      <c r="AC554" s="38"/>
      <c r="AD554" s="38"/>
      <c r="AE554" s="105"/>
      <c r="AF554" s="105"/>
    </row>
    <row r="555" spans="1:32" x14ac:dyDescent="0.25">
      <c r="A555" s="66"/>
      <c r="B555" s="67"/>
      <c r="C555" s="34"/>
      <c r="D555" s="35"/>
      <c r="E555" s="64"/>
      <c r="F555" s="64"/>
      <c r="G555" s="37"/>
      <c r="H555" s="34"/>
      <c r="I555" s="35"/>
      <c r="J555" s="68"/>
      <c r="K555" s="69"/>
      <c r="L555" s="70"/>
      <c r="M555" s="71"/>
      <c r="N555" s="54"/>
      <c r="O555" s="54"/>
      <c r="P555" s="54"/>
      <c r="Q555" s="57"/>
      <c r="R555" s="72"/>
      <c r="S555" s="72"/>
      <c r="T555" s="73"/>
      <c r="U555" s="73"/>
      <c r="V555" s="69"/>
      <c r="W555" s="37"/>
      <c r="X555" s="55"/>
      <c r="Y555" s="55"/>
      <c r="Z555" s="37"/>
      <c r="AA555" s="37"/>
      <c r="AB555" s="38">
        <f>NETWORKDAYS(Calidad[[#This Row],[Inicio de verificación de Calidad]],Calidad[[#This Row],[Fin de verificación de Calidad]],Festivos!$C$4:$C$21)</f>
        <v>0</v>
      </c>
      <c r="AC555" s="38"/>
      <c r="AD555" s="38"/>
      <c r="AE555" s="105"/>
      <c r="AF555" s="105"/>
    </row>
    <row r="556" spans="1:32" x14ac:dyDescent="0.25">
      <c r="A556" s="66"/>
      <c r="B556" s="67"/>
      <c r="C556" s="34"/>
      <c r="D556" s="35"/>
      <c r="E556" s="64"/>
      <c r="F556" s="64"/>
      <c r="G556" s="37"/>
      <c r="H556" s="34"/>
      <c r="I556" s="35"/>
      <c r="J556" s="68"/>
      <c r="K556" s="69"/>
      <c r="L556" s="70"/>
      <c r="M556" s="71"/>
      <c r="N556" s="54"/>
      <c r="O556" s="54"/>
      <c r="P556" s="54"/>
      <c r="Q556" s="57"/>
      <c r="R556" s="72"/>
      <c r="S556" s="72"/>
      <c r="T556" s="73"/>
      <c r="U556" s="73"/>
      <c r="V556" s="69"/>
      <c r="W556" s="37"/>
      <c r="X556" s="55"/>
      <c r="Y556" s="55"/>
      <c r="Z556" s="37"/>
      <c r="AA556" s="37"/>
      <c r="AB556" s="38">
        <f>NETWORKDAYS(Calidad[[#This Row],[Inicio de verificación de Calidad]],Calidad[[#This Row],[Fin de verificación de Calidad]],Festivos!$C$4:$C$21)</f>
        <v>0</v>
      </c>
      <c r="AC556" s="38"/>
      <c r="AD556" s="38"/>
      <c r="AE556" s="105"/>
      <c r="AF556" s="105"/>
    </row>
    <row r="557" spans="1:32" x14ac:dyDescent="0.25">
      <c r="A557" s="66"/>
      <c r="B557" s="67"/>
      <c r="C557" s="34"/>
      <c r="D557" s="35"/>
      <c r="E557" s="64"/>
      <c r="F557" s="64"/>
      <c r="G557" s="37"/>
      <c r="H557" s="34"/>
      <c r="I557" s="35"/>
      <c r="J557" s="68"/>
      <c r="K557" s="69"/>
      <c r="L557" s="70"/>
      <c r="M557" s="71"/>
      <c r="N557" s="54"/>
      <c r="O557" s="54"/>
      <c r="P557" s="54"/>
      <c r="Q557" s="57"/>
      <c r="R557" s="72"/>
      <c r="S557" s="72"/>
      <c r="T557" s="73"/>
      <c r="U557" s="73"/>
      <c r="V557" s="69"/>
      <c r="W557" s="37"/>
      <c r="X557" s="55"/>
      <c r="Y557" s="55"/>
      <c r="Z557" s="37"/>
      <c r="AA557" s="37"/>
      <c r="AB557" s="38">
        <f>NETWORKDAYS(Calidad[[#This Row],[Inicio de verificación de Calidad]],Calidad[[#This Row],[Fin de verificación de Calidad]],Festivos!$C$4:$C$21)</f>
        <v>0</v>
      </c>
      <c r="AC557" s="38"/>
      <c r="AD557" s="38"/>
      <c r="AE557" s="105"/>
      <c r="AF557" s="105"/>
    </row>
    <row r="558" spans="1:32" x14ac:dyDescent="0.25">
      <c r="A558" s="66"/>
      <c r="B558" s="67"/>
      <c r="C558" s="34"/>
      <c r="D558" s="35"/>
      <c r="E558" s="64"/>
      <c r="F558" s="64"/>
      <c r="G558" s="37"/>
      <c r="H558" s="34"/>
      <c r="I558" s="35"/>
      <c r="J558" s="68"/>
      <c r="K558" s="69"/>
      <c r="L558" s="70"/>
      <c r="M558" s="71"/>
      <c r="N558" s="54"/>
      <c r="O558" s="54"/>
      <c r="P558" s="54"/>
      <c r="Q558" s="57"/>
      <c r="R558" s="72"/>
      <c r="S558" s="72"/>
      <c r="T558" s="73"/>
      <c r="U558" s="73"/>
      <c r="V558" s="69"/>
      <c r="W558" s="37"/>
      <c r="X558" s="55"/>
      <c r="Y558" s="55"/>
      <c r="Z558" s="37"/>
      <c r="AA558" s="37"/>
      <c r="AB558" s="38">
        <f>NETWORKDAYS(Calidad[[#This Row],[Inicio de verificación de Calidad]],Calidad[[#This Row],[Fin de verificación de Calidad]],Festivos!$C$4:$C$21)</f>
        <v>0</v>
      </c>
      <c r="AC558" s="38"/>
      <c r="AD558" s="38"/>
      <c r="AE558" s="105"/>
      <c r="AF558" s="105"/>
    </row>
    <row r="559" spans="1:32" x14ac:dyDescent="0.25">
      <c r="A559" s="66"/>
      <c r="B559" s="67"/>
      <c r="C559" s="34"/>
      <c r="D559" s="35"/>
      <c r="E559" s="64"/>
      <c r="F559" s="64"/>
      <c r="G559" s="37"/>
      <c r="H559" s="34"/>
      <c r="I559" s="35"/>
      <c r="J559" s="68"/>
      <c r="K559" s="69"/>
      <c r="L559" s="70"/>
      <c r="M559" s="71"/>
      <c r="N559" s="54"/>
      <c r="O559" s="54"/>
      <c r="P559" s="54"/>
      <c r="Q559" s="57"/>
      <c r="R559" s="72"/>
      <c r="S559" s="72"/>
      <c r="T559" s="73"/>
      <c r="U559" s="73"/>
      <c r="V559" s="69"/>
      <c r="W559" s="37"/>
      <c r="X559" s="55"/>
      <c r="Y559" s="55"/>
      <c r="Z559" s="37"/>
      <c r="AA559" s="37"/>
      <c r="AB559" s="38">
        <f>NETWORKDAYS(Calidad[[#This Row],[Inicio de verificación de Calidad]],Calidad[[#This Row],[Fin de verificación de Calidad]],Festivos!$C$4:$C$21)</f>
        <v>0</v>
      </c>
      <c r="AC559" s="38"/>
      <c r="AD559" s="38"/>
      <c r="AE559" s="105"/>
      <c r="AF559" s="105"/>
    </row>
    <row r="560" spans="1:32" x14ac:dyDescent="0.25">
      <c r="A560" s="66"/>
      <c r="B560" s="67"/>
      <c r="C560" s="34"/>
      <c r="D560" s="35"/>
      <c r="E560" s="64"/>
      <c r="F560" s="64"/>
      <c r="G560" s="37"/>
      <c r="H560" s="34"/>
      <c r="I560" s="35"/>
      <c r="J560" s="68"/>
      <c r="K560" s="69"/>
      <c r="L560" s="70"/>
      <c r="M560" s="71"/>
      <c r="N560" s="54"/>
      <c r="O560" s="54"/>
      <c r="P560" s="54"/>
      <c r="Q560" s="57"/>
      <c r="R560" s="72"/>
      <c r="S560" s="72"/>
      <c r="T560" s="73"/>
      <c r="U560" s="73"/>
      <c r="V560" s="69"/>
      <c r="W560" s="37"/>
      <c r="X560" s="55"/>
      <c r="Y560" s="55"/>
      <c r="Z560" s="37"/>
      <c r="AA560" s="37"/>
      <c r="AB560" s="38">
        <f>NETWORKDAYS(Calidad[[#This Row],[Inicio de verificación de Calidad]],Calidad[[#This Row],[Fin de verificación de Calidad]],Festivos!$C$4:$C$21)</f>
        <v>0</v>
      </c>
      <c r="AC560" s="38"/>
      <c r="AD560" s="38"/>
      <c r="AE560" s="105"/>
      <c r="AF560" s="105"/>
    </row>
    <row r="561" spans="1:32" x14ac:dyDescent="0.25">
      <c r="A561" s="66"/>
      <c r="B561" s="67"/>
      <c r="C561" s="34"/>
      <c r="D561" s="35"/>
      <c r="E561" s="64"/>
      <c r="F561" s="64"/>
      <c r="G561" s="37"/>
      <c r="H561" s="34"/>
      <c r="I561" s="35"/>
      <c r="J561" s="68"/>
      <c r="K561" s="69"/>
      <c r="L561" s="70"/>
      <c r="M561" s="71"/>
      <c r="N561" s="54"/>
      <c r="O561" s="54"/>
      <c r="P561" s="54"/>
      <c r="Q561" s="57"/>
      <c r="R561" s="72"/>
      <c r="S561" s="72"/>
      <c r="T561" s="73"/>
      <c r="U561" s="73"/>
      <c r="V561" s="69"/>
      <c r="W561" s="37"/>
      <c r="X561" s="55"/>
      <c r="Y561" s="55"/>
      <c r="Z561" s="37"/>
      <c r="AA561" s="37"/>
      <c r="AB561" s="38">
        <f>NETWORKDAYS(Calidad[[#This Row],[Inicio de verificación de Calidad]],Calidad[[#This Row],[Fin de verificación de Calidad]],Festivos!$C$4:$C$21)</f>
        <v>0</v>
      </c>
      <c r="AC561" s="38"/>
      <c r="AD561" s="38"/>
      <c r="AE561" s="105"/>
      <c r="AF561" s="105"/>
    </row>
    <row r="562" spans="1:32" x14ac:dyDescent="0.25">
      <c r="A562" s="66"/>
      <c r="B562" s="67"/>
      <c r="C562" s="34"/>
      <c r="D562" s="35"/>
      <c r="E562" s="64"/>
      <c r="F562" s="64"/>
      <c r="G562" s="37"/>
      <c r="H562" s="34"/>
      <c r="I562" s="35"/>
      <c r="J562" s="68"/>
      <c r="K562" s="69"/>
      <c r="L562" s="70"/>
      <c r="M562" s="71"/>
      <c r="N562" s="54"/>
      <c r="O562" s="54"/>
      <c r="P562" s="54"/>
      <c r="Q562" s="57"/>
      <c r="R562" s="72"/>
      <c r="S562" s="72"/>
      <c r="T562" s="73"/>
      <c r="U562" s="73"/>
      <c r="V562" s="69"/>
      <c r="W562" s="37"/>
      <c r="X562" s="55"/>
      <c r="Y562" s="55"/>
      <c r="Z562" s="37"/>
      <c r="AA562" s="37"/>
      <c r="AB562" s="38">
        <f>NETWORKDAYS(Calidad[[#This Row],[Inicio de verificación de Calidad]],Calidad[[#This Row],[Fin de verificación de Calidad]],Festivos!$C$4:$C$21)</f>
        <v>0</v>
      </c>
      <c r="AC562" s="38"/>
      <c r="AD562" s="38"/>
      <c r="AE562" s="105"/>
      <c r="AF562" s="105"/>
    </row>
    <row r="563" spans="1:32" x14ac:dyDescent="0.25">
      <c r="A563" s="66"/>
      <c r="B563" s="67"/>
      <c r="C563" s="34"/>
      <c r="D563" s="35"/>
      <c r="E563" s="64"/>
      <c r="F563" s="64"/>
      <c r="G563" s="37"/>
      <c r="H563" s="34"/>
      <c r="I563" s="35"/>
      <c r="J563" s="68"/>
      <c r="K563" s="69"/>
      <c r="L563" s="70"/>
      <c r="M563" s="71"/>
      <c r="N563" s="54"/>
      <c r="O563" s="54"/>
      <c r="P563" s="54"/>
      <c r="Q563" s="57"/>
      <c r="R563" s="72"/>
      <c r="S563" s="72"/>
      <c r="T563" s="73"/>
      <c r="U563" s="73"/>
      <c r="V563" s="69"/>
      <c r="W563" s="37"/>
      <c r="X563" s="55"/>
      <c r="Y563" s="55"/>
      <c r="Z563" s="37"/>
      <c r="AA563" s="37"/>
      <c r="AB563" s="38">
        <f>NETWORKDAYS(Calidad[[#This Row],[Inicio de verificación de Calidad]],Calidad[[#This Row],[Fin de verificación de Calidad]],Festivos!$C$4:$C$21)</f>
        <v>0</v>
      </c>
      <c r="AC563" s="38"/>
      <c r="AD563" s="38"/>
      <c r="AE563" s="105"/>
      <c r="AF563" s="105"/>
    </row>
    <row r="564" spans="1:32" x14ac:dyDescent="0.25">
      <c r="A564" s="66"/>
      <c r="B564" s="67"/>
      <c r="C564" s="34"/>
      <c r="D564" s="35"/>
      <c r="E564" s="64"/>
      <c r="F564" s="64"/>
      <c r="G564" s="37"/>
      <c r="H564" s="34"/>
      <c r="I564" s="35"/>
      <c r="J564" s="68"/>
      <c r="K564" s="69"/>
      <c r="L564" s="70"/>
      <c r="M564" s="71"/>
      <c r="N564" s="54"/>
      <c r="O564" s="54"/>
      <c r="P564" s="54"/>
      <c r="Q564" s="57"/>
      <c r="R564" s="72"/>
      <c r="S564" s="72"/>
      <c r="T564" s="73"/>
      <c r="U564" s="73"/>
      <c r="V564" s="69"/>
      <c r="W564" s="37"/>
      <c r="X564" s="55"/>
      <c r="Y564" s="55"/>
      <c r="Z564" s="37"/>
      <c r="AA564" s="37"/>
      <c r="AB564" s="38">
        <f>NETWORKDAYS(Calidad[[#This Row],[Inicio de verificación de Calidad]],Calidad[[#This Row],[Fin de verificación de Calidad]],Festivos!$C$4:$C$21)</f>
        <v>0</v>
      </c>
      <c r="AC564" s="38"/>
      <c r="AD564" s="38"/>
      <c r="AE564" s="105"/>
      <c r="AF564" s="105"/>
    </row>
    <row r="565" spans="1:32" x14ac:dyDescent="0.25">
      <c r="A565" s="66"/>
      <c r="B565" s="67"/>
      <c r="C565" s="34"/>
      <c r="D565" s="35"/>
      <c r="E565" s="64"/>
      <c r="F565" s="64"/>
      <c r="G565" s="37"/>
      <c r="H565" s="34"/>
      <c r="I565" s="35"/>
      <c r="J565" s="68"/>
      <c r="K565" s="69"/>
      <c r="L565" s="70"/>
      <c r="M565" s="71"/>
      <c r="N565" s="54"/>
      <c r="O565" s="54"/>
      <c r="P565" s="54"/>
      <c r="Q565" s="57"/>
      <c r="R565" s="72"/>
      <c r="S565" s="72"/>
      <c r="T565" s="73"/>
      <c r="U565" s="73"/>
      <c r="V565" s="69"/>
      <c r="W565" s="37"/>
      <c r="X565" s="55"/>
      <c r="Y565" s="55"/>
      <c r="Z565" s="37"/>
      <c r="AA565" s="37"/>
      <c r="AB565" s="38">
        <f>NETWORKDAYS(Calidad[[#This Row],[Inicio de verificación de Calidad]],Calidad[[#This Row],[Fin de verificación de Calidad]],Festivos!$C$4:$C$21)</f>
        <v>0</v>
      </c>
      <c r="AC565" s="38"/>
      <c r="AD565" s="38"/>
      <c r="AE565" s="105"/>
      <c r="AF565" s="105"/>
    </row>
    <row r="566" spans="1:32" x14ac:dyDescent="0.25">
      <c r="A566" s="66"/>
      <c r="B566" s="67"/>
      <c r="C566" s="34"/>
      <c r="D566" s="35"/>
      <c r="E566" s="64"/>
      <c r="F566" s="64"/>
      <c r="G566" s="37"/>
      <c r="H566" s="34"/>
      <c r="I566" s="35"/>
      <c r="J566" s="68"/>
      <c r="K566" s="69"/>
      <c r="L566" s="70"/>
      <c r="M566" s="71"/>
      <c r="N566" s="54"/>
      <c r="O566" s="54"/>
      <c r="P566" s="54"/>
      <c r="Q566" s="57"/>
      <c r="R566" s="72"/>
      <c r="S566" s="72"/>
      <c r="T566" s="73"/>
      <c r="U566" s="73"/>
      <c r="V566" s="69"/>
      <c r="W566" s="37"/>
      <c r="X566" s="55"/>
      <c r="Y566" s="55"/>
      <c r="Z566" s="37"/>
      <c r="AA566" s="37"/>
      <c r="AB566" s="38">
        <f>NETWORKDAYS(Calidad[[#This Row],[Inicio de verificación de Calidad]],Calidad[[#This Row],[Fin de verificación de Calidad]],Festivos!$C$4:$C$21)</f>
        <v>0</v>
      </c>
      <c r="AC566" s="38"/>
      <c r="AD566" s="38"/>
      <c r="AE566" s="105"/>
      <c r="AF566" s="105"/>
    </row>
    <row r="567" spans="1:32" x14ac:dyDescent="0.25">
      <c r="A567" s="66"/>
      <c r="B567" s="67"/>
      <c r="C567" s="34"/>
      <c r="D567" s="35"/>
      <c r="E567" s="64"/>
      <c r="F567" s="64"/>
      <c r="G567" s="37"/>
      <c r="H567" s="34"/>
      <c r="I567" s="35"/>
      <c r="J567" s="68"/>
      <c r="K567" s="69"/>
      <c r="L567" s="70"/>
      <c r="M567" s="71"/>
      <c r="N567" s="54"/>
      <c r="O567" s="54"/>
      <c r="P567" s="54"/>
      <c r="Q567" s="57"/>
      <c r="R567" s="72"/>
      <c r="S567" s="72"/>
      <c r="T567" s="73"/>
      <c r="U567" s="73"/>
      <c r="V567" s="69"/>
      <c r="W567" s="37"/>
      <c r="X567" s="55"/>
      <c r="Y567" s="55"/>
      <c r="Z567" s="37"/>
      <c r="AA567" s="37"/>
      <c r="AB567" s="38">
        <f>NETWORKDAYS(Calidad[[#This Row],[Inicio de verificación de Calidad]],Calidad[[#This Row],[Fin de verificación de Calidad]],Festivos!$C$4:$C$21)</f>
        <v>0</v>
      </c>
      <c r="AC567" s="38"/>
      <c r="AD567" s="38"/>
      <c r="AE567" s="105"/>
      <c r="AF567" s="105"/>
    </row>
    <row r="568" spans="1:32" x14ac:dyDescent="0.25">
      <c r="A568" s="66"/>
      <c r="B568" s="67"/>
      <c r="C568" s="34"/>
      <c r="D568" s="35"/>
      <c r="E568" s="64"/>
      <c r="F568" s="64"/>
      <c r="G568" s="37"/>
      <c r="H568" s="34"/>
      <c r="I568" s="35"/>
      <c r="J568" s="68"/>
      <c r="K568" s="69"/>
      <c r="L568" s="70"/>
      <c r="M568" s="71"/>
      <c r="N568" s="54"/>
      <c r="O568" s="54"/>
      <c r="P568" s="54"/>
      <c r="Q568" s="57"/>
      <c r="R568" s="72"/>
      <c r="S568" s="72"/>
      <c r="T568" s="73"/>
      <c r="U568" s="73"/>
      <c r="V568" s="69"/>
      <c r="W568" s="37"/>
      <c r="X568" s="55"/>
      <c r="Y568" s="55"/>
      <c r="Z568" s="37"/>
      <c r="AA568" s="37"/>
      <c r="AB568" s="38">
        <f>NETWORKDAYS(Calidad[[#This Row],[Inicio de verificación de Calidad]],Calidad[[#This Row],[Fin de verificación de Calidad]],Festivos!$C$4:$C$21)</f>
        <v>0</v>
      </c>
      <c r="AC568" s="38"/>
      <c r="AD568" s="38"/>
      <c r="AE568" s="105"/>
      <c r="AF568" s="105"/>
    </row>
    <row r="569" spans="1:32" x14ac:dyDescent="0.25">
      <c r="A569" s="66"/>
      <c r="B569" s="67"/>
      <c r="C569" s="34"/>
      <c r="D569" s="35"/>
      <c r="E569" s="64"/>
      <c r="F569" s="64"/>
      <c r="G569" s="37"/>
      <c r="H569" s="34"/>
      <c r="I569" s="35"/>
      <c r="J569" s="68"/>
      <c r="K569" s="69"/>
      <c r="L569" s="70"/>
      <c r="M569" s="71"/>
      <c r="N569" s="54"/>
      <c r="O569" s="54"/>
      <c r="P569" s="54"/>
      <c r="Q569" s="57"/>
      <c r="R569" s="72"/>
      <c r="S569" s="72"/>
      <c r="T569" s="73"/>
      <c r="U569" s="73"/>
      <c r="V569" s="69"/>
      <c r="W569" s="37"/>
      <c r="X569" s="55"/>
      <c r="Y569" s="55"/>
      <c r="Z569" s="37"/>
      <c r="AA569" s="37"/>
      <c r="AB569" s="38">
        <f>NETWORKDAYS(Calidad[[#This Row],[Inicio de verificación de Calidad]],Calidad[[#This Row],[Fin de verificación de Calidad]],Festivos!$C$4:$C$21)</f>
        <v>0</v>
      </c>
      <c r="AC569" s="38"/>
      <c r="AD569" s="38"/>
      <c r="AE569" s="105"/>
      <c r="AF569" s="105"/>
    </row>
    <row r="570" spans="1:32" x14ac:dyDescent="0.25">
      <c r="A570" s="66"/>
      <c r="B570" s="67"/>
      <c r="C570" s="34"/>
      <c r="D570" s="35"/>
      <c r="E570" s="64"/>
      <c r="F570" s="64"/>
      <c r="G570" s="37"/>
      <c r="H570" s="34"/>
      <c r="I570" s="35"/>
      <c r="J570" s="68"/>
      <c r="K570" s="69"/>
      <c r="L570" s="70"/>
      <c r="M570" s="71"/>
      <c r="N570" s="54"/>
      <c r="O570" s="54"/>
      <c r="P570" s="54"/>
      <c r="Q570" s="57"/>
      <c r="R570" s="72"/>
      <c r="S570" s="72"/>
      <c r="T570" s="73"/>
      <c r="U570" s="73"/>
      <c r="V570" s="69"/>
      <c r="W570" s="37"/>
      <c r="X570" s="55"/>
      <c r="Y570" s="55"/>
      <c r="Z570" s="37"/>
      <c r="AA570" s="37"/>
      <c r="AB570" s="38">
        <f>NETWORKDAYS(Calidad[[#This Row],[Inicio de verificación de Calidad]],Calidad[[#This Row],[Fin de verificación de Calidad]],Festivos!$C$4:$C$21)</f>
        <v>0</v>
      </c>
      <c r="AC570" s="38"/>
      <c r="AD570" s="38"/>
      <c r="AE570" s="105"/>
      <c r="AF570" s="105"/>
    </row>
    <row r="571" spans="1:32" x14ac:dyDescent="0.25">
      <c r="A571" s="66"/>
      <c r="B571" s="67"/>
      <c r="C571" s="34"/>
      <c r="D571" s="35"/>
      <c r="E571" s="64"/>
      <c r="F571" s="64"/>
      <c r="G571" s="37"/>
      <c r="H571" s="34"/>
      <c r="I571" s="35"/>
      <c r="J571" s="68"/>
      <c r="K571" s="69"/>
      <c r="L571" s="70"/>
      <c r="M571" s="71"/>
      <c r="N571" s="54"/>
      <c r="O571" s="54"/>
      <c r="P571" s="54"/>
      <c r="Q571" s="57"/>
      <c r="R571" s="72"/>
      <c r="S571" s="72"/>
      <c r="T571" s="73"/>
      <c r="U571" s="73"/>
      <c r="V571" s="69"/>
      <c r="W571" s="37"/>
      <c r="X571" s="55"/>
      <c r="Y571" s="55"/>
      <c r="Z571" s="37"/>
      <c r="AA571" s="37"/>
      <c r="AB571" s="38">
        <f>NETWORKDAYS(Calidad[[#This Row],[Inicio de verificación de Calidad]],Calidad[[#This Row],[Fin de verificación de Calidad]],Festivos!$C$4:$C$21)</f>
        <v>0</v>
      </c>
      <c r="AC571" s="38"/>
      <c r="AD571" s="38"/>
      <c r="AE571" s="105"/>
      <c r="AF571" s="105"/>
    </row>
    <row r="572" spans="1:32" x14ac:dyDescent="0.25">
      <c r="A572" s="66"/>
      <c r="B572" s="67"/>
      <c r="C572" s="34"/>
      <c r="D572" s="35"/>
      <c r="E572" s="64"/>
      <c r="F572" s="64"/>
      <c r="G572" s="37"/>
      <c r="H572" s="34"/>
      <c r="I572" s="35"/>
      <c r="J572" s="68"/>
      <c r="K572" s="69"/>
      <c r="L572" s="70"/>
      <c r="M572" s="71"/>
      <c r="N572" s="54"/>
      <c r="O572" s="54"/>
      <c r="P572" s="54"/>
      <c r="Q572" s="57"/>
      <c r="R572" s="72"/>
      <c r="S572" s="72"/>
      <c r="T572" s="73"/>
      <c r="U572" s="73"/>
      <c r="V572" s="69"/>
      <c r="W572" s="37"/>
      <c r="X572" s="55"/>
      <c r="Y572" s="55"/>
      <c r="Z572" s="37"/>
      <c r="AA572" s="37"/>
      <c r="AB572" s="38">
        <f>NETWORKDAYS(Calidad[[#This Row],[Inicio de verificación de Calidad]],Calidad[[#This Row],[Fin de verificación de Calidad]],Festivos!$C$4:$C$21)</f>
        <v>0</v>
      </c>
      <c r="AC572" s="38"/>
      <c r="AD572" s="38"/>
      <c r="AE572" s="105"/>
      <c r="AF572" s="105"/>
    </row>
    <row r="573" spans="1:32" x14ac:dyDescent="0.25">
      <c r="A573" s="66"/>
      <c r="B573" s="67"/>
      <c r="C573" s="34"/>
      <c r="D573" s="35"/>
      <c r="E573" s="64"/>
      <c r="F573" s="64"/>
      <c r="G573" s="37"/>
      <c r="H573" s="34"/>
      <c r="I573" s="35"/>
      <c r="J573" s="68"/>
      <c r="K573" s="69"/>
      <c r="L573" s="70"/>
      <c r="M573" s="71"/>
      <c r="N573" s="54"/>
      <c r="O573" s="54"/>
      <c r="P573" s="54"/>
      <c r="Q573" s="57"/>
      <c r="R573" s="72"/>
      <c r="S573" s="72"/>
      <c r="T573" s="73"/>
      <c r="U573" s="73"/>
      <c r="V573" s="69"/>
      <c r="W573" s="37"/>
      <c r="X573" s="55"/>
      <c r="Y573" s="55"/>
      <c r="Z573" s="37"/>
      <c r="AA573" s="37"/>
      <c r="AB573" s="38">
        <f>NETWORKDAYS(Calidad[[#This Row],[Inicio de verificación de Calidad]],Calidad[[#This Row],[Fin de verificación de Calidad]],Festivos!$C$4:$C$21)</f>
        <v>0</v>
      </c>
      <c r="AC573" s="38"/>
      <c r="AD573" s="38"/>
      <c r="AE573" s="105"/>
      <c r="AF573" s="105"/>
    </row>
    <row r="574" spans="1:32" x14ac:dyDescent="0.25">
      <c r="A574" s="66"/>
      <c r="B574" s="67"/>
      <c r="C574" s="34"/>
      <c r="D574" s="35"/>
      <c r="E574" s="64"/>
      <c r="F574" s="64"/>
      <c r="G574" s="37"/>
      <c r="H574" s="34"/>
      <c r="I574" s="35"/>
      <c r="J574" s="68"/>
      <c r="K574" s="69"/>
      <c r="L574" s="70"/>
      <c r="M574" s="71"/>
      <c r="N574" s="54"/>
      <c r="O574" s="54"/>
      <c r="P574" s="54"/>
      <c r="Q574" s="57"/>
      <c r="R574" s="72"/>
      <c r="S574" s="72"/>
      <c r="T574" s="73"/>
      <c r="U574" s="73"/>
      <c r="V574" s="69"/>
      <c r="W574" s="37"/>
      <c r="X574" s="55"/>
      <c r="Y574" s="55"/>
      <c r="Z574" s="37"/>
      <c r="AA574" s="37"/>
      <c r="AB574" s="38">
        <f>NETWORKDAYS(Calidad[[#This Row],[Inicio de verificación de Calidad]],Calidad[[#This Row],[Fin de verificación de Calidad]],Festivos!$C$4:$C$21)</f>
        <v>0</v>
      </c>
      <c r="AC574" s="38"/>
      <c r="AD574" s="38"/>
      <c r="AE574" s="105"/>
      <c r="AF574" s="105"/>
    </row>
    <row r="575" spans="1:32" x14ac:dyDescent="0.25">
      <c r="A575" s="66"/>
      <c r="B575" s="67"/>
      <c r="C575" s="34"/>
      <c r="D575" s="35"/>
      <c r="E575" s="64"/>
      <c r="F575" s="64"/>
      <c r="G575" s="37"/>
      <c r="H575" s="34"/>
      <c r="I575" s="35"/>
      <c r="J575" s="68"/>
      <c r="K575" s="69"/>
      <c r="L575" s="70"/>
      <c r="M575" s="71"/>
      <c r="N575" s="54"/>
      <c r="O575" s="54"/>
      <c r="P575" s="54"/>
      <c r="Q575" s="57"/>
      <c r="R575" s="72"/>
      <c r="S575" s="72"/>
      <c r="T575" s="73"/>
      <c r="U575" s="73"/>
      <c r="V575" s="69"/>
      <c r="W575" s="37"/>
      <c r="X575" s="55"/>
      <c r="Y575" s="55"/>
      <c r="Z575" s="37"/>
      <c r="AA575" s="37"/>
      <c r="AB575" s="38">
        <f>NETWORKDAYS(Calidad[[#This Row],[Inicio de verificación de Calidad]],Calidad[[#This Row],[Fin de verificación de Calidad]],Festivos!$C$4:$C$21)</f>
        <v>0</v>
      </c>
      <c r="AC575" s="38"/>
      <c r="AD575" s="38"/>
      <c r="AE575" s="105"/>
      <c r="AF575" s="105"/>
    </row>
    <row r="576" spans="1:32" x14ac:dyDescent="0.25">
      <c r="A576" s="66"/>
      <c r="B576" s="67"/>
      <c r="C576" s="34"/>
      <c r="D576" s="35"/>
      <c r="E576" s="64"/>
      <c r="F576" s="64"/>
      <c r="G576" s="37"/>
      <c r="H576" s="34"/>
      <c r="I576" s="35"/>
      <c r="J576" s="68"/>
      <c r="K576" s="69"/>
      <c r="L576" s="70"/>
      <c r="M576" s="71"/>
      <c r="N576" s="54"/>
      <c r="O576" s="54"/>
      <c r="P576" s="54"/>
      <c r="Q576" s="57"/>
      <c r="R576" s="72"/>
      <c r="S576" s="72"/>
      <c r="T576" s="73"/>
      <c r="U576" s="73"/>
      <c r="V576" s="69"/>
      <c r="W576" s="37"/>
      <c r="X576" s="55"/>
      <c r="Y576" s="55"/>
      <c r="Z576" s="37"/>
      <c r="AA576" s="37"/>
      <c r="AB576" s="38">
        <f>NETWORKDAYS(Calidad[[#This Row],[Inicio de verificación de Calidad]],Calidad[[#This Row],[Fin de verificación de Calidad]],Festivos!$C$4:$C$21)</f>
        <v>0</v>
      </c>
      <c r="AC576" s="38"/>
      <c r="AD576" s="38"/>
      <c r="AE576" s="105"/>
      <c r="AF576" s="105"/>
    </row>
    <row r="577" spans="1:32" x14ac:dyDescent="0.25">
      <c r="A577" s="66"/>
      <c r="B577" s="67"/>
      <c r="C577" s="34"/>
      <c r="D577" s="35"/>
      <c r="E577" s="64"/>
      <c r="F577" s="64"/>
      <c r="G577" s="37"/>
      <c r="H577" s="34"/>
      <c r="I577" s="35"/>
      <c r="J577" s="68"/>
      <c r="K577" s="69"/>
      <c r="L577" s="70"/>
      <c r="M577" s="71"/>
      <c r="N577" s="54"/>
      <c r="O577" s="54"/>
      <c r="P577" s="54"/>
      <c r="Q577" s="57"/>
      <c r="R577" s="72"/>
      <c r="S577" s="72"/>
      <c r="T577" s="73"/>
      <c r="U577" s="73"/>
      <c r="V577" s="69"/>
      <c r="W577" s="37"/>
      <c r="X577" s="55"/>
      <c r="Y577" s="55"/>
      <c r="Z577" s="37"/>
      <c r="AA577" s="37"/>
      <c r="AB577" s="38">
        <f>NETWORKDAYS(Calidad[[#This Row],[Inicio de verificación de Calidad]],Calidad[[#This Row],[Fin de verificación de Calidad]],Festivos!$C$4:$C$21)</f>
        <v>0</v>
      </c>
      <c r="AC577" s="38"/>
      <c r="AD577" s="38"/>
      <c r="AE577" s="105"/>
      <c r="AF577" s="105"/>
    </row>
    <row r="578" spans="1:32" x14ac:dyDescent="0.25">
      <c r="A578" s="66"/>
      <c r="B578" s="67"/>
      <c r="C578" s="34"/>
      <c r="D578" s="35"/>
      <c r="E578" s="64"/>
      <c r="F578" s="64"/>
      <c r="G578" s="37"/>
      <c r="H578" s="34"/>
      <c r="I578" s="35"/>
      <c r="J578" s="68"/>
      <c r="K578" s="69"/>
      <c r="L578" s="70"/>
      <c r="M578" s="71"/>
      <c r="N578" s="54"/>
      <c r="O578" s="54"/>
      <c r="P578" s="54"/>
      <c r="Q578" s="57"/>
      <c r="R578" s="72"/>
      <c r="S578" s="72"/>
      <c r="T578" s="73"/>
      <c r="U578" s="73"/>
      <c r="V578" s="69"/>
      <c r="W578" s="37"/>
      <c r="X578" s="55"/>
      <c r="Y578" s="55"/>
      <c r="Z578" s="37"/>
      <c r="AA578" s="37"/>
      <c r="AB578" s="38">
        <f>NETWORKDAYS(Calidad[[#This Row],[Inicio de verificación de Calidad]],Calidad[[#This Row],[Fin de verificación de Calidad]],Festivos!$C$4:$C$21)</f>
        <v>0</v>
      </c>
      <c r="AC578" s="38"/>
      <c r="AD578" s="38"/>
      <c r="AE578" s="105"/>
      <c r="AF578" s="105"/>
    </row>
    <row r="579" spans="1:32" x14ac:dyDescent="0.25">
      <c r="A579" s="66"/>
      <c r="B579" s="67"/>
      <c r="C579" s="34"/>
      <c r="D579" s="35"/>
      <c r="E579" s="64"/>
      <c r="F579" s="64"/>
      <c r="G579" s="37"/>
      <c r="H579" s="34"/>
      <c r="I579" s="35"/>
      <c r="J579" s="68"/>
      <c r="K579" s="69"/>
      <c r="L579" s="70"/>
      <c r="M579" s="71"/>
      <c r="N579" s="54"/>
      <c r="O579" s="54"/>
      <c r="P579" s="54"/>
      <c r="Q579" s="57"/>
      <c r="R579" s="72"/>
      <c r="S579" s="72"/>
      <c r="T579" s="73"/>
      <c r="U579" s="73"/>
      <c r="V579" s="69"/>
      <c r="W579" s="37"/>
      <c r="X579" s="55"/>
      <c r="Y579" s="55"/>
      <c r="Z579" s="37"/>
      <c r="AA579" s="37"/>
      <c r="AB579" s="38">
        <f>NETWORKDAYS(Calidad[[#This Row],[Inicio de verificación de Calidad]],Calidad[[#This Row],[Fin de verificación de Calidad]],Festivos!$C$4:$C$21)</f>
        <v>0</v>
      </c>
      <c r="AC579" s="38"/>
      <c r="AD579" s="38"/>
      <c r="AE579" s="105"/>
      <c r="AF579" s="105"/>
    </row>
    <row r="580" spans="1:32" x14ac:dyDescent="0.25">
      <c r="A580" s="66"/>
      <c r="B580" s="67"/>
      <c r="C580" s="34"/>
      <c r="D580" s="35"/>
      <c r="E580" s="64"/>
      <c r="F580" s="64"/>
      <c r="G580" s="37"/>
      <c r="H580" s="34"/>
      <c r="I580" s="35"/>
      <c r="J580" s="68"/>
      <c r="K580" s="69"/>
      <c r="L580" s="70"/>
      <c r="M580" s="71"/>
      <c r="N580" s="54"/>
      <c r="O580" s="54"/>
      <c r="P580" s="54"/>
      <c r="Q580" s="57"/>
      <c r="R580" s="72"/>
      <c r="S580" s="72"/>
      <c r="T580" s="73"/>
      <c r="U580" s="73"/>
      <c r="V580" s="69"/>
      <c r="W580" s="37"/>
      <c r="X580" s="55"/>
      <c r="Y580" s="55"/>
      <c r="Z580" s="37"/>
      <c r="AA580" s="37"/>
      <c r="AB580" s="38">
        <f>NETWORKDAYS(Calidad[[#This Row],[Inicio de verificación de Calidad]],Calidad[[#This Row],[Fin de verificación de Calidad]],Festivos!$C$4:$C$21)</f>
        <v>0</v>
      </c>
      <c r="AC580" s="38"/>
      <c r="AD580" s="38"/>
      <c r="AE580" s="105"/>
      <c r="AF580" s="105"/>
    </row>
    <row r="581" spans="1:32" x14ac:dyDescent="0.25">
      <c r="A581" s="66"/>
      <c r="B581" s="67"/>
      <c r="C581" s="34"/>
      <c r="D581" s="35"/>
      <c r="E581" s="64"/>
      <c r="F581" s="64"/>
      <c r="G581" s="37"/>
      <c r="H581" s="34"/>
      <c r="I581" s="35"/>
      <c r="J581" s="68"/>
      <c r="K581" s="69"/>
      <c r="L581" s="70"/>
      <c r="M581" s="71"/>
      <c r="N581" s="54"/>
      <c r="O581" s="54"/>
      <c r="P581" s="54"/>
      <c r="Q581" s="57"/>
      <c r="R581" s="72"/>
      <c r="S581" s="72"/>
      <c r="T581" s="73"/>
      <c r="U581" s="73"/>
      <c r="V581" s="69"/>
      <c r="W581" s="37"/>
      <c r="X581" s="55"/>
      <c r="Y581" s="55"/>
      <c r="Z581" s="37"/>
      <c r="AA581" s="37"/>
      <c r="AB581" s="38">
        <f>NETWORKDAYS(Calidad[[#This Row],[Inicio de verificación de Calidad]],Calidad[[#This Row],[Fin de verificación de Calidad]],Festivos!$C$4:$C$21)</f>
        <v>0</v>
      </c>
      <c r="AC581" s="38"/>
      <c r="AD581" s="38"/>
      <c r="AE581" s="105"/>
      <c r="AF581" s="105"/>
    </row>
    <row r="582" spans="1:32" x14ac:dyDescent="0.25">
      <c r="A582" s="66"/>
      <c r="B582" s="67"/>
      <c r="C582" s="34"/>
      <c r="D582" s="35"/>
      <c r="E582" s="64"/>
      <c r="F582" s="64"/>
      <c r="G582" s="37"/>
      <c r="H582" s="34"/>
      <c r="I582" s="35"/>
      <c r="J582" s="68"/>
      <c r="K582" s="69"/>
      <c r="L582" s="70"/>
      <c r="M582" s="71"/>
      <c r="N582" s="54"/>
      <c r="O582" s="54"/>
      <c r="P582" s="54"/>
      <c r="Q582" s="57"/>
      <c r="R582" s="72"/>
      <c r="S582" s="72"/>
      <c r="T582" s="73"/>
      <c r="U582" s="73"/>
      <c r="V582" s="69"/>
      <c r="W582" s="37"/>
      <c r="X582" s="55"/>
      <c r="Y582" s="55"/>
      <c r="Z582" s="37"/>
      <c r="AA582" s="37"/>
      <c r="AB582" s="38">
        <f>NETWORKDAYS(Calidad[[#This Row],[Inicio de verificación de Calidad]],Calidad[[#This Row],[Fin de verificación de Calidad]],Festivos!$C$4:$C$21)</f>
        <v>0</v>
      </c>
      <c r="AC582" s="38"/>
      <c r="AD582" s="38"/>
      <c r="AE582" s="105"/>
      <c r="AF582" s="105"/>
    </row>
    <row r="583" spans="1:32" x14ac:dyDescent="0.25">
      <c r="A583" s="66"/>
      <c r="B583" s="67"/>
      <c r="C583" s="34"/>
      <c r="D583" s="35"/>
      <c r="E583" s="64"/>
      <c r="F583" s="64"/>
      <c r="G583" s="37"/>
      <c r="H583" s="34"/>
      <c r="I583" s="35"/>
      <c r="J583" s="68"/>
      <c r="K583" s="69"/>
      <c r="L583" s="70"/>
      <c r="M583" s="71"/>
      <c r="N583" s="54"/>
      <c r="O583" s="54"/>
      <c r="P583" s="54"/>
      <c r="Q583" s="57"/>
      <c r="R583" s="72"/>
      <c r="S583" s="72"/>
      <c r="T583" s="73"/>
      <c r="U583" s="73"/>
      <c r="V583" s="69"/>
      <c r="W583" s="37"/>
      <c r="X583" s="55"/>
      <c r="Y583" s="55"/>
      <c r="Z583" s="37"/>
      <c r="AA583" s="37"/>
      <c r="AB583" s="38">
        <f>NETWORKDAYS(Calidad[[#This Row],[Inicio de verificación de Calidad]],Calidad[[#This Row],[Fin de verificación de Calidad]],Festivos!$C$4:$C$21)</f>
        <v>0</v>
      </c>
      <c r="AC583" s="38"/>
      <c r="AD583" s="38"/>
      <c r="AE583" s="105"/>
      <c r="AF583" s="105"/>
    </row>
    <row r="584" spans="1:32" x14ac:dyDescent="0.25">
      <c r="A584" s="66"/>
      <c r="B584" s="67"/>
      <c r="C584" s="34"/>
      <c r="D584" s="35"/>
      <c r="E584" s="64"/>
      <c r="F584" s="64"/>
      <c r="G584" s="37"/>
      <c r="H584" s="34"/>
      <c r="I584" s="35"/>
      <c r="J584" s="68"/>
      <c r="K584" s="69"/>
      <c r="L584" s="70"/>
      <c r="M584" s="71"/>
      <c r="N584" s="54"/>
      <c r="O584" s="54"/>
      <c r="P584" s="54"/>
      <c r="Q584" s="57"/>
      <c r="R584" s="72"/>
      <c r="S584" s="72"/>
      <c r="T584" s="73"/>
      <c r="U584" s="73"/>
      <c r="V584" s="69"/>
      <c r="W584" s="37"/>
      <c r="X584" s="55"/>
      <c r="Y584" s="55"/>
      <c r="Z584" s="37"/>
      <c r="AA584" s="37"/>
      <c r="AB584" s="38">
        <f>NETWORKDAYS(Calidad[[#This Row],[Inicio de verificación de Calidad]],Calidad[[#This Row],[Fin de verificación de Calidad]],Festivos!$C$4:$C$21)</f>
        <v>0</v>
      </c>
      <c r="AC584" s="38"/>
      <c r="AD584" s="38"/>
      <c r="AE584" s="105"/>
      <c r="AF584" s="105"/>
    </row>
    <row r="585" spans="1:32" x14ac:dyDescent="0.25">
      <c r="A585" s="66"/>
      <c r="B585" s="67"/>
      <c r="C585" s="34"/>
      <c r="D585" s="35"/>
      <c r="E585" s="64"/>
      <c r="F585" s="64"/>
      <c r="G585" s="37"/>
      <c r="H585" s="34"/>
      <c r="I585" s="35"/>
      <c r="J585" s="68"/>
      <c r="K585" s="69"/>
      <c r="L585" s="70"/>
      <c r="M585" s="71"/>
      <c r="N585" s="54"/>
      <c r="O585" s="54"/>
      <c r="P585" s="54"/>
      <c r="Q585" s="57"/>
      <c r="R585" s="72"/>
      <c r="S585" s="72"/>
      <c r="T585" s="73"/>
      <c r="U585" s="73"/>
      <c r="V585" s="69"/>
      <c r="W585" s="37"/>
      <c r="X585" s="55"/>
      <c r="Y585" s="55"/>
      <c r="Z585" s="37"/>
      <c r="AA585" s="37"/>
      <c r="AB585" s="38">
        <f>NETWORKDAYS(Calidad[[#This Row],[Inicio de verificación de Calidad]],Calidad[[#This Row],[Fin de verificación de Calidad]],Festivos!$C$4:$C$21)</f>
        <v>0</v>
      </c>
      <c r="AC585" s="38"/>
      <c r="AD585" s="38"/>
      <c r="AE585" s="105"/>
      <c r="AF585" s="105"/>
    </row>
    <row r="586" spans="1:32" x14ac:dyDescent="0.25">
      <c r="A586" s="66"/>
      <c r="B586" s="67"/>
      <c r="C586" s="34"/>
      <c r="D586" s="35"/>
      <c r="E586" s="64"/>
      <c r="F586" s="64"/>
      <c r="G586" s="37"/>
      <c r="H586" s="34"/>
      <c r="I586" s="35"/>
      <c r="J586" s="68"/>
      <c r="K586" s="69"/>
      <c r="L586" s="70"/>
      <c r="M586" s="71"/>
      <c r="N586" s="54"/>
      <c r="O586" s="54"/>
      <c r="P586" s="54"/>
      <c r="Q586" s="57"/>
      <c r="R586" s="72"/>
      <c r="S586" s="72"/>
      <c r="T586" s="73"/>
      <c r="U586" s="73"/>
      <c r="V586" s="69"/>
      <c r="W586" s="37"/>
      <c r="X586" s="55"/>
      <c r="Y586" s="55"/>
      <c r="Z586" s="37"/>
      <c r="AA586" s="37"/>
      <c r="AB586" s="38">
        <f>NETWORKDAYS(Calidad[[#This Row],[Inicio de verificación de Calidad]],Calidad[[#This Row],[Fin de verificación de Calidad]],Festivos!$C$4:$C$21)</f>
        <v>0</v>
      </c>
      <c r="AC586" s="38"/>
      <c r="AD586" s="38"/>
      <c r="AE586" s="105"/>
      <c r="AF586" s="105"/>
    </row>
    <row r="587" spans="1:32" x14ac:dyDescent="0.25">
      <c r="A587" s="66"/>
      <c r="B587" s="67"/>
      <c r="C587" s="34"/>
      <c r="D587" s="35"/>
      <c r="E587" s="64"/>
      <c r="F587" s="64"/>
      <c r="G587" s="37"/>
      <c r="H587" s="34"/>
      <c r="I587" s="35"/>
      <c r="J587" s="68"/>
      <c r="K587" s="69"/>
      <c r="L587" s="70"/>
      <c r="M587" s="71"/>
      <c r="N587" s="54"/>
      <c r="O587" s="54"/>
      <c r="P587" s="54"/>
      <c r="Q587" s="57"/>
      <c r="R587" s="72"/>
      <c r="S587" s="72"/>
      <c r="T587" s="73"/>
      <c r="U587" s="73"/>
      <c r="V587" s="69"/>
      <c r="W587" s="37"/>
      <c r="X587" s="55"/>
      <c r="Y587" s="55"/>
      <c r="Z587" s="37"/>
      <c r="AA587" s="37"/>
      <c r="AB587" s="38">
        <f>NETWORKDAYS(Calidad[[#This Row],[Inicio de verificación de Calidad]],Calidad[[#This Row],[Fin de verificación de Calidad]],Festivos!$C$4:$C$21)</f>
        <v>0</v>
      </c>
      <c r="AC587" s="38"/>
      <c r="AD587" s="38"/>
      <c r="AE587" s="105"/>
      <c r="AF587" s="105"/>
    </row>
    <row r="588" spans="1:32" x14ac:dyDescent="0.25">
      <c r="A588" s="66"/>
      <c r="B588" s="67"/>
      <c r="C588" s="34"/>
      <c r="D588" s="35"/>
      <c r="E588" s="64"/>
      <c r="F588" s="64"/>
      <c r="G588" s="37"/>
      <c r="H588" s="34"/>
      <c r="I588" s="35"/>
      <c r="J588" s="68"/>
      <c r="K588" s="69"/>
      <c r="L588" s="70"/>
      <c r="M588" s="71"/>
      <c r="N588" s="54"/>
      <c r="O588" s="54"/>
      <c r="P588" s="54"/>
      <c r="Q588" s="57"/>
      <c r="R588" s="72"/>
      <c r="S588" s="72"/>
      <c r="T588" s="73"/>
      <c r="U588" s="73"/>
      <c r="V588" s="69"/>
      <c r="W588" s="37"/>
      <c r="X588" s="55"/>
      <c r="Y588" s="55"/>
      <c r="Z588" s="37"/>
      <c r="AA588" s="37"/>
      <c r="AB588" s="38">
        <f>NETWORKDAYS(Calidad[[#This Row],[Inicio de verificación de Calidad]],Calidad[[#This Row],[Fin de verificación de Calidad]],Festivos!$C$4:$C$21)</f>
        <v>0</v>
      </c>
      <c r="AC588" s="38"/>
      <c r="AD588" s="38"/>
      <c r="AE588" s="105"/>
      <c r="AF588" s="105"/>
    </row>
    <row r="589" spans="1:32" x14ac:dyDescent="0.25">
      <c r="A589" s="66"/>
      <c r="B589" s="67"/>
      <c r="C589" s="34"/>
      <c r="D589" s="35"/>
      <c r="E589" s="64"/>
      <c r="F589" s="64"/>
      <c r="G589" s="37"/>
      <c r="H589" s="34"/>
      <c r="I589" s="35"/>
      <c r="J589" s="68"/>
      <c r="K589" s="69"/>
      <c r="L589" s="70"/>
      <c r="M589" s="71"/>
      <c r="N589" s="54"/>
      <c r="O589" s="54"/>
      <c r="P589" s="54"/>
      <c r="Q589" s="57"/>
      <c r="R589" s="72"/>
      <c r="S589" s="72"/>
      <c r="T589" s="73"/>
      <c r="U589" s="73"/>
      <c r="V589" s="69"/>
      <c r="W589" s="37"/>
      <c r="X589" s="55"/>
      <c r="Y589" s="55"/>
      <c r="Z589" s="37"/>
      <c r="AA589" s="37"/>
      <c r="AB589" s="38">
        <f>NETWORKDAYS(Calidad[[#This Row],[Inicio de verificación de Calidad]],Calidad[[#This Row],[Fin de verificación de Calidad]],Festivos!$C$4:$C$21)</f>
        <v>0</v>
      </c>
      <c r="AC589" s="38"/>
      <c r="AD589" s="38"/>
      <c r="AE589" s="105"/>
      <c r="AF589" s="105"/>
    </row>
    <row r="590" spans="1:32" x14ac:dyDescent="0.25">
      <c r="A590" s="66"/>
      <c r="B590" s="67"/>
      <c r="C590" s="34"/>
      <c r="D590" s="35"/>
      <c r="E590" s="64"/>
      <c r="F590" s="64"/>
      <c r="G590" s="37"/>
      <c r="H590" s="34"/>
      <c r="I590" s="35"/>
      <c r="J590" s="68"/>
      <c r="K590" s="69"/>
      <c r="L590" s="70"/>
      <c r="M590" s="71"/>
      <c r="N590" s="54"/>
      <c r="O590" s="54"/>
      <c r="P590" s="54"/>
      <c r="Q590" s="57"/>
      <c r="R590" s="72"/>
      <c r="S590" s="72"/>
      <c r="T590" s="73"/>
      <c r="U590" s="73"/>
      <c r="V590" s="69"/>
      <c r="W590" s="37"/>
      <c r="X590" s="55"/>
      <c r="Y590" s="55"/>
      <c r="Z590" s="37"/>
      <c r="AA590" s="37"/>
      <c r="AB590" s="38">
        <f>NETWORKDAYS(Calidad[[#This Row],[Inicio de verificación de Calidad]],Calidad[[#This Row],[Fin de verificación de Calidad]],Festivos!$C$4:$C$21)</f>
        <v>0</v>
      </c>
      <c r="AC590" s="38"/>
      <c r="AD590" s="38"/>
      <c r="AE590" s="105"/>
      <c r="AF590" s="105"/>
    </row>
    <row r="591" spans="1:32" x14ac:dyDescent="0.25">
      <c r="A591" s="66"/>
      <c r="B591" s="67"/>
      <c r="C591" s="34"/>
      <c r="D591" s="35"/>
      <c r="E591" s="64"/>
      <c r="F591" s="64"/>
      <c r="G591" s="37"/>
      <c r="H591" s="34"/>
      <c r="I591" s="35"/>
      <c r="J591" s="68"/>
      <c r="K591" s="69"/>
      <c r="L591" s="70"/>
      <c r="M591" s="71"/>
      <c r="N591" s="54"/>
      <c r="O591" s="54"/>
      <c r="P591" s="54"/>
      <c r="Q591" s="57"/>
      <c r="R591" s="72"/>
      <c r="S591" s="72"/>
      <c r="T591" s="73"/>
      <c r="U591" s="73"/>
      <c r="V591" s="69"/>
      <c r="W591" s="37"/>
      <c r="X591" s="55"/>
      <c r="Y591" s="55"/>
      <c r="Z591" s="37"/>
      <c r="AA591" s="37"/>
      <c r="AB591" s="38">
        <f>NETWORKDAYS(Calidad[[#This Row],[Inicio de verificación de Calidad]],Calidad[[#This Row],[Fin de verificación de Calidad]],Festivos!$C$4:$C$21)</f>
        <v>0</v>
      </c>
      <c r="AC591" s="38"/>
      <c r="AD591" s="38"/>
      <c r="AE591" s="105"/>
      <c r="AF591" s="105"/>
    </row>
    <row r="592" spans="1:32" x14ac:dyDescent="0.25">
      <c r="A592" s="66"/>
      <c r="B592" s="67"/>
      <c r="C592" s="34"/>
      <c r="D592" s="35"/>
      <c r="E592" s="64"/>
      <c r="F592" s="64"/>
      <c r="G592" s="37"/>
      <c r="H592" s="34"/>
      <c r="I592" s="35"/>
      <c r="J592" s="68"/>
      <c r="K592" s="69"/>
      <c r="L592" s="70"/>
      <c r="M592" s="71"/>
      <c r="N592" s="54"/>
      <c r="O592" s="54"/>
      <c r="P592" s="54"/>
      <c r="Q592" s="57"/>
      <c r="R592" s="72"/>
      <c r="S592" s="72"/>
      <c r="T592" s="73"/>
      <c r="U592" s="73"/>
      <c r="V592" s="69"/>
      <c r="W592" s="37"/>
      <c r="X592" s="55"/>
      <c r="Y592" s="55"/>
      <c r="Z592" s="37"/>
      <c r="AA592" s="37"/>
      <c r="AB592" s="38">
        <f>NETWORKDAYS(Calidad[[#This Row],[Inicio de verificación de Calidad]],Calidad[[#This Row],[Fin de verificación de Calidad]],Festivos!$C$4:$C$21)</f>
        <v>0</v>
      </c>
      <c r="AC592" s="38"/>
      <c r="AD592" s="38"/>
      <c r="AE592" s="105"/>
      <c r="AF592" s="105"/>
    </row>
    <row r="593" spans="1:32" x14ac:dyDescent="0.25">
      <c r="A593" s="66"/>
      <c r="B593" s="67"/>
      <c r="C593" s="34"/>
      <c r="D593" s="35"/>
      <c r="E593" s="64"/>
      <c r="F593" s="64"/>
      <c r="G593" s="37"/>
      <c r="H593" s="34"/>
      <c r="I593" s="35"/>
      <c r="J593" s="68"/>
      <c r="K593" s="69"/>
      <c r="L593" s="70"/>
      <c r="M593" s="71"/>
      <c r="N593" s="54"/>
      <c r="O593" s="54"/>
      <c r="P593" s="54"/>
      <c r="Q593" s="57"/>
      <c r="R593" s="72"/>
      <c r="S593" s="72"/>
      <c r="T593" s="73"/>
      <c r="U593" s="73"/>
      <c r="V593" s="69"/>
      <c r="W593" s="37"/>
      <c r="X593" s="55"/>
      <c r="Y593" s="55"/>
      <c r="Z593" s="37"/>
      <c r="AA593" s="37"/>
      <c r="AB593" s="38">
        <f>NETWORKDAYS(Calidad[[#This Row],[Inicio de verificación de Calidad]],Calidad[[#This Row],[Fin de verificación de Calidad]],Festivos!$C$4:$C$21)</f>
        <v>0</v>
      </c>
      <c r="AC593" s="38"/>
      <c r="AD593" s="38"/>
      <c r="AE593" s="105"/>
      <c r="AF593" s="105"/>
    </row>
    <row r="594" spans="1:32" x14ac:dyDescent="0.25">
      <c r="A594" s="66"/>
      <c r="B594" s="67"/>
      <c r="C594" s="34"/>
      <c r="D594" s="35"/>
      <c r="E594" s="64"/>
      <c r="F594" s="64"/>
      <c r="G594" s="37"/>
      <c r="H594" s="34"/>
      <c r="I594" s="35"/>
      <c r="J594" s="68"/>
      <c r="K594" s="69"/>
      <c r="L594" s="70"/>
      <c r="M594" s="71"/>
      <c r="N594" s="54"/>
      <c r="O594" s="54"/>
      <c r="P594" s="54"/>
      <c r="Q594" s="57"/>
      <c r="R594" s="72"/>
      <c r="S594" s="72"/>
      <c r="T594" s="73"/>
      <c r="U594" s="73"/>
      <c r="V594" s="69"/>
      <c r="W594" s="37"/>
      <c r="X594" s="55"/>
      <c r="Y594" s="55"/>
      <c r="Z594" s="37"/>
      <c r="AA594" s="37"/>
      <c r="AB594" s="38">
        <f>NETWORKDAYS(Calidad[[#This Row],[Inicio de verificación de Calidad]],Calidad[[#This Row],[Fin de verificación de Calidad]],Festivos!$C$4:$C$21)</f>
        <v>0</v>
      </c>
      <c r="AC594" s="38"/>
      <c r="AD594" s="38"/>
      <c r="AE594" s="105"/>
      <c r="AF594" s="105"/>
    </row>
    <row r="595" spans="1:32" x14ac:dyDescent="0.25">
      <c r="A595" s="66"/>
      <c r="B595" s="67"/>
      <c r="C595" s="34"/>
      <c r="D595" s="35"/>
      <c r="E595" s="64"/>
      <c r="F595" s="64"/>
      <c r="G595" s="37"/>
      <c r="H595" s="34"/>
      <c r="I595" s="35"/>
      <c r="J595" s="68"/>
      <c r="K595" s="69"/>
      <c r="L595" s="70"/>
      <c r="M595" s="71"/>
      <c r="N595" s="54"/>
      <c r="O595" s="54"/>
      <c r="P595" s="54"/>
      <c r="Q595" s="57"/>
      <c r="R595" s="72"/>
      <c r="S595" s="72"/>
      <c r="T595" s="73"/>
      <c r="U595" s="73"/>
      <c r="V595" s="69"/>
      <c r="W595" s="37"/>
      <c r="X595" s="55"/>
      <c r="Y595" s="55"/>
      <c r="Z595" s="37"/>
      <c r="AA595" s="37"/>
      <c r="AB595" s="38">
        <f>NETWORKDAYS(Calidad[[#This Row],[Inicio de verificación de Calidad]],Calidad[[#This Row],[Fin de verificación de Calidad]],Festivos!$C$4:$C$21)</f>
        <v>0</v>
      </c>
      <c r="AC595" s="38"/>
      <c r="AD595" s="38"/>
      <c r="AE595" s="105"/>
      <c r="AF595" s="105"/>
    </row>
    <row r="596" spans="1:32" x14ac:dyDescent="0.25">
      <c r="A596" s="66"/>
      <c r="B596" s="67"/>
      <c r="C596" s="34"/>
      <c r="D596" s="35"/>
      <c r="E596" s="64"/>
      <c r="F596" s="64"/>
      <c r="G596" s="37"/>
      <c r="H596" s="34"/>
      <c r="I596" s="35"/>
      <c r="J596" s="68"/>
      <c r="K596" s="69"/>
      <c r="L596" s="70"/>
      <c r="M596" s="71"/>
      <c r="N596" s="54"/>
      <c r="O596" s="54"/>
      <c r="P596" s="54"/>
      <c r="Q596" s="57"/>
      <c r="R596" s="72"/>
      <c r="S596" s="72"/>
      <c r="T596" s="73"/>
      <c r="U596" s="73"/>
      <c r="V596" s="69"/>
      <c r="W596" s="37"/>
      <c r="X596" s="55"/>
      <c r="Y596" s="55"/>
      <c r="Z596" s="37"/>
      <c r="AA596" s="37"/>
      <c r="AB596" s="38">
        <f>NETWORKDAYS(Calidad[[#This Row],[Inicio de verificación de Calidad]],Calidad[[#This Row],[Fin de verificación de Calidad]],Festivos!$C$4:$C$21)</f>
        <v>0</v>
      </c>
      <c r="AC596" s="38"/>
      <c r="AD596" s="38"/>
      <c r="AE596" s="105"/>
      <c r="AF596" s="105"/>
    </row>
    <row r="597" spans="1:32" x14ac:dyDescent="0.25">
      <c r="A597" s="66"/>
      <c r="B597" s="67"/>
      <c r="C597" s="34"/>
      <c r="D597" s="35"/>
      <c r="E597" s="64"/>
      <c r="F597" s="64"/>
      <c r="G597" s="37"/>
      <c r="H597" s="34"/>
      <c r="I597" s="35"/>
      <c r="J597" s="68"/>
      <c r="K597" s="69"/>
      <c r="L597" s="70"/>
      <c r="M597" s="71"/>
      <c r="N597" s="54"/>
      <c r="O597" s="54"/>
      <c r="P597" s="54"/>
      <c r="Q597" s="57"/>
      <c r="R597" s="72"/>
      <c r="S597" s="72"/>
      <c r="T597" s="73"/>
      <c r="U597" s="73"/>
      <c r="V597" s="69"/>
      <c r="W597" s="37"/>
      <c r="X597" s="55"/>
      <c r="Y597" s="55"/>
      <c r="Z597" s="37"/>
      <c r="AA597" s="37"/>
      <c r="AB597" s="38">
        <f>NETWORKDAYS(Calidad[[#This Row],[Inicio de verificación de Calidad]],Calidad[[#This Row],[Fin de verificación de Calidad]],Festivos!$C$4:$C$21)</f>
        <v>0</v>
      </c>
      <c r="AC597" s="38"/>
      <c r="AD597" s="38"/>
      <c r="AE597" s="105"/>
      <c r="AF597" s="105"/>
    </row>
    <row r="598" spans="1:32" x14ac:dyDescent="0.25">
      <c r="A598" s="66"/>
      <c r="B598" s="67"/>
      <c r="C598" s="34"/>
      <c r="D598" s="35"/>
      <c r="E598" s="64"/>
      <c r="F598" s="64"/>
      <c r="G598" s="37"/>
      <c r="H598" s="34"/>
      <c r="I598" s="35"/>
      <c r="J598" s="68"/>
      <c r="K598" s="69"/>
      <c r="L598" s="70"/>
      <c r="M598" s="71"/>
      <c r="N598" s="54"/>
      <c r="O598" s="54"/>
      <c r="P598" s="54"/>
      <c r="Q598" s="57"/>
      <c r="R598" s="72"/>
      <c r="S598" s="72"/>
      <c r="T598" s="73"/>
      <c r="U598" s="73"/>
      <c r="V598" s="69"/>
      <c r="W598" s="37"/>
      <c r="X598" s="55"/>
      <c r="Y598" s="55"/>
      <c r="Z598" s="37"/>
      <c r="AA598" s="37"/>
      <c r="AB598" s="38">
        <f>NETWORKDAYS(Calidad[[#This Row],[Inicio de verificación de Calidad]],Calidad[[#This Row],[Fin de verificación de Calidad]],Festivos!$C$4:$C$21)</f>
        <v>0</v>
      </c>
      <c r="AC598" s="38"/>
      <c r="AD598" s="38"/>
      <c r="AE598" s="105"/>
      <c r="AF598" s="105"/>
    </row>
    <row r="599" spans="1:32" x14ac:dyDescent="0.25">
      <c r="A599" s="66"/>
      <c r="B599" s="67"/>
      <c r="C599" s="34"/>
      <c r="D599" s="35"/>
      <c r="E599" s="64"/>
      <c r="F599" s="64"/>
      <c r="G599" s="37"/>
      <c r="H599" s="34"/>
      <c r="I599" s="35"/>
      <c r="J599" s="68"/>
      <c r="K599" s="69"/>
      <c r="L599" s="70"/>
      <c r="M599" s="71"/>
      <c r="N599" s="54"/>
      <c r="O599" s="54"/>
      <c r="P599" s="54"/>
      <c r="Q599" s="57"/>
      <c r="R599" s="72"/>
      <c r="S599" s="72"/>
      <c r="T599" s="73"/>
      <c r="U599" s="73"/>
      <c r="V599" s="69"/>
      <c r="W599" s="37"/>
      <c r="X599" s="55"/>
      <c r="Y599" s="55"/>
      <c r="Z599" s="37"/>
      <c r="AA599" s="37"/>
      <c r="AB599" s="38">
        <f>NETWORKDAYS(Calidad[[#This Row],[Inicio de verificación de Calidad]],Calidad[[#This Row],[Fin de verificación de Calidad]],Festivos!$C$4:$C$21)</f>
        <v>0</v>
      </c>
      <c r="AC599" s="38"/>
      <c r="AD599" s="38"/>
      <c r="AE599" s="105"/>
      <c r="AF599" s="105"/>
    </row>
    <row r="600" spans="1:32" x14ac:dyDescent="0.25">
      <c r="A600" s="66"/>
      <c r="B600" s="67"/>
      <c r="C600" s="34"/>
      <c r="D600" s="35"/>
      <c r="E600" s="64"/>
      <c r="F600" s="64"/>
      <c r="G600" s="37"/>
      <c r="H600" s="34"/>
      <c r="I600" s="35"/>
      <c r="J600" s="68"/>
      <c r="K600" s="69"/>
      <c r="L600" s="70"/>
      <c r="M600" s="71"/>
      <c r="N600" s="54"/>
      <c r="O600" s="54"/>
      <c r="P600" s="54"/>
      <c r="Q600" s="57"/>
      <c r="R600" s="72"/>
      <c r="S600" s="72"/>
      <c r="T600" s="73"/>
      <c r="U600" s="73"/>
      <c r="V600" s="69"/>
      <c r="W600" s="37"/>
      <c r="X600" s="55"/>
      <c r="Y600" s="55"/>
      <c r="Z600" s="37"/>
      <c r="AA600" s="37"/>
      <c r="AB600" s="38">
        <f>NETWORKDAYS(Calidad[[#This Row],[Inicio de verificación de Calidad]],Calidad[[#This Row],[Fin de verificación de Calidad]],Festivos!$C$4:$C$21)</f>
        <v>0</v>
      </c>
      <c r="AC600" s="38"/>
      <c r="AD600" s="38"/>
      <c r="AE600" s="105"/>
      <c r="AF600" s="105"/>
    </row>
    <row r="601" spans="1:32" x14ac:dyDescent="0.25">
      <c r="A601" s="66"/>
      <c r="B601" s="67"/>
      <c r="C601" s="34"/>
      <c r="D601" s="35"/>
      <c r="E601" s="64"/>
      <c r="F601" s="64"/>
      <c r="G601" s="37"/>
      <c r="H601" s="34"/>
      <c r="I601" s="35"/>
      <c r="J601" s="68"/>
      <c r="K601" s="69"/>
      <c r="L601" s="70"/>
      <c r="M601" s="71"/>
      <c r="N601" s="54"/>
      <c r="O601" s="54"/>
      <c r="P601" s="54"/>
      <c r="Q601" s="57"/>
      <c r="R601" s="72"/>
      <c r="S601" s="72"/>
      <c r="T601" s="73"/>
      <c r="U601" s="73"/>
      <c r="V601" s="69"/>
      <c r="W601" s="37"/>
      <c r="X601" s="55"/>
      <c r="Y601" s="55"/>
      <c r="Z601" s="37"/>
      <c r="AA601" s="37"/>
      <c r="AB601" s="38">
        <f>NETWORKDAYS(Calidad[[#This Row],[Inicio de verificación de Calidad]],Calidad[[#This Row],[Fin de verificación de Calidad]],Festivos!$C$4:$C$21)</f>
        <v>0</v>
      </c>
      <c r="AC601" s="38"/>
      <c r="AD601" s="38"/>
      <c r="AE601" s="105"/>
      <c r="AF601" s="105"/>
    </row>
    <row r="602" spans="1:32" x14ac:dyDescent="0.25">
      <c r="A602" s="66"/>
      <c r="B602" s="67"/>
      <c r="C602" s="34"/>
      <c r="D602" s="35"/>
      <c r="E602" s="64"/>
      <c r="F602" s="64"/>
      <c r="G602" s="37"/>
      <c r="H602" s="34"/>
      <c r="I602" s="35"/>
      <c r="J602" s="68"/>
      <c r="K602" s="69"/>
      <c r="L602" s="70"/>
      <c r="M602" s="71"/>
      <c r="N602" s="54"/>
      <c r="O602" s="54"/>
      <c r="P602" s="54"/>
      <c r="Q602" s="57"/>
      <c r="R602" s="72"/>
      <c r="S602" s="72"/>
      <c r="T602" s="73"/>
      <c r="U602" s="73"/>
      <c r="V602" s="69"/>
      <c r="W602" s="37"/>
      <c r="X602" s="55"/>
      <c r="Y602" s="55"/>
      <c r="Z602" s="37"/>
      <c r="AA602" s="37"/>
      <c r="AB602" s="38">
        <f>NETWORKDAYS(Calidad[[#This Row],[Inicio de verificación de Calidad]],Calidad[[#This Row],[Fin de verificación de Calidad]],Festivos!$C$4:$C$21)</f>
        <v>0</v>
      </c>
      <c r="AC602" s="38"/>
      <c r="AD602" s="38"/>
      <c r="AE602" s="105"/>
      <c r="AF602" s="105"/>
    </row>
    <row r="603" spans="1:32" x14ac:dyDescent="0.25">
      <c r="A603" s="66"/>
      <c r="B603" s="67"/>
      <c r="C603" s="34"/>
      <c r="D603" s="35"/>
      <c r="E603" s="64"/>
      <c r="F603" s="64"/>
      <c r="G603" s="37"/>
      <c r="H603" s="34"/>
      <c r="I603" s="35"/>
      <c r="J603" s="68"/>
      <c r="K603" s="69"/>
      <c r="L603" s="70"/>
      <c r="M603" s="71"/>
      <c r="N603" s="54"/>
      <c r="O603" s="54"/>
      <c r="P603" s="54"/>
      <c r="Q603" s="57"/>
      <c r="R603" s="72"/>
      <c r="S603" s="72"/>
      <c r="T603" s="73"/>
      <c r="U603" s="73"/>
      <c r="V603" s="69"/>
      <c r="W603" s="37"/>
      <c r="X603" s="55"/>
      <c r="Y603" s="55"/>
      <c r="Z603" s="37"/>
      <c r="AA603" s="37"/>
      <c r="AB603" s="38">
        <f>NETWORKDAYS(Calidad[[#This Row],[Inicio de verificación de Calidad]],Calidad[[#This Row],[Fin de verificación de Calidad]],Festivos!$C$4:$C$21)</f>
        <v>0</v>
      </c>
      <c r="AC603" s="38"/>
      <c r="AD603" s="38"/>
      <c r="AE603" s="105"/>
      <c r="AF603" s="105"/>
    </row>
    <row r="604" spans="1:32" x14ac:dyDescent="0.25">
      <c r="A604" s="66"/>
      <c r="B604" s="67"/>
      <c r="C604" s="34"/>
      <c r="D604" s="35"/>
      <c r="E604" s="64"/>
      <c r="F604" s="64"/>
      <c r="G604" s="37"/>
      <c r="H604" s="34"/>
      <c r="I604" s="35"/>
      <c r="J604" s="68"/>
      <c r="K604" s="69"/>
      <c r="L604" s="70"/>
      <c r="M604" s="71"/>
      <c r="N604" s="54"/>
      <c r="O604" s="54"/>
      <c r="P604" s="54"/>
      <c r="Q604" s="57"/>
      <c r="R604" s="72"/>
      <c r="S604" s="72"/>
      <c r="T604" s="73"/>
      <c r="U604" s="73"/>
      <c r="V604" s="69"/>
      <c r="W604" s="37"/>
      <c r="X604" s="55"/>
      <c r="Y604" s="55"/>
      <c r="Z604" s="37"/>
      <c r="AA604" s="37"/>
      <c r="AB604" s="38">
        <f>NETWORKDAYS(Calidad[[#This Row],[Inicio de verificación de Calidad]],Calidad[[#This Row],[Fin de verificación de Calidad]],Festivos!$C$4:$C$21)</f>
        <v>0</v>
      </c>
      <c r="AC604" s="38"/>
      <c r="AD604" s="38"/>
      <c r="AE604" s="105"/>
      <c r="AF604" s="105"/>
    </row>
    <row r="605" spans="1:32" x14ac:dyDescent="0.25">
      <c r="A605" s="66"/>
      <c r="B605" s="67"/>
      <c r="C605" s="34"/>
      <c r="D605" s="35"/>
      <c r="E605" s="64"/>
      <c r="F605" s="64"/>
      <c r="G605" s="37"/>
      <c r="H605" s="34"/>
      <c r="I605" s="35"/>
      <c r="J605" s="68"/>
      <c r="K605" s="69"/>
      <c r="L605" s="70"/>
      <c r="M605" s="71"/>
      <c r="N605" s="54"/>
      <c r="O605" s="54"/>
      <c r="P605" s="54"/>
      <c r="Q605" s="57"/>
      <c r="R605" s="72"/>
      <c r="S605" s="72"/>
      <c r="T605" s="73"/>
      <c r="U605" s="73"/>
      <c r="V605" s="69"/>
      <c r="W605" s="37"/>
      <c r="X605" s="55"/>
      <c r="Y605" s="55"/>
      <c r="Z605" s="37"/>
      <c r="AA605" s="37"/>
      <c r="AB605" s="38">
        <f>NETWORKDAYS(Calidad[[#This Row],[Inicio de verificación de Calidad]],Calidad[[#This Row],[Fin de verificación de Calidad]],Festivos!$C$4:$C$21)</f>
        <v>0</v>
      </c>
      <c r="AC605" s="38"/>
      <c r="AD605" s="38"/>
      <c r="AE605" s="105"/>
      <c r="AF605" s="105"/>
    </row>
    <row r="606" spans="1:32" x14ac:dyDescent="0.25">
      <c r="A606" s="66"/>
      <c r="B606" s="67"/>
      <c r="C606" s="34"/>
      <c r="D606" s="35"/>
      <c r="E606" s="64"/>
      <c r="F606" s="64"/>
      <c r="G606" s="37"/>
      <c r="H606" s="34"/>
      <c r="I606" s="35"/>
      <c r="J606" s="68"/>
      <c r="K606" s="69"/>
      <c r="L606" s="70"/>
      <c r="M606" s="71"/>
      <c r="N606" s="54"/>
      <c r="O606" s="54"/>
      <c r="P606" s="54"/>
      <c r="Q606" s="57"/>
      <c r="R606" s="72"/>
      <c r="S606" s="72"/>
      <c r="T606" s="73"/>
      <c r="U606" s="73"/>
      <c r="V606" s="69"/>
      <c r="W606" s="37"/>
      <c r="X606" s="55"/>
      <c r="Y606" s="55"/>
      <c r="Z606" s="37"/>
      <c r="AA606" s="37"/>
      <c r="AB606" s="38">
        <f>NETWORKDAYS(Calidad[[#This Row],[Inicio de verificación de Calidad]],Calidad[[#This Row],[Fin de verificación de Calidad]],Festivos!$C$4:$C$21)</f>
        <v>0</v>
      </c>
      <c r="AC606" s="38"/>
      <c r="AD606" s="38"/>
      <c r="AE606" s="105"/>
      <c r="AF606" s="105"/>
    </row>
    <row r="607" spans="1:32" x14ac:dyDescent="0.25">
      <c r="A607" s="66"/>
      <c r="B607" s="67"/>
      <c r="C607" s="34"/>
      <c r="D607" s="35"/>
      <c r="E607" s="64"/>
      <c r="F607" s="64"/>
      <c r="G607" s="37"/>
      <c r="H607" s="34"/>
      <c r="I607" s="35"/>
      <c r="J607" s="68"/>
      <c r="K607" s="69"/>
      <c r="L607" s="70"/>
      <c r="M607" s="71"/>
      <c r="N607" s="54"/>
      <c r="O607" s="54"/>
      <c r="P607" s="54"/>
      <c r="Q607" s="57"/>
      <c r="R607" s="72"/>
      <c r="S607" s="72"/>
      <c r="T607" s="73"/>
      <c r="U607" s="73"/>
      <c r="V607" s="69"/>
      <c r="W607" s="37"/>
      <c r="X607" s="55"/>
      <c r="Y607" s="55"/>
      <c r="Z607" s="37"/>
      <c r="AA607" s="37"/>
      <c r="AB607" s="38">
        <f>NETWORKDAYS(Calidad[[#This Row],[Inicio de verificación de Calidad]],Calidad[[#This Row],[Fin de verificación de Calidad]],Festivos!$C$4:$C$21)</f>
        <v>0</v>
      </c>
      <c r="AC607" s="38"/>
      <c r="AD607" s="38"/>
      <c r="AE607" s="105"/>
      <c r="AF607" s="105"/>
    </row>
    <row r="608" spans="1:32" x14ac:dyDescent="0.25">
      <c r="A608" s="66"/>
      <c r="B608" s="67"/>
      <c r="C608" s="34"/>
      <c r="D608" s="35"/>
      <c r="E608" s="64"/>
      <c r="F608" s="64"/>
      <c r="G608" s="37"/>
      <c r="H608" s="34"/>
      <c r="I608" s="35"/>
      <c r="J608" s="68"/>
      <c r="K608" s="69"/>
      <c r="L608" s="70"/>
      <c r="M608" s="71"/>
      <c r="N608" s="54"/>
      <c r="O608" s="54"/>
      <c r="P608" s="54"/>
      <c r="Q608" s="57"/>
      <c r="R608" s="72"/>
      <c r="S608" s="72"/>
      <c r="T608" s="73"/>
      <c r="U608" s="73"/>
      <c r="V608" s="69"/>
      <c r="W608" s="37"/>
      <c r="X608" s="55"/>
      <c r="Y608" s="55"/>
      <c r="Z608" s="37"/>
      <c r="AA608" s="37"/>
      <c r="AB608" s="38">
        <f>NETWORKDAYS(Calidad[[#This Row],[Inicio de verificación de Calidad]],Calidad[[#This Row],[Fin de verificación de Calidad]],Festivos!$C$4:$C$21)</f>
        <v>0</v>
      </c>
      <c r="AC608" s="38"/>
      <c r="AD608" s="38"/>
      <c r="AE608" s="105"/>
      <c r="AF608" s="105"/>
    </row>
    <row r="609" spans="1:32" x14ac:dyDescent="0.25">
      <c r="A609" s="66"/>
      <c r="B609" s="67"/>
      <c r="C609" s="34"/>
      <c r="D609" s="35"/>
      <c r="E609" s="64"/>
      <c r="F609" s="64"/>
      <c r="G609" s="37"/>
      <c r="H609" s="34"/>
      <c r="I609" s="35"/>
      <c r="J609" s="68"/>
      <c r="K609" s="69"/>
      <c r="L609" s="70"/>
      <c r="M609" s="71"/>
      <c r="N609" s="54"/>
      <c r="O609" s="54"/>
      <c r="P609" s="54"/>
      <c r="Q609" s="57"/>
      <c r="R609" s="72"/>
      <c r="S609" s="72"/>
      <c r="T609" s="73"/>
      <c r="U609" s="73"/>
      <c r="V609" s="69"/>
      <c r="W609" s="37"/>
      <c r="X609" s="55"/>
      <c r="Y609" s="55"/>
      <c r="Z609" s="37"/>
      <c r="AA609" s="37"/>
      <c r="AB609" s="38">
        <f>NETWORKDAYS(Calidad[[#This Row],[Inicio de verificación de Calidad]],Calidad[[#This Row],[Fin de verificación de Calidad]],Festivos!$C$4:$C$21)</f>
        <v>0</v>
      </c>
      <c r="AC609" s="38"/>
      <c r="AD609" s="38"/>
      <c r="AE609" s="105"/>
      <c r="AF609" s="105"/>
    </row>
    <row r="610" spans="1:32" x14ac:dyDescent="0.25">
      <c r="A610" s="66"/>
      <c r="B610" s="67"/>
      <c r="C610" s="34"/>
      <c r="D610" s="35"/>
      <c r="E610" s="64"/>
      <c r="F610" s="64"/>
      <c r="G610" s="37"/>
      <c r="H610" s="34"/>
      <c r="I610" s="35"/>
      <c r="J610" s="68"/>
      <c r="K610" s="69"/>
      <c r="L610" s="70"/>
      <c r="M610" s="71"/>
      <c r="N610" s="54"/>
      <c r="O610" s="54"/>
      <c r="P610" s="54"/>
      <c r="Q610" s="57"/>
      <c r="R610" s="72"/>
      <c r="S610" s="72"/>
      <c r="T610" s="73"/>
      <c r="U610" s="73"/>
      <c r="V610" s="69"/>
      <c r="W610" s="37"/>
      <c r="X610" s="55"/>
      <c r="Y610" s="55"/>
      <c r="Z610" s="37"/>
      <c r="AA610" s="37"/>
      <c r="AB610" s="38">
        <f>NETWORKDAYS(Calidad[[#This Row],[Inicio de verificación de Calidad]],Calidad[[#This Row],[Fin de verificación de Calidad]],Festivos!$C$4:$C$21)</f>
        <v>0</v>
      </c>
      <c r="AC610" s="38"/>
      <c r="AD610" s="38"/>
      <c r="AE610" s="105"/>
      <c r="AF610" s="105"/>
    </row>
    <row r="611" spans="1:32" x14ac:dyDescent="0.25">
      <c r="A611" s="66"/>
      <c r="B611" s="67"/>
      <c r="C611" s="34"/>
      <c r="D611" s="35"/>
      <c r="E611" s="64"/>
      <c r="F611" s="64"/>
      <c r="G611" s="37"/>
      <c r="H611" s="34"/>
      <c r="I611" s="35"/>
      <c r="J611" s="68"/>
      <c r="K611" s="69"/>
      <c r="L611" s="70"/>
      <c r="M611" s="71"/>
      <c r="N611" s="54"/>
      <c r="O611" s="54"/>
      <c r="P611" s="54"/>
      <c r="Q611" s="57"/>
      <c r="R611" s="72"/>
      <c r="S611" s="72"/>
      <c r="T611" s="73"/>
      <c r="U611" s="73"/>
      <c r="V611" s="69"/>
      <c r="W611" s="37"/>
      <c r="X611" s="55"/>
      <c r="Y611" s="55"/>
      <c r="Z611" s="37"/>
      <c r="AA611" s="37"/>
      <c r="AB611" s="38">
        <f>NETWORKDAYS(Calidad[[#This Row],[Inicio de verificación de Calidad]],Calidad[[#This Row],[Fin de verificación de Calidad]],Festivos!$C$4:$C$21)</f>
        <v>0</v>
      </c>
      <c r="AC611" s="38"/>
      <c r="AD611" s="38"/>
      <c r="AE611" s="105"/>
      <c r="AF611" s="105"/>
    </row>
    <row r="612" spans="1:32" x14ac:dyDescent="0.25">
      <c r="A612" s="66"/>
      <c r="B612" s="67"/>
      <c r="C612" s="34"/>
      <c r="D612" s="35"/>
      <c r="E612" s="64"/>
      <c r="F612" s="64"/>
      <c r="G612" s="37"/>
      <c r="H612" s="34"/>
      <c r="I612" s="35"/>
      <c r="J612" s="68"/>
      <c r="K612" s="69"/>
      <c r="L612" s="70"/>
      <c r="M612" s="71"/>
      <c r="N612" s="54"/>
      <c r="O612" s="54"/>
      <c r="P612" s="54"/>
      <c r="Q612" s="57"/>
      <c r="R612" s="72"/>
      <c r="S612" s="72"/>
      <c r="T612" s="73"/>
      <c r="U612" s="73"/>
      <c r="V612" s="69"/>
      <c r="W612" s="37"/>
      <c r="X612" s="55"/>
      <c r="Y612" s="55"/>
      <c r="Z612" s="37"/>
      <c r="AA612" s="37"/>
      <c r="AB612" s="38">
        <f>NETWORKDAYS(Calidad[[#This Row],[Inicio de verificación de Calidad]],Calidad[[#This Row],[Fin de verificación de Calidad]],Festivos!$C$4:$C$21)</f>
        <v>0</v>
      </c>
      <c r="AC612" s="38"/>
      <c r="AD612" s="38"/>
      <c r="AE612" s="105"/>
      <c r="AF612" s="105"/>
    </row>
    <row r="613" spans="1:32" x14ac:dyDescent="0.25">
      <c r="A613" s="66"/>
      <c r="B613" s="67"/>
      <c r="C613" s="34"/>
      <c r="D613" s="35"/>
      <c r="E613" s="64"/>
      <c r="F613" s="64"/>
      <c r="G613" s="37"/>
      <c r="H613" s="34"/>
      <c r="I613" s="35"/>
      <c r="J613" s="68"/>
      <c r="K613" s="69"/>
      <c r="L613" s="70"/>
      <c r="M613" s="71"/>
      <c r="N613" s="54"/>
      <c r="O613" s="54"/>
      <c r="P613" s="54"/>
      <c r="Q613" s="57"/>
      <c r="R613" s="72"/>
      <c r="S613" s="72"/>
      <c r="T613" s="73"/>
      <c r="U613" s="73"/>
      <c r="V613" s="69"/>
      <c r="W613" s="37"/>
      <c r="X613" s="55"/>
      <c r="Y613" s="55"/>
      <c r="Z613" s="37"/>
      <c r="AA613" s="37"/>
      <c r="AB613" s="38">
        <f>NETWORKDAYS(Calidad[[#This Row],[Inicio de verificación de Calidad]],Calidad[[#This Row],[Fin de verificación de Calidad]],Festivos!$C$4:$C$21)</f>
        <v>0</v>
      </c>
      <c r="AC613" s="38"/>
      <c r="AD613" s="38"/>
      <c r="AE613" s="105"/>
      <c r="AF613" s="105"/>
    </row>
    <row r="614" spans="1:32" x14ac:dyDescent="0.25">
      <c r="A614" s="66"/>
      <c r="B614" s="67"/>
      <c r="C614" s="34"/>
      <c r="D614" s="35"/>
      <c r="E614" s="64"/>
      <c r="F614" s="64"/>
      <c r="G614" s="37"/>
      <c r="H614" s="34"/>
      <c r="I614" s="35"/>
      <c r="J614" s="68"/>
      <c r="K614" s="69"/>
      <c r="L614" s="70"/>
      <c r="M614" s="71"/>
      <c r="N614" s="54"/>
      <c r="O614" s="54"/>
      <c r="P614" s="54"/>
      <c r="Q614" s="57"/>
      <c r="R614" s="72"/>
      <c r="S614" s="72"/>
      <c r="T614" s="73"/>
      <c r="U614" s="73"/>
      <c r="V614" s="69"/>
      <c r="W614" s="37"/>
      <c r="X614" s="55"/>
      <c r="Y614" s="55"/>
      <c r="Z614" s="37"/>
      <c r="AA614" s="37"/>
      <c r="AB614" s="38">
        <f>NETWORKDAYS(Calidad[[#This Row],[Inicio de verificación de Calidad]],Calidad[[#This Row],[Fin de verificación de Calidad]],Festivos!$C$4:$C$21)</f>
        <v>0</v>
      </c>
      <c r="AC614" s="38"/>
      <c r="AD614" s="38"/>
      <c r="AE614" s="105"/>
      <c r="AF614" s="105"/>
    </row>
    <row r="615" spans="1:32" x14ac:dyDescent="0.25">
      <c r="A615" s="66"/>
      <c r="B615" s="67"/>
      <c r="C615" s="34"/>
      <c r="D615" s="35"/>
      <c r="E615" s="64"/>
      <c r="F615" s="64"/>
      <c r="G615" s="37"/>
      <c r="H615" s="34"/>
      <c r="I615" s="35"/>
      <c r="J615" s="68"/>
      <c r="K615" s="69"/>
      <c r="L615" s="70"/>
      <c r="M615" s="71"/>
      <c r="N615" s="54"/>
      <c r="O615" s="54"/>
      <c r="P615" s="54"/>
      <c r="Q615" s="57"/>
      <c r="R615" s="72"/>
      <c r="S615" s="72"/>
      <c r="T615" s="73"/>
      <c r="U615" s="73"/>
      <c r="V615" s="69"/>
      <c r="W615" s="37"/>
      <c r="X615" s="55"/>
      <c r="Y615" s="55"/>
      <c r="Z615" s="37"/>
      <c r="AA615" s="37"/>
      <c r="AB615" s="38">
        <f>NETWORKDAYS(Calidad[[#This Row],[Inicio de verificación de Calidad]],Calidad[[#This Row],[Fin de verificación de Calidad]],Festivos!$C$4:$C$21)</f>
        <v>0</v>
      </c>
      <c r="AC615" s="38"/>
      <c r="AD615" s="38"/>
      <c r="AE615" s="105"/>
      <c r="AF615" s="105"/>
    </row>
    <row r="616" spans="1:32" x14ac:dyDescent="0.25">
      <c r="A616" s="66"/>
      <c r="B616" s="67"/>
      <c r="C616" s="34"/>
      <c r="D616" s="35"/>
      <c r="E616" s="64"/>
      <c r="F616" s="64"/>
      <c r="G616" s="37"/>
      <c r="H616" s="34"/>
      <c r="I616" s="35"/>
      <c r="J616" s="68"/>
      <c r="K616" s="69"/>
      <c r="L616" s="70"/>
      <c r="M616" s="71"/>
      <c r="N616" s="54"/>
      <c r="O616" s="54"/>
      <c r="P616" s="54"/>
      <c r="Q616" s="57"/>
      <c r="R616" s="72"/>
      <c r="S616" s="72"/>
      <c r="T616" s="73"/>
      <c r="U616" s="73"/>
      <c r="V616" s="69"/>
      <c r="W616" s="37"/>
      <c r="X616" s="55"/>
      <c r="Y616" s="55"/>
      <c r="Z616" s="37"/>
      <c r="AA616" s="37"/>
      <c r="AB616" s="38">
        <f>NETWORKDAYS(Calidad[[#This Row],[Inicio de verificación de Calidad]],Calidad[[#This Row],[Fin de verificación de Calidad]],Festivos!$C$4:$C$21)</f>
        <v>0</v>
      </c>
      <c r="AC616" s="38"/>
      <c r="AD616" s="38"/>
      <c r="AE616" s="105"/>
      <c r="AF616" s="105"/>
    </row>
    <row r="617" spans="1:32" x14ac:dyDescent="0.25">
      <c r="A617" s="66"/>
      <c r="B617" s="67"/>
      <c r="C617" s="34"/>
      <c r="D617" s="35"/>
      <c r="E617" s="64"/>
      <c r="F617" s="64"/>
      <c r="G617" s="37"/>
      <c r="H617" s="34"/>
      <c r="I617" s="35"/>
      <c r="J617" s="68"/>
      <c r="K617" s="69"/>
      <c r="L617" s="70"/>
      <c r="M617" s="71"/>
      <c r="N617" s="54"/>
      <c r="O617" s="54"/>
      <c r="P617" s="54"/>
      <c r="Q617" s="57"/>
      <c r="R617" s="72"/>
      <c r="S617" s="72"/>
      <c r="T617" s="73"/>
      <c r="U617" s="73"/>
      <c r="V617" s="69"/>
      <c r="W617" s="37"/>
      <c r="X617" s="55"/>
      <c r="Y617" s="55"/>
      <c r="Z617" s="37"/>
      <c r="AA617" s="37"/>
      <c r="AB617" s="38">
        <f>NETWORKDAYS(Calidad[[#This Row],[Inicio de verificación de Calidad]],Calidad[[#This Row],[Fin de verificación de Calidad]],Festivos!$C$4:$C$21)</f>
        <v>0</v>
      </c>
      <c r="AC617" s="38"/>
      <c r="AD617" s="38"/>
      <c r="AE617" s="105"/>
      <c r="AF617" s="105"/>
    </row>
    <row r="618" spans="1:32" x14ac:dyDescent="0.25">
      <c r="A618" s="66"/>
      <c r="B618" s="67"/>
      <c r="C618" s="34"/>
      <c r="D618" s="35"/>
      <c r="E618" s="64"/>
      <c r="F618" s="64"/>
      <c r="G618" s="37"/>
      <c r="H618" s="34"/>
      <c r="I618" s="35"/>
      <c r="J618" s="68"/>
      <c r="K618" s="69"/>
      <c r="L618" s="70"/>
      <c r="M618" s="71"/>
      <c r="N618" s="54"/>
      <c r="O618" s="54"/>
      <c r="P618" s="54"/>
      <c r="Q618" s="57"/>
      <c r="R618" s="72"/>
      <c r="S618" s="72"/>
      <c r="T618" s="73"/>
      <c r="U618" s="73"/>
      <c r="V618" s="69"/>
      <c r="W618" s="37"/>
      <c r="X618" s="55"/>
      <c r="Y618" s="55"/>
      <c r="Z618" s="37"/>
      <c r="AA618" s="37"/>
      <c r="AB618" s="38">
        <f>NETWORKDAYS(Calidad[[#This Row],[Inicio de verificación de Calidad]],Calidad[[#This Row],[Fin de verificación de Calidad]],Festivos!$C$4:$C$21)</f>
        <v>0</v>
      </c>
      <c r="AC618" s="38"/>
      <c r="AD618" s="38"/>
      <c r="AE618" s="105"/>
      <c r="AF618" s="105"/>
    </row>
    <row r="619" spans="1:32" x14ac:dyDescent="0.25">
      <c r="A619" s="66"/>
      <c r="B619" s="67"/>
      <c r="C619" s="34"/>
      <c r="D619" s="35"/>
      <c r="E619" s="64"/>
      <c r="F619" s="64"/>
      <c r="G619" s="37"/>
      <c r="H619" s="34"/>
      <c r="I619" s="35"/>
      <c r="J619" s="68"/>
      <c r="K619" s="69"/>
      <c r="L619" s="70"/>
      <c r="M619" s="71"/>
      <c r="N619" s="54"/>
      <c r="O619" s="54"/>
      <c r="P619" s="54"/>
      <c r="Q619" s="57"/>
      <c r="R619" s="72"/>
      <c r="S619" s="72"/>
      <c r="T619" s="73"/>
      <c r="U619" s="73"/>
      <c r="V619" s="69"/>
      <c r="W619" s="37"/>
      <c r="X619" s="55"/>
      <c r="Y619" s="55"/>
      <c r="Z619" s="37"/>
      <c r="AA619" s="37"/>
      <c r="AB619" s="38">
        <f>NETWORKDAYS(Calidad[[#This Row],[Inicio de verificación de Calidad]],Calidad[[#This Row],[Fin de verificación de Calidad]],Festivos!$C$4:$C$21)</f>
        <v>0</v>
      </c>
      <c r="AC619" s="38"/>
      <c r="AD619" s="38"/>
      <c r="AE619" s="105"/>
      <c r="AF619" s="105"/>
    </row>
    <row r="620" spans="1:32" x14ac:dyDescent="0.25">
      <c r="A620" s="66"/>
      <c r="B620" s="67"/>
      <c r="C620" s="34"/>
      <c r="D620" s="35"/>
      <c r="E620" s="64"/>
      <c r="F620" s="64"/>
      <c r="G620" s="37"/>
      <c r="H620" s="34"/>
      <c r="I620" s="35"/>
      <c r="J620" s="68"/>
      <c r="K620" s="69"/>
      <c r="L620" s="70"/>
      <c r="M620" s="71"/>
      <c r="N620" s="54"/>
      <c r="O620" s="54"/>
      <c r="P620" s="54"/>
      <c r="Q620" s="57"/>
      <c r="R620" s="72"/>
      <c r="S620" s="72"/>
      <c r="T620" s="73"/>
      <c r="U620" s="73"/>
      <c r="V620" s="69"/>
      <c r="W620" s="37"/>
      <c r="X620" s="55"/>
      <c r="Y620" s="55"/>
      <c r="Z620" s="37"/>
      <c r="AA620" s="37"/>
      <c r="AB620" s="38">
        <f>NETWORKDAYS(Calidad[[#This Row],[Inicio de verificación de Calidad]],Calidad[[#This Row],[Fin de verificación de Calidad]],Festivos!$C$4:$C$21)</f>
        <v>0</v>
      </c>
      <c r="AC620" s="38"/>
      <c r="AD620" s="38"/>
      <c r="AE620" s="105"/>
      <c r="AF620" s="105"/>
    </row>
    <row r="621" spans="1:32" x14ac:dyDescent="0.25">
      <c r="A621" s="66"/>
      <c r="B621" s="67"/>
      <c r="C621" s="34"/>
      <c r="D621" s="35"/>
      <c r="E621" s="64"/>
      <c r="F621" s="64"/>
      <c r="G621" s="37"/>
      <c r="H621" s="34"/>
      <c r="I621" s="35"/>
      <c r="J621" s="68"/>
      <c r="K621" s="69"/>
      <c r="L621" s="70"/>
      <c r="M621" s="71"/>
      <c r="N621" s="54"/>
      <c r="O621" s="54"/>
      <c r="P621" s="54"/>
      <c r="Q621" s="57"/>
      <c r="R621" s="72"/>
      <c r="S621" s="72"/>
      <c r="T621" s="73"/>
      <c r="U621" s="73"/>
      <c r="V621" s="69"/>
      <c r="W621" s="37"/>
      <c r="X621" s="55"/>
      <c r="Y621" s="55"/>
      <c r="Z621" s="37"/>
      <c r="AA621" s="37"/>
      <c r="AB621" s="38">
        <f>NETWORKDAYS(Calidad[[#This Row],[Inicio de verificación de Calidad]],Calidad[[#This Row],[Fin de verificación de Calidad]],Festivos!$C$4:$C$21)</f>
        <v>0</v>
      </c>
      <c r="AC621" s="38"/>
      <c r="AD621" s="38"/>
      <c r="AE621" s="105"/>
      <c r="AF621" s="105"/>
    </row>
    <row r="622" spans="1:32" x14ac:dyDescent="0.25">
      <c r="A622" s="66"/>
      <c r="B622" s="67"/>
      <c r="C622" s="34"/>
      <c r="D622" s="35"/>
      <c r="E622" s="64"/>
      <c r="F622" s="64"/>
      <c r="G622" s="37"/>
      <c r="H622" s="34"/>
      <c r="I622" s="35"/>
      <c r="J622" s="68"/>
      <c r="K622" s="69"/>
      <c r="L622" s="70"/>
      <c r="M622" s="71"/>
      <c r="N622" s="54"/>
      <c r="O622" s="54"/>
      <c r="P622" s="54"/>
      <c r="Q622" s="57"/>
      <c r="R622" s="72"/>
      <c r="S622" s="72"/>
      <c r="T622" s="73"/>
      <c r="U622" s="73"/>
      <c r="V622" s="69"/>
      <c r="W622" s="37"/>
      <c r="X622" s="55"/>
      <c r="Y622" s="55"/>
      <c r="Z622" s="37"/>
      <c r="AA622" s="37"/>
      <c r="AB622" s="38">
        <f>NETWORKDAYS(Calidad[[#This Row],[Inicio de verificación de Calidad]],Calidad[[#This Row],[Fin de verificación de Calidad]],Festivos!$C$4:$C$21)</f>
        <v>0</v>
      </c>
      <c r="AC622" s="38"/>
      <c r="AD622" s="38"/>
      <c r="AE622" s="105"/>
      <c r="AF622" s="105"/>
    </row>
    <row r="623" spans="1:32" x14ac:dyDescent="0.25">
      <c r="A623" s="66"/>
      <c r="B623" s="67"/>
      <c r="C623" s="34"/>
      <c r="D623" s="35"/>
      <c r="E623" s="64"/>
      <c r="F623" s="64"/>
      <c r="G623" s="37"/>
      <c r="H623" s="34"/>
      <c r="I623" s="35"/>
      <c r="J623" s="68"/>
      <c r="K623" s="69"/>
      <c r="L623" s="70"/>
      <c r="M623" s="71"/>
      <c r="N623" s="54"/>
      <c r="O623" s="54"/>
      <c r="P623" s="54"/>
      <c r="Q623" s="57"/>
      <c r="R623" s="72"/>
      <c r="S623" s="72"/>
      <c r="T623" s="73"/>
      <c r="U623" s="73"/>
      <c r="V623" s="69"/>
      <c r="W623" s="37"/>
      <c r="X623" s="55"/>
      <c r="Y623" s="55"/>
      <c r="Z623" s="37"/>
      <c r="AA623" s="37"/>
      <c r="AB623" s="38">
        <f>NETWORKDAYS(Calidad[[#This Row],[Inicio de verificación de Calidad]],Calidad[[#This Row],[Fin de verificación de Calidad]],Festivos!$C$4:$C$21)</f>
        <v>0</v>
      </c>
      <c r="AC623" s="38"/>
      <c r="AD623" s="38"/>
      <c r="AE623" s="105"/>
      <c r="AF623" s="105"/>
    </row>
    <row r="624" spans="1:32" x14ac:dyDescent="0.25">
      <c r="A624" s="66"/>
      <c r="B624" s="67"/>
      <c r="C624" s="34"/>
      <c r="D624" s="35"/>
      <c r="E624" s="64"/>
      <c r="F624" s="64"/>
      <c r="G624" s="37"/>
      <c r="H624" s="34"/>
      <c r="I624" s="35"/>
      <c r="J624" s="68"/>
      <c r="K624" s="69"/>
      <c r="L624" s="70"/>
      <c r="M624" s="71"/>
      <c r="N624" s="54"/>
      <c r="O624" s="54"/>
      <c r="P624" s="54"/>
      <c r="Q624" s="57"/>
      <c r="R624" s="72"/>
      <c r="S624" s="72"/>
      <c r="T624" s="73"/>
      <c r="U624" s="73"/>
      <c r="V624" s="69"/>
      <c r="W624" s="37"/>
      <c r="X624" s="55"/>
      <c r="Y624" s="55"/>
      <c r="Z624" s="37"/>
      <c r="AA624" s="37"/>
      <c r="AB624" s="38">
        <f>NETWORKDAYS(Calidad[[#This Row],[Inicio de verificación de Calidad]],Calidad[[#This Row],[Fin de verificación de Calidad]],Festivos!$C$4:$C$21)</f>
        <v>0</v>
      </c>
      <c r="AC624" s="38"/>
      <c r="AD624" s="38"/>
      <c r="AE624" s="105"/>
      <c r="AF624" s="105"/>
    </row>
    <row r="625" spans="1:32" x14ac:dyDescent="0.25">
      <c r="A625" s="66"/>
      <c r="B625" s="67"/>
      <c r="C625" s="34"/>
      <c r="D625" s="35"/>
      <c r="E625" s="64"/>
      <c r="F625" s="64"/>
      <c r="G625" s="37"/>
      <c r="H625" s="34"/>
      <c r="I625" s="35"/>
      <c r="J625" s="68"/>
      <c r="K625" s="69"/>
      <c r="L625" s="70"/>
      <c r="M625" s="71"/>
      <c r="N625" s="54"/>
      <c r="O625" s="54"/>
      <c r="P625" s="54"/>
      <c r="Q625" s="57"/>
      <c r="R625" s="72"/>
      <c r="S625" s="72"/>
      <c r="T625" s="73"/>
      <c r="U625" s="73"/>
      <c r="V625" s="69"/>
      <c r="W625" s="37"/>
      <c r="X625" s="55"/>
      <c r="Y625" s="55"/>
      <c r="Z625" s="37"/>
      <c r="AA625" s="37"/>
      <c r="AB625" s="38">
        <f>NETWORKDAYS(Calidad[[#This Row],[Inicio de verificación de Calidad]],Calidad[[#This Row],[Fin de verificación de Calidad]],Festivos!$C$4:$C$21)</f>
        <v>0</v>
      </c>
      <c r="AC625" s="38"/>
      <c r="AD625" s="38"/>
      <c r="AE625" s="105"/>
      <c r="AF625" s="105"/>
    </row>
    <row r="626" spans="1:32" x14ac:dyDescent="0.25">
      <c r="A626" s="66"/>
      <c r="B626" s="67"/>
      <c r="C626" s="34"/>
      <c r="D626" s="35"/>
      <c r="E626" s="64"/>
      <c r="F626" s="64"/>
      <c r="G626" s="37"/>
      <c r="H626" s="34"/>
      <c r="I626" s="35"/>
      <c r="J626" s="68"/>
      <c r="K626" s="69"/>
      <c r="L626" s="70"/>
      <c r="M626" s="71"/>
      <c r="N626" s="54"/>
      <c r="O626" s="54"/>
      <c r="P626" s="54"/>
      <c r="Q626" s="57"/>
      <c r="R626" s="72"/>
      <c r="S626" s="72"/>
      <c r="T626" s="73"/>
      <c r="U626" s="73"/>
      <c r="V626" s="69"/>
      <c r="W626" s="37"/>
      <c r="X626" s="55"/>
      <c r="Y626" s="55"/>
      <c r="Z626" s="37"/>
      <c r="AA626" s="37"/>
      <c r="AB626" s="38">
        <f>NETWORKDAYS(Calidad[[#This Row],[Inicio de verificación de Calidad]],Calidad[[#This Row],[Fin de verificación de Calidad]],Festivos!$C$4:$C$21)</f>
        <v>0</v>
      </c>
      <c r="AC626" s="38"/>
      <c r="AD626" s="38"/>
      <c r="AE626" s="105"/>
      <c r="AF626" s="105"/>
    </row>
    <row r="627" spans="1:32" x14ac:dyDescent="0.25">
      <c r="A627" s="66"/>
      <c r="B627" s="67"/>
      <c r="C627" s="34"/>
      <c r="D627" s="35"/>
      <c r="E627" s="64"/>
      <c r="F627" s="64"/>
      <c r="G627" s="37"/>
      <c r="H627" s="34"/>
      <c r="I627" s="35"/>
      <c r="J627" s="68"/>
      <c r="K627" s="69"/>
      <c r="L627" s="70"/>
      <c r="M627" s="71"/>
      <c r="N627" s="54"/>
      <c r="O627" s="54"/>
      <c r="P627" s="54"/>
      <c r="Q627" s="57"/>
      <c r="R627" s="72"/>
      <c r="S627" s="72"/>
      <c r="T627" s="73"/>
      <c r="U627" s="73"/>
      <c r="V627" s="69"/>
      <c r="W627" s="37"/>
      <c r="X627" s="55"/>
      <c r="Y627" s="55"/>
      <c r="Z627" s="37"/>
      <c r="AA627" s="37"/>
      <c r="AB627" s="38">
        <f>NETWORKDAYS(Calidad[[#This Row],[Inicio de verificación de Calidad]],Calidad[[#This Row],[Fin de verificación de Calidad]],Festivos!$C$4:$C$21)</f>
        <v>0</v>
      </c>
      <c r="AC627" s="38"/>
      <c r="AD627" s="38"/>
      <c r="AE627" s="105"/>
      <c r="AF627" s="105"/>
    </row>
    <row r="628" spans="1:32" x14ac:dyDescent="0.25">
      <c r="A628" s="66"/>
      <c r="B628" s="67"/>
      <c r="C628" s="34"/>
      <c r="D628" s="35"/>
      <c r="E628" s="64"/>
      <c r="F628" s="64"/>
      <c r="G628" s="37"/>
      <c r="H628" s="34"/>
      <c r="I628" s="35"/>
      <c r="J628" s="68"/>
      <c r="K628" s="69"/>
      <c r="L628" s="70"/>
      <c r="M628" s="71"/>
      <c r="N628" s="54"/>
      <c r="O628" s="54"/>
      <c r="P628" s="54"/>
      <c r="Q628" s="57"/>
      <c r="R628" s="72"/>
      <c r="S628" s="72"/>
      <c r="T628" s="73"/>
      <c r="U628" s="73"/>
      <c r="V628" s="69"/>
      <c r="W628" s="37"/>
      <c r="X628" s="55"/>
      <c r="Y628" s="55"/>
      <c r="Z628" s="37"/>
      <c r="AA628" s="37"/>
      <c r="AB628" s="38">
        <f>NETWORKDAYS(Calidad[[#This Row],[Inicio de verificación de Calidad]],Calidad[[#This Row],[Fin de verificación de Calidad]],Festivos!$C$4:$C$21)</f>
        <v>0</v>
      </c>
      <c r="AC628" s="38"/>
      <c r="AD628" s="38"/>
      <c r="AE628" s="105"/>
      <c r="AF628" s="105"/>
    </row>
    <row r="629" spans="1:32" x14ac:dyDescent="0.25">
      <c r="A629" s="66"/>
      <c r="B629" s="67"/>
      <c r="C629" s="34"/>
      <c r="D629" s="35"/>
      <c r="E629" s="64"/>
      <c r="F629" s="64"/>
      <c r="G629" s="37"/>
      <c r="H629" s="34"/>
      <c r="I629" s="35"/>
      <c r="J629" s="68"/>
      <c r="K629" s="69"/>
      <c r="L629" s="70"/>
      <c r="M629" s="71"/>
      <c r="N629" s="54"/>
      <c r="O629" s="54"/>
      <c r="P629" s="54"/>
      <c r="Q629" s="57"/>
      <c r="R629" s="72"/>
      <c r="S629" s="72"/>
      <c r="T629" s="73"/>
      <c r="U629" s="73"/>
      <c r="V629" s="69"/>
      <c r="W629" s="37"/>
      <c r="X629" s="55"/>
      <c r="Y629" s="55"/>
      <c r="Z629" s="37"/>
      <c r="AA629" s="37"/>
      <c r="AB629" s="38">
        <f>NETWORKDAYS(Calidad[[#This Row],[Inicio de verificación de Calidad]],Calidad[[#This Row],[Fin de verificación de Calidad]],Festivos!$C$4:$C$21)</f>
        <v>0</v>
      </c>
      <c r="AC629" s="38"/>
      <c r="AD629" s="38"/>
      <c r="AE629" s="105"/>
      <c r="AF629" s="105"/>
    </row>
    <row r="630" spans="1:32" x14ac:dyDescent="0.25">
      <c r="A630" s="66"/>
      <c r="B630" s="67"/>
      <c r="C630" s="34"/>
      <c r="D630" s="35"/>
      <c r="E630" s="64"/>
      <c r="F630" s="64"/>
      <c r="G630" s="37"/>
      <c r="H630" s="34"/>
      <c r="I630" s="35"/>
      <c r="J630" s="68"/>
      <c r="K630" s="69"/>
      <c r="L630" s="70"/>
      <c r="M630" s="71"/>
      <c r="N630" s="54"/>
      <c r="O630" s="54"/>
      <c r="P630" s="54"/>
      <c r="Q630" s="57"/>
      <c r="R630" s="72"/>
      <c r="S630" s="72"/>
      <c r="T630" s="73"/>
      <c r="U630" s="73"/>
      <c r="V630" s="69"/>
      <c r="W630" s="37"/>
      <c r="X630" s="55"/>
      <c r="Y630" s="55"/>
      <c r="Z630" s="37"/>
      <c r="AA630" s="37"/>
      <c r="AB630" s="38">
        <f>NETWORKDAYS(Calidad[[#This Row],[Inicio de verificación de Calidad]],Calidad[[#This Row],[Fin de verificación de Calidad]],Festivos!$C$4:$C$21)</f>
        <v>0</v>
      </c>
      <c r="AC630" s="38"/>
      <c r="AD630" s="38"/>
      <c r="AE630" s="105"/>
      <c r="AF630" s="105"/>
    </row>
    <row r="631" spans="1:32" x14ac:dyDescent="0.25">
      <c r="A631" s="66"/>
      <c r="B631" s="67"/>
      <c r="C631" s="34"/>
      <c r="D631" s="35"/>
      <c r="E631" s="64"/>
      <c r="F631" s="64"/>
      <c r="G631" s="37"/>
      <c r="H631" s="34"/>
      <c r="I631" s="35"/>
      <c r="J631" s="68"/>
      <c r="K631" s="69"/>
      <c r="L631" s="70"/>
      <c r="M631" s="71"/>
      <c r="N631" s="54"/>
      <c r="O631" s="54"/>
      <c r="P631" s="54"/>
      <c r="Q631" s="57"/>
      <c r="R631" s="72"/>
      <c r="S631" s="72"/>
      <c r="T631" s="73"/>
      <c r="U631" s="73"/>
      <c r="V631" s="69"/>
      <c r="W631" s="37"/>
      <c r="X631" s="55"/>
      <c r="Y631" s="55"/>
      <c r="Z631" s="37"/>
      <c r="AA631" s="37"/>
      <c r="AB631" s="38">
        <f>NETWORKDAYS(Calidad[[#This Row],[Inicio de verificación de Calidad]],Calidad[[#This Row],[Fin de verificación de Calidad]],Festivos!$C$4:$C$21)</f>
        <v>0</v>
      </c>
      <c r="AC631" s="38"/>
      <c r="AD631" s="38"/>
      <c r="AE631" s="105"/>
      <c r="AF631" s="105"/>
    </row>
    <row r="632" spans="1:32" x14ac:dyDescent="0.25">
      <c r="A632" s="66"/>
      <c r="B632" s="67"/>
      <c r="C632" s="34"/>
      <c r="D632" s="35"/>
      <c r="E632" s="64"/>
      <c r="F632" s="64"/>
      <c r="G632" s="37"/>
      <c r="H632" s="34"/>
      <c r="I632" s="35"/>
      <c r="J632" s="68"/>
      <c r="K632" s="69"/>
      <c r="L632" s="70"/>
      <c r="M632" s="71"/>
      <c r="N632" s="54"/>
      <c r="O632" s="54"/>
      <c r="P632" s="54"/>
      <c r="Q632" s="57"/>
      <c r="R632" s="72"/>
      <c r="S632" s="72"/>
      <c r="T632" s="73"/>
      <c r="U632" s="73"/>
      <c r="V632" s="69"/>
      <c r="W632" s="37"/>
      <c r="X632" s="55"/>
      <c r="Y632" s="55"/>
      <c r="Z632" s="37"/>
      <c r="AA632" s="37"/>
      <c r="AB632" s="38">
        <f>NETWORKDAYS(Calidad[[#This Row],[Inicio de verificación de Calidad]],Calidad[[#This Row],[Fin de verificación de Calidad]],Festivos!$C$4:$C$21)</f>
        <v>0</v>
      </c>
      <c r="AC632" s="38"/>
      <c r="AD632" s="38"/>
      <c r="AE632" s="105"/>
      <c r="AF632" s="105"/>
    </row>
    <row r="633" spans="1:32" x14ac:dyDescent="0.25">
      <c r="A633" s="66"/>
      <c r="B633" s="67"/>
      <c r="C633" s="34"/>
      <c r="D633" s="35"/>
      <c r="E633" s="64"/>
      <c r="F633" s="64"/>
      <c r="G633" s="37"/>
      <c r="H633" s="34"/>
      <c r="I633" s="35"/>
      <c r="J633" s="68"/>
      <c r="K633" s="69"/>
      <c r="L633" s="70"/>
      <c r="M633" s="71"/>
      <c r="N633" s="54"/>
      <c r="O633" s="54"/>
      <c r="P633" s="54"/>
      <c r="Q633" s="57"/>
      <c r="R633" s="72"/>
      <c r="S633" s="72"/>
      <c r="T633" s="73"/>
      <c r="U633" s="73"/>
      <c r="V633" s="69"/>
      <c r="W633" s="37"/>
      <c r="X633" s="55"/>
      <c r="Y633" s="55"/>
      <c r="Z633" s="37"/>
      <c r="AA633" s="37"/>
      <c r="AB633" s="38">
        <f>NETWORKDAYS(Calidad[[#This Row],[Inicio de verificación de Calidad]],Calidad[[#This Row],[Fin de verificación de Calidad]],Festivos!$C$4:$C$21)</f>
        <v>0</v>
      </c>
      <c r="AC633" s="38"/>
      <c r="AD633" s="38"/>
      <c r="AE633" s="105"/>
      <c r="AF633" s="105"/>
    </row>
    <row r="634" spans="1:32" x14ac:dyDescent="0.25">
      <c r="A634" s="66"/>
      <c r="B634" s="67"/>
      <c r="C634" s="34"/>
      <c r="D634" s="35"/>
      <c r="E634" s="64"/>
      <c r="F634" s="64"/>
      <c r="G634" s="37"/>
      <c r="H634" s="34"/>
      <c r="I634" s="35"/>
      <c r="J634" s="68"/>
      <c r="K634" s="69"/>
      <c r="L634" s="70"/>
      <c r="M634" s="71"/>
      <c r="N634" s="54"/>
      <c r="O634" s="54"/>
      <c r="P634" s="54"/>
      <c r="Q634" s="57"/>
      <c r="R634" s="72"/>
      <c r="S634" s="72"/>
      <c r="T634" s="73"/>
      <c r="U634" s="73"/>
      <c r="V634" s="69"/>
      <c r="W634" s="37"/>
      <c r="X634" s="55"/>
      <c r="Y634" s="55"/>
      <c r="Z634" s="37"/>
      <c r="AA634" s="37"/>
      <c r="AB634" s="38">
        <f>NETWORKDAYS(Calidad[[#This Row],[Inicio de verificación de Calidad]],Calidad[[#This Row],[Fin de verificación de Calidad]],Festivos!$C$4:$C$21)</f>
        <v>0</v>
      </c>
      <c r="AC634" s="38"/>
      <c r="AD634" s="38"/>
      <c r="AE634" s="105"/>
      <c r="AF634" s="105"/>
    </row>
    <row r="635" spans="1:32" x14ac:dyDescent="0.25">
      <c r="A635" s="66"/>
      <c r="B635" s="67"/>
      <c r="C635" s="34"/>
      <c r="D635" s="35"/>
      <c r="E635" s="64"/>
      <c r="F635" s="64"/>
      <c r="G635" s="37"/>
      <c r="H635" s="34"/>
      <c r="I635" s="35"/>
      <c r="J635" s="68"/>
      <c r="K635" s="69"/>
      <c r="L635" s="70"/>
      <c r="M635" s="71"/>
      <c r="N635" s="54"/>
      <c r="O635" s="54"/>
      <c r="P635" s="54"/>
      <c r="Q635" s="57"/>
      <c r="R635" s="72"/>
      <c r="S635" s="72"/>
      <c r="T635" s="73"/>
      <c r="U635" s="73"/>
      <c r="V635" s="69"/>
      <c r="W635" s="37"/>
      <c r="X635" s="55"/>
      <c r="Y635" s="55"/>
      <c r="Z635" s="37"/>
      <c r="AA635" s="37"/>
      <c r="AB635" s="38">
        <f>NETWORKDAYS(Calidad[[#This Row],[Inicio de verificación de Calidad]],Calidad[[#This Row],[Fin de verificación de Calidad]],Festivos!$C$4:$C$21)</f>
        <v>0</v>
      </c>
      <c r="AC635" s="38"/>
      <c r="AD635" s="38"/>
      <c r="AE635" s="105"/>
      <c r="AF635" s="105"/>
    </row>
    <row r="636" spans="1:32" x14ac:dyDescent="0.25">
      <c r="A636" s="66"/>
      <c r="B636" s="67"/>
      <c r="C636" s="34"/>
      <c r="D636" s="35"/>
      <c r="E636" s="64"/>
      <c r="F636" s="64"/>
      <c r="G636" s="37"/>
      <c r="H636" s="34"/>
      <c r="I636" s="35"/>
      <c r="J636" s="68"/>
      <c r="K636" s="69"/>
      <c r="L636" s="70"/>
      <c r="M636" s="71"/>
      <c r="N636" s="54"/>
      <c r="O636" s="54"/>
      <c r="P636" s="54"/>
      <c r="Q636" s="57"/>
      <c r="R636" s="72"/>
      <c r="S636" s="72"/>
      <c r="T636" s="73"/>
      <c r="U636" s="73"/>
      <c r="V636" s="69"/>
      <c r="W636" s="37"/>
      <c r="X636" s="55"/>
      <c r="Y636" s="55"/>
      <c r="Z636" s="37"/>
      <c r="AA636" s="37"/>
      <c r="AB636" s="38">
        <f>NETWORKDAYS(Calidad[[#This Row],[Inicio de verificación de Calidad]],Calidad[[#This Row],[Fin de verificación de Calidad]],Festivos!$C$4:$C$21)</f>
        <v>0</v>
      </c>
      <c r="AC636" s="38"/>
      <c r="AD636" s="38"/>
      <c r="AE636" s="105"/>
      <c r="AF636" s="105"/>
    </row>
    <row r="637" spans="1:32" x14ac:dyDescent="0.25">
      <c r="A637" s="66"/>
      <c r="B637" s="67"/>
      <c r="C637" s="34"/>
      <c r="D637" s="35"/>
      <c r="E637" s="64"/>
      <c r="F637" s="64"/>
      <c r="G637" s="37"/>
      <c r="H637" s="34"/>
      <c r="I637" s="35"/>
      <c r="J637" s="68"/>
      <c r="K637" s="69"/>
      <c r="L637" s="70"/>
      <c r="M637" s="71"/>
      <c r="N637" s="54"/>
      <c r="O637" s="54"/>
      <c r="P637" s="54"/>
      <c r="Q637" s="57"/>
      <c r="R637" s="72"/>
      <c r="S637" s="72"/>
      <c r="T637" s="73"/>
      <c r="U637" s="73"/>
      <c r="V637" s="69"/>
      <c r="W637" s="37"/>
      <c r="X637" s="55"/>
      <c r="Y637" s="55"/>
      <c r="Z637" s="37"/>
      <c r="AA637" s="37"/>
      <c r="AB637" s="38">
        <f>NETWORKDAYS(Calidad[[#This Row],[Inicio de verificación de Calidad]],Calidad[[#This Row],[Fin de verificación de Calidad]],Festivos!$C$4:$C$21)</f>
        <v>0</v>
      </c>
      <c r="AC637" s="38"/>
      <c r="AD637" s="38"/>
      <c r="AE637" s="105"/>
      <c r="AF637" s="105"/>
    </row>
    <row r="638" spans="1:32" x14ac:dyDescent="0.25">
      <c r="A638" s="66"/>
      <c r="B638" s="67"/>
      <c r="C638" s="34"/>
      <c r="D638" s="35"/>
      <c r="E638" s="64"/>
      <c r="F638" s="64"/>
      <c r="G638" s="37"/>
      <c r="H638" s="34"/>
      <c r="I638" s="35"/>
      <c r="J638" s="68"/>
      <c r="K638" s="69"/>
      <c r="L638" s="70"/>
      <c r="M638" s="71"/>
      <c r="N638" s="54"/>
      <c r="O638" s="54"/>
      <c r="P638" s="54"/>
      <c r="Q638" s="57"/>
      <c r="R638" s="72"/>
      <c r="S638" s="72"/>
      <c r="T638" s="73"/>
      <c r="U638" s="73"/>
      <c r="V638" s="69"/>
      <c r="W638" s="37"/>
      <c r="X638" s="55"/>
      <c r="Y638" s="55"/>
      <c r="Z638" s="37"/>
      <c r="AA638" s="37"/>
      <c r="AB638" s="38">
        <f>NETWORKDAYS(Calidad[[#This Row],[Inicio de verificación de Calidad]],Calidad[[#This Row],[Fin de verificación de Calidad]],Festivos!$C$4:$C$21)</f>
        <v>0</v>
      </c>
      <c r="AC638" s="38"/>
      <c r="AD638" s="38"/>
      <c r="AE638" s="105"/>
      <c r="AF638" s="105"/>
    </row>
    <row r="639" spans="1:32" x14ac:dyDescent="0.25">
      <c r="A639" s="66"/>
      <c r="B639" s="67"/>
      <c r="C639" s="34"/>
      <c r="D639" s="35"/>
      <c r="E639" s="64"/>
      <c r="F639" s="64"/>
      <c r="G639" s="37"/>
      <c r="H639" s="34"/>
      <c r="I639" s="35"/>
      <c r="J639" s="68"/>
      <c r="K639" s="69"/>
      <c r="L639" s="70"/>
      <c r="M639" s="71"/>
      <c r="N639" s="54"/>
      <c r="O639" s="54"/>
      <c r="P639" s="54"/>
      <c r="Q639" s="57"/>
      <c r="R639" s="72"/>
      <c r="S639" s="72"/>
      <c r="T639" s="73"/>
      <c r="U639" s="73"/>
      <c r="V639" s="69"/>
      <c r="W639" s="37"/>
      <c r="X639" s="55"/>
      <c r="Y639" s="55"/>
      <c r="Z639" s="37"/>
      <c r="AA639" s="37"/>
      <c r="AB639" s="38">
        <f>NETWORKDAYS(Calidad[[#This Row],[Inicio de verificación de Calidad]],Calidad[[#This Row],[Fin de verificación de Calidad]],Festivos!$C$4:$C$21)</f>
        <v>0</v>
      </c>
      <c r="AC639" s="38"/>
      <c r="AD639" s="38"/>
      <c r="AE639" s="105"/>
      <c r="AF639" s="105"/>
    </row>
    <row r="640" spans="1:32" x14ac:dyDescent="0.25">
      <c r="A640" s="66"/>
      <c r="B640" s="67"/>
      <c r="C640" s="34"/>
      <c r="D640" s="35"/>
      <c r="E640" s="64"/>
      <c r="F640" s="64"/>
      <c r="G640" s="37"/>
      <c r="H640" s="34"/>
      <c r="I640" s="35"/>
      <c r="J640" s="68"/>
      <c r="K640" s="69"/>
      <c r="L640" s="70"/>
      <c r="M640" s="71"/>
      <c r="N640" s="54"/>
      <c r="O640" s="54"/>
      <c r="P640" s="54"/>
      <c r="Q640" s="57"/>
      <c r="R640" s="72"/>
      <c r="S640" s="72"/>
      <c r="T640" s="73"/>
      <c r="U640" s="73"/>
      <c r="V640" s="69"/>
      <c r="W640" s="37"/>
      <c r="X640" s="55"/>
      <c r="Y640" s="55"/>
      <c r="Z640" s="37"/>
      <c r="AA640" s="37"/>
      <c r="AB640" s="38">
        <f>NETWORKDAYS(Calidad[[#This Row],[Inicio de verificación de Calidad]],Calidad[[#This Row],[Fin de verificación de Calidad]],Festivos!$C$4:$C$21)</f>
        <v>0</v>
      </c>
      <c r="AC640" s="38"/>
      <c r="AD640" s="38"/>
      <c r="AE640" s="105"/>
      <c r="AF640" s="105"/>
    </row>
    <row r="641" spans="1:32" x14ac:dyDescent="0.25">
      <c r="A641" s="66"/>
      <c r="B641" s="67"/>
      <c r="C641" s="34"/>
      <c r="D641" s="35"/>
      <c r="E641" s="64"/>
      <c r="F641" s="64"/>
      <c r="G641" s="37"/>
      <c r="H641" s="34"/>
      <c r="I641" s="35"/>
      <c r="J641" s="68"/>
      <c r="K641" s="69"/>
      <c r="L641" s="70"/>
      <c r="M641" s="71"/>
      <c r="N641" s="54"/>
      <c r="O641" s="54"/>
      <c r="P641" s="54"/>
      <c r="Q641" s="57"/>
      <c r="R641" s="72"/>
      <c r="S641" s="72"/>
      <c r="T641" s="73"/>
      <c r="U641" s="73"/>
      <c r="V641" s="69"/>
      <c r="W641" s="37"/>
      <c r="X641" s="55"/>
      <c r="Y641" s="55"/>
      <c r="Z641" s="37"/>
      <c r="AA641" s="37"/>
      <c r="AB641" s="38">
        <f>NETWORKDAYS(Calidad[[#This Row],[Inicio de verificación de Calidad]],Calidad[[#This Row],[Fin de verificación de Calidad]],Festivos!$C$4:$C$21)</f>
        <v>0</v>
      </c>
      <c r="AC641" s="38"/>
      <c r="AD641" s="38"/>
      <c r="AE641" s="105"/>
      <c r="AF641" s="105"/>
    </row>
    <row r="642" spans="1:32" x14ac:dyDescent="0.25">
      <c r="A642" s="66"/>
      <c r="B642" s="67"/>
      <c r="C642" s="34"/>
      <c r="D642" s="35"/>
      <c r="E642" s="64"/>
      <c r="F642" s="64"/>
      <c r="G642" s="37"/>
      <c r="H642" s="34"/>
      <c r="I642" s="35"/>
      <c r="J642" s="68"/>
      <c r="K642" s="69"/>
      <c r="L642" s="70"/>
      <c r="M642" s="71"/>
      <c r="N642" s="54"/>
      <c r="O642" s="54"/>
      <c r="P642" s="54"/>
      <c r="Q642" s="57"/>
      <c r="R642" s="72"/>
      <c r="S642" s="72"/>
      <c r="T642" s="73"/>
      <c r="U642" s="73"/>
      <c r="V642" s="69"/>
      <c r="W642" s="37"/>
      <c r="X642" s="55"/>
      <c r="Y642" s="55"/>
      <c r="Z642" s="37"/>
      <c r="AA642" s="37"/>
      <c r="AB642" s="38">
        <f>NETWORKDAYS(Calidad[[#This Row],[Inicio de verificación de Calidad]],Calidad[[#This Row],[Fin de verificación de Calidad]],Festivos!$C$4:$C$21)</f>
        <v>0</v>
      </c>
      <c r="AC642" s="38"/>
      <c r="AD642" s="38"/>
      <c r="AE642" s="105"/>
      <c r="AF642" s="105"/>
    </row>
    <row r="643" spans="1:32" x14ac:dyDescent="0.25">
      <c r="A643" s="66"/>
      <c r="B643" s="67"/>
      <c r="C643" s="34"/>
      <c r="D643" s="35"/>
      <c r="E643" s="64"/>
      <c r="F643" s="64"/>
      <c r="G643" s="37"/>
      <c r="H643" s="34"/>
      <c r="I643" s="35"/>
      <c r="J643" s="68"/>
      <c r="K643" s="69"/>
      <c r="L643" s="70"/>
      <c r="M643" s="71"/>
      <c r="N643" s="54"/>
      <c r="O643" s="54"/>
      <c r="P643" s="54"/>
      <c r="Q643" s="57"/>
      <c r="R643" s="72"/>
      <c r="S643" s="72"/>
      <c r="T643" s="73"/>
      <c r="U643" s="73"/>
      <c r="V643" s="69"/>
      <c r="W643" s="37"/>
      <c r="X643" s="55"/>
      <c r="Y643" s="55"/>
      <c r="Z643" s="37"/>
      <c r="AA643" s="37"/>
      <c r="AB643" s="38">
        <f>NETWORKDAYS(Calidad[[#This Row],[Inicio de verificación de Calidad]],Calidad[[#This Row],[Fin de verificación de Calidad]],Festivos!$C$4:$C$21)</f>
        <v>0</v>
      </c>
      <c r="AC643" s="38"/>
      <c r="AD643" s="38"/>
      <c r="AE643" s="105"/>
      <c r="AF643" s="105"/>
    </row>
    <row r="644" spans="1:32" x14ac:dyDescent="0.25">
      <c r="A644" s="66"/>
      <c r="B644" s="67"/>
      <c r="C644" s="34"/>
      <c r="D644" s="35"/>
      <c r="E644" s="64"/>
      <c r="F644" s="64"/>
      <c r="G644" s="37"/>
      <c r="H644" s="34"/>
      <c r="I644" s="35"/>
      <c r="J644" s="68"/>
      <c r="K644" s="69"/>
      <c r="L644" s="70"/>
      <c r="M644" s="71"/>
      <c r="N644" s="54"/>
      <c r="O644" s="54"/>
      <c r="P644" s="54"/>
      <c r="Q644" s="57"/>
      <c r="R644" s="72"/>
      <c r="S644" s="72"/>
      <c r="T644" s="73"/>
      <c r="U644" s="73"/>
      <c r="V644" s="69"/>
      <c r="W644" s="37"/>
      <c r="X644" s="55"/>
      <c r="Y644" s="55"/>
      <c r="Z644" s="37"/>
      <c r="AA644" s="37"/>
      <c r="AB644" s="38">
        <f>NETWORKDAYS(Calidad[[#This Row],[Inicio de verificación de Calidad]],Calidad[[#This Row],[Fin de verificación de Calidad]],Festivos!$C$4:$C$21)</f>
        <v>0</v>
      </c>
      <c r="AC644" s="38"/>
      <c r="AD644" s="38"/>
      <c r="AE644" s="105"/>
      <c r="AF644" s="105"/>
    </row>
    <row r="645" spans="1:32" x14ac:dyDescent="0.25">
      <c r="A645" s="66"/>
      <c r="B645" s="67"/>
      <c r="C645" s="34"/>
      <c r="D645" s="35"/>
      <c r="E645" s="64"/>
      <c r="F645" s="64"/>
      <c r="G645" s="37"/>
      <c r="H645" s="34"/>
      <c r="I645" s="35"/>
      <c r="J645" s="68"/>
      <c r="K645" s="69"/>
      <c r="L645" s="70"/>
      <c r="M645" s="71"/>
      <c r="N645" s="54"/>
      <c r="O645" s="54"/>
      <c r="P645" s="54"/>
      <c r="Q645" s="57"/>
      <c r="R645" s="72"/>
      <c r="S645" s="72"/>
      <c r="T645" s="73"/>
      <c r="U645" s="73"/>
      <c r="V645" s="69"/>
      <c r="W645" s="37"/>
      <c r="X645" s="55"/>
      <c r="Y645" s="55"/>
      <c r="Z645" s="37"/>
      <c r="AA645" s="37"/>
      <c r="AB645" s="38">
        <f>NETWORKDAYS(Calidad[[#This Row],[Inicio de verificación de Calidad]],Calidad[[#This Row],[Fin de verificación de Calidad]],Festivos!$C$4:$C$21)</f>
        <v>0</v>
      </c>
      <c r="AC645" s="38"/>
      <c r="AD645" s="38"/>
      <c r="AE645" s="105"/>
      <c r="AF645" s="105"/>
    </row>
    <row r="646" spans="1:32" x14ac:dyDescent="0.25">
      <c r="A646" s="66"/>
      <c r="B646" s="67"/>
      <c r="C646" s="34"/>
      <c r="D646" s="35"/>
      <c r="E646" s="64"/>
      <c r="F646" s="64"/>
      <c r="G646" s="37"/>
      <c r="H646" s="34"/>
      <c r="I646" s="35"/>
      <c r="J646" s="68"/>
      <c r="K646" s="69"/>
      <c r="L646" s="70"/>
      <c r="M646" s="71"/>
      <c r="N646" s="54"/>
      <c r="O646" s="54"/>
      <c r="P646" s="54"/>
      <c r="Q646" s="57"/>
      <c r="R646" s="72"/>
      <c r="S646" s="72"/>
      <c r="T646" s="73"/>
      <c r="U646" s="73"/>
      <c r="V646" s="69"/>
      <c r="W646" s="37"/>
      <c r="X646" s="55"/>
      <c r="Y646" s="55"/>
      <c r="Z646" s="37"/>
      <c r="AA646" s="37"/>
      <c r="AB646" s="38">
        <f>NETWORKDAYS(Calidad[[#This Row],[Inicio de verificación de Calidad]],Calidad[[#This Row],[Fin de verificación de Calidad]],Festivos!$C$4:$C$21)</f>
        <v>0</v>
      </c>
      <c r="AC646" s="38"/>
      <c r="AD646" s="38"/>
      <c r="AE646" s="105"/>
      <c r="AF646" s="105"/>
    </row>
    <row r="647" spans="1:32" x14ac:dyDescent="0.25">
      <c r="A647" s="66"/>
      <c r="B647" s="67"/>
      <c r="C647" s="34"/>
      <c r="D647" s="35"/>
      <c r="E647" s="64"/>
      <c r="F647" s="64"/>
      <c r="G647" s="37"/>
      <c r="H647" s="34"/>
      <c r="I647" s="35"/>
      <c r="J647" s="68"/>
      <c r="K647" s="69"/>
      <c r="L647" s="70"/>
      <c r="M647" s="71"/>
      <c r="N647" s="54"/>
      <c r="O647" s="54"/>
      <c r="P647" s="54"/>
      <c r="Q647" s="57"/>
      <c r="R647" s="72"/>
      <c r="S647" s="72"/>
      <c r="T647" s="73"/>
      <c r="U647" s="73"/>
      <c r="V647" s="69"/>
      <c r="W647" s="37"/>
      <c r="X647" s="55"/>
      <c r="Y647" s="55"/>
      <c r="Z647" s="37"/>
      <c r="AA647" s="37"/>
      <c r="AB647" s="38">
        <f>NETWORKDAYS(Calidad[[#This Row],[Inicio de verificación de Calidad]],Calidad[[#This Row],[Fin de verificación de Calidad]],Festivos!$C$4:$C$21)</f>
        <v>0</v>
      </c>
      <c r="AC647" s="38"/>
      <c r="AD647" s="38"/>
      <c r="AE647" s="105"/>
      <c r="AF647" s="105"/>
    </row>
    <row r="648" spans="1:32" x14ac:dyDescent="0.25">
      <c r="A648" s="66"/>
      <c r="B648" s="67"/>
      <c r="C648" s="34"/>
      <c r="D648" s="35"/>
      <c r="E648" s="64"/>
      <c r="F648" s="64"/>
      <c r="G648" s="37"/>
      <c r="H648" s="34"/>
      <c r="I648" s="35"/>
      <c r="J648" s="68"/>
      <c r="K648" s="69"/>
      <c r="L648" s="70" t="s">
        <v>369</v>
      </c>
      <c r="M648" s="71"/>
      <c r="N648" s="54"/>
      <c r="O648" s="54"/>
      <c r="P648" s="54"/>
      <c r="Q648" s="57"/>
      <c r="R648" s="72"/>
      <c r="S648" s="72"/>
      <c r="T648" s="73"/>
      <c r="U648" s="73"/>
      <c r="V648" s="69"/>
      <c r="W648" s="37"/>
      <c r="X648" s="55"/>
      <c r="Y648" s="55"/>
      <c r="Z648" s="37"/>
      <c r="AA648" s="37"/>
      <c r="AB648" s="38">
        <f>NETWORKDAYS(Calidad[[#This Row],[Inicio de verificación de Calidad]],Calidad[[#This Row],[Fin de verificación de Calidad]],Festivos!$C$4:$C$21)</f>
        <v>0</v>
      </c>
      <c r="AC648" s="38"/>
      <c r="AD648" s="38"/>
      <c r="AE648" s="105"/>
      <c r="AF648" s="105"/>
    </row>
    <row r="649" spans="1:32" x14ac:dyDescent="0.25">
      <c r="A649" s="66"/>
      <c r="B649" s="67"/>
      <c r="C649" s="34"/>
      <c r="D649" s="35"/>
      <c r="E649" s="64"/>
      <c r="F649" s="64"/>
      <c r="G649" s="37"/>
      <c r="H649" s="34"/>
      <c r="I649" s="35"/>
      <c r="J649" s="68"/>
      <c r="K649" s="69"/>
      <c r="L649" s="70" t="s">
        <v>369</v>
      </c>
      <c r="M649" s="71"/>
      <c r="N649" s="54"/>
      <c r="O649" s="54"/>
      <c r="P649" s="54"/>
      <c r="Q649" s="57"/>
      <c r="R649" s="72"/>
      <c r="S649" s="72"/>
      <c r="T649" s="73"/>
      <c r="U649" s="73"/>
      <c r="V649" s="69"/>
      <c r="W649" s="37"/>
      <c r="X649" s="55"/>
      <c r="Y649" s="55"/>
      <c r="Z649" s="37"/>
      <c r="AA649" s="37"/>
      <c r="AB649" s="38">
        <f>NETWORKDAYS(Calidad[[#This Row],[Inicio de verificación de Calidad]],Calidad[[#This Row],[Fin de verificación de Calidad]],Festivos!$C$4:$C$21)</f>
        <v>0</v>
      </c>
      <c r="AC649" s="38"/>
      <c r="AD649" s="38"/>
      <c r="AE649" s="105"/>
      <c r="AF649" s="105"/>
    </row>
    <row r="650" spans="1:32" x14ac:dyDescent="0.25">
      <c r="A650" s="66"/>
      <c r="B650" s="67"/>
      <c r="C650" s="34"/>
      <c r="D650" s="35"/>
      <c r="E650" s="64"/>
      <c r="F650" s="64"/>
      <c r="G650" s="37"/>
      <c r="H650" s="34"/>
      <c r="I650" s="35"/>
      <c r="J650" s="68"/>
      <c r="K650" s="69"/>
      <c r="L650" s="70" t="s">
        <v>369</v>
      </c>
      <c r="M650" s="71"/>
      <c r="N650" s="54"/>
      <c r="O650" s="54"/>
      <c r="P650" s="54"/>
      <c r="Q650" s="57"/>
      <c r="R650" s="72"/>
      <c r="S650" s="72"/>
      <c r="T650" s="73"/>
      <c r="U650" s="73"/>
      <c r="V650" s="69"/>
      <c r="W650" s="37"/>
      <c r="X650" s="55"/>
      <c r="Y650" s="55"/>
      <c r="Z650" s="37"/>
      <c r="AA650" s="37"/>
      <c r="AB650" s="38">
        <f>NETWORKDAYS(Calidad[[#This Row],[Inicio de verificación de Calidad]],Calidad[[#This Row],[Fin de verificación de Calidad]],Festivos!$C$4:$C$21)</f>
        <v>0</v>
      </c>
      <c r="AC650" s="38"/>
      <c r="AD650" s="38"/>
      <c r="AE650" s="105"/>
      <c r="AF650" s="105"/>
    </row>
    <row r="651" spans="1:32" x14ac:dyDescent="0.25">
      <c r="A651" s="66"/>
      <c r="B651" s="67"/>
      <c r="C651" s="34"/>
      <c r="D651" s="35"/>
      <c r="E651" s="64"/>
      <c r="F651" s="64"/>
      <c r="G651" s="37"/>
      <c r="H651" s="34"/>
      <c r="I651" s="35"/>
      <c r="J651" s="68"/>
      <c r="K651" s="69"/>
      <c r="L651" s="70" t="s">
        <v>369</v>
      </c>
      <c r="M651" s="71"/>
      <c r="N651" s="54"/>
      <c r="O651" s="54"/>
      <c r="P651" s="54"/>
      <c r="Q651" s="57"/>
      <c r="R651" s="72"/>
      <c r="S651" s="72"/>
      <c r="T651" s="73"/>
      <c r="U651" s="73"/>
      <c r="V651" s="69"/>
      <c r="W651" s="37"/>
      <c r="X651" s="55"/>
      <c r="Y651" s="55"/>
      <c r="Z651" s="37"/>
      <c r="AA651" s="37"/>
      <c r="AB651" s="38">
        <f>NETWORKDAYS(Calidad[[#This Row],[Inicio de verificación de Calidad]],Calidad[[#This Row],[Fin de verificación de Calidad]],Festivos!$C$4:$C$21)</f>
        <v>0</v>
      </c>
      <c r="AC651" s="38"/>
      <c r="AD651" s="38"/>
      <c r="AE651" s="105"/>
      <c r="AF651" s="105"/>
    </row>
    <row r="652" spans="1:32" x14ac:dyDescent="0.25">
      <c r="A652" s="66"/>
      <c r="B652" s="67"/>
      <c r="C652" s="34"/>
      <c r="D652" s="35"/>
      <c r="E652" s="64"/>
      <c r="F652" s="64"/>
      <c r="G652" s="37"/>
      <c r="H652" s="34"/>
      <c r="I652" s="35"/>
      <c r="J652" s="68"/>
      <c r="K652" s="69"/>
      <c r="L652" s="70" t="s">
        <v>369</v>
      </c>
      <c r="M652" s="71"/>
      <c r="N652" s="54"/>
      <c r="O652" s="54"/>
      <c r="P652" s="54"/>
      <c r="Q652" s="57"/>
      <c r="R652" s="72"/>
      <c r="S652" s="72"/>
      <c r="T652" s="73"/>
      <c r="U652" s="73"/>
      <c r="V652" s="69"/>
      <c r="W652" s="37"/>
      <c r="X652" s="55"/>
      <c r="Y652" s="55"/>
      <c r="Z652" s="37"/>
      <c r="AA652" s="37"/>
      <c r="AB652" s="38">
        <f>NETWORKDAYS(Calidad[[#This Row],[Inicio de verificación de Calidad]],Calidad[[#This Row],[Fin de verificación de Calidad]],Festivos!$C$4:$C$21)</f>
        <v>0</v>
      </c>
      <c r="AC652" s="38"/>
      <c r="AD652" s="38"/>
      <c r="AE652" s="105"/>
      <c r="AF652" s="105"/>
    </row>
    <row r="653" spans="1:32" x14ac:dyDescent="0.25">
      <c r="A653" s="66"/>
      <c r="B653" s="67"/>
      <c r="C653" s="34"/>
      <c r="D653" s="35"/>
      <c r="E653" s="64"/>
      <c r="F653" s="64"/>
      <c r="G653" s="37"/>
      <c r="H653" s="34"/>
      <c r="I653" s="35"/>
      <c r="J653" s="68"/>
      <c r="K653" s="69"/>
      <c r="L653" s="70" t="s">
        <v>369</v>
      </c>
      <c r="M653" s="71"/>
      <c r="N653" s="54"/>
      <c r="O653" s="54"/>
      <c r="P653" s="54"/>
      <c r="Q653" s="57"/>
      <c r="R653" s="72"/>
      <c r="S653" s="72"/>
      <c r="T653" s="73"/>
      <c r="U653" s="73"/>
      <c r="V653" s="69"/>
      <c r="W653" s="37"/>
      <c r="X653" s="55"/>
      <c r="Y653" s="55"/>
      <c r="Z653" s="37"/>
      <c r="AA653" s="37"/>
      <c r="AB653" s="38">
        <f>NETWORKDAYS(Calidad[[#This Row],[Inicio de verificación de Calidad]],Calidad[[#This Row],[Fin de verificación de Calidad]],Festivos!$C$4:$C$21)</f>
        <v>0</v>
      </c>
      <c r="AC653" s="38"/>
      <c r="AD653" s="38"/>
      <c r="AE653" s="105"/>
      <c r="AF653" s="105"/>
    </row>
    <row r="654" spans="1:32" x14ac:dyDescent="0.25">
      <c r="A654" s="66"/>
      <c r="B654" s="67"/>
      <c r="C654" s="34"/>
      <c r="D654" s="35"/>
      <c r="E654" s="64"/>
      <c r="F654" s="64"/>
      <c r="G654" s="37"/>
      <c r="H654" s="34"/>
      <c r="I654" s="35"/>
      <c r="J654" s="68"/>
      <c r="K654" s="69"/>
      <c r="L654" s="70" t="s">
        <v>369</v>
      </c>
      <c r="M654" s="71"/>
      <c r="N654" s="54"/>
      <c r="O654" s="54"/>
      <c r="P654" s="54"/>
      <c r="Q654" s="57"/>
      <c r="R654" s="72"/>
      <c r="S654" s="72"/>
      <c r="T654" s="73"/>
      <c r="U654" s="73"/>
      <c r="V654" s="69"/>
      <c r="W654" s="37"/>
      <c r="X654" s="55"/>
      <c r="Y654" s="55"/>
      <c r="Z654" s="37"/>
      <c r="AA654" s="37"/>
      <c r="AB654" s="38">
        <f>NETWORKDAYS(Calidad[[#This Row],[Inicio de verificación de Calidad]],Calidad[[#This Row],[Fin de verificación de Calidad]],Festivos!$C$4:$C$21)</f>
        <v>0</v>
      </c>
      <c r="AC654" s="38"/>
      <c r="AD654" s="38"/>
      <c r="AE654" s="105"/>
      <c r="AF654" s="105"/>
    </row>
    <row r="655" spans="1:32" x14ac:dyDescent="0.25">
      <c r="M655" s="78"/>
      <c r="N655" s="78"/>
      <c r="O655" s="78"/>
      <c r="P655" s="78"/>
    </row>
  </sheetData>
  <phoneticPr fontId="6" type="noConversion"/>
  <conditionalFormatting sqref="R2:S171">
    <cfRule type="containsBlanks" dxfId="164" priority="1">
      <formula>LEN(TRIM(R2))=0</formula>
    </cfRule>
    <cfRule type="cellIs" dxfId="163" priority="2" operator="between">
      <formula>0</formula>
      <formula>0.65</formula>
    </cfRule>
    <cfRule type="cellIs" dxfId="162" priority="3" operator="between">
      <formula>0.6501</formula>
      <formula>0.8</formula>
    </cfRule>
    <cfRule type="cellIs" dxfId="161" priority="4" operator="between">
      <formula>0.8001</formula>
      <formula>0.9</formula>
    </cfRule>
    <cfRule type="cellIs" dxfId="160" priority="5" operator="between">
      <formula>0.901</formula>
      <formula>1</formula>
    </cfRule>
  </conditionalFormatting>
  <conditionalFormatting sqref="R172:S654">
    <cfRule type="cellIs" dxfId="159" priority="466" operator="between">
      <formula>0</formula>
      <formula>0.65</formula>
    </cfRule>
    <cfRule type="containsBlanks" dxfId="158" priority="465">
      <formula>LEN(TRIM(R172))=0</formula>
    </cfRule>
    <cfRule type="cellIs" dxfId="157" priority="230" operator="equal">
      <formula>"No aplica"</formula>
    </cfRule>
    <cfRule type="cellIs" dxfId="156" priority="124" operator="equal">
      <formula>"No aplica"</formula>
    </cfRule>
    <cfRule type="cellIs" dxfId="155" priority="486" operator="between">
      <formula>0.901</formula>
      <formula>1</formula>
    </cfRule>
    <cfRule type="cellIs" dxfId="154" priority="468" operator="between">
      <formula>0.8001</formula>
      <formula>0.9</formula>
    </cfRule>
    <cfRule type="cellIs" dxfId="153" priority="467" operator="between">
      <formula>0.6501</formula>
      <formula>0.8</formula>
    </cfRule>
  </conditionalFormatting>
  <conditionalFormatting sqref="R172:S1048576">
    <cfRule type="cellIs" dxfId="151" priority="102" operator="equal">
      <formula>"No aplica"</formula>
    </cfRule>
  </conditionalFormatting>
  <conditionalFormatting sqref="X1:X171">
    <cfRule type="cellIs" dxfId="149" priority="6" operator="equal">
      <formula>"02 En Ajustes de Profesional"</formula>
    </cfRule>
  </conditionalFormatting>
  <conditionalFormatting sqref="X2:X654">
    <cfRule type="cellIs" dxfId="148" priority="7" operator="equal">
      <formula>"05 Finalizado"</formula>
    </cfRule>
    <cfRule type="cellIs" dxfId="147" priority="8" operator="equal">
      <formula>"04 En Firma"</formula>
    </cfRule>
    <cfRule type="cellIs" dxfId="146" priority="9" operator="equal">
      <formula>"03 En Verificación Correcciones"</formula>
    </cfRule>
    <cfRule type="cellIs" dxfId="145" priority="10" operator="equal">
      <formula>"02 En Profesional"</formula>
    </cfRule>
    <cfRule type="cellIs" dxfId="144" priority="11" operator="equal">
      <formula>"01 En Calidad"</formula>
    </cfRule>
  </conditionalFormatting>
  <conditionalFormatting sqref="X655 AC655:AD655">
    <cfRule type="cellIs" dxfId="143" priority="507" operator="equal">
      <formula>"05 Finalizado"</formula>
    </cfRule>
    <cfRule type="cellIs" dxfId="142" priority="508" operator="equal">
      <formula>"04 En Firma"</formula>
    </cfRule>
    <cfRule type="cellIs" dxfId="141" priority="509" operator="equal">
      <formula>"03 En Verificación Correcciones"</formula>
    </cfRule>
    <cfRule type="cellIs" dxfId="140" priority="510" operator="equal">
      <formula>"02 En Profesional"</formula>
    </cfRule>
    <cfRule type="cellIs" dxfId="139" priority="511" operator="equal">
      <formula>"01 En Calidad"</formula>
    </cfRule>
  </conditionalFormatting>
  <conditionalFormatting sqref="AD2:AD654">
    <cfRule type="cellIs" dxfId="138" priority="454" operator="equal">
      <formula>"05 Finalizado"</formula>
    </cfRule>
    <cfRule type="cellIs" dxfId="137" priority="456" operator="equal">
      <formula>"03 En Verificación Correcciones"</formula>
    </cfRule>
    <cfRule type="cellIs" dxfId="136" priority="457" operator="equal">
      <formula>"02 En Profesional"</formula>
    </cfRule>
    <cfRule type="cellIs" dxfId="135" priority="458" operator="equal">
      <formula>"01 En Calidad"</formula>
    </cfRule>
    <cfRule type="cellIs" dxfId="134" priority="455" operator="equal">
      <formula>"04 En Firma"</formula>
    </cfRule>
  </conditionalFormatting>
  <pageMargins left="0.7" right="0.7" top="0.75" bottom="0.75" header="0.3" footer="0.3"/>
  <pageSetup paperSize="9" orientation="portrait" r:id="rId1"/>
  <tableParts count="1">
    <tablePart r:id="rId2"/>
  </tableParts>
  <extLst>
    <ext xmlns:x14="http://schemas.microsoft.com/office/spreadsheetml/2009/9/main" uri="{78C0D931-6437-407d-A8EE-F0AAD7539E65}">
      <x14:conditionalFormattings>
        <x14:conditionalFormatting xmlns:xm="http://schemas.microsoft.com/office/excel/2006/main">
          <x14:cfRule type="cellIs" priority="464" operator="equal" id="{2598C901-DF36-47C9-8962-C29DEEA61F06}">
            <xm:f>'|'!$J$3</xm:f>
            <x14:dxf>
              <fill>
                <patternFill>
                  <bgColor rgb="FFEBF3FB"/>
                </patternFill>
              </fill>
            </x14:dxf>
          </x14:cfRule>
          <xm:sqref>R172:S657</xm:sqref>
        </x14:conditionalFormatting>
        <x14:conditionalFormatting xmlns:xm="http://schemas.microsoft.com/office/excel/2006/main">
          <x14:cfRule type="cellIs" priority="497" operator="equal" id="{2A0A0837-0287-4784-B93B-A441F807642E}">
            <xm:f>'|'!$J$3</xm:f>
            <x14:dxf>
              <fill>
                <patternFill>
                  <bgColor theme="8" tint="0.79998168889431442"/>
                </patternFill>
              </fill>
            </x14:dxf>
          </x14:cfRule>
          <xm:sqref>R655:S657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B9EFA-D50F-4A0C-8149-3F395DC4D2F3}">
  <sheetPr>
    <tabColor theme="8" tint="-0.499984740745262"/>
  </sheetPr>
  <dimension ref="A1:V41"/>
  <sheetViews>
    <sheetView showGridLines="0" topLeftCell="A11" zoomScale="130" zoomScaleNormal="130" workbookViewId="0">
      <selection activeCell="A33" sqref="A33"/>
    </sheetView>
  </sheetViews>
  <sheetFormatPr baseColWidth="10" defaultColWidth="11.42578125" defaultRowHeight="11.25" x14ac:dyDescent="0.2"/>
  <cols>
    <col min="1" max="1" width="11.42578125" style="10"/>
    <col min="2" max="2" width="11.42578125" style="3"/>
    <col min="3" max="3" width="11.42578125" style="24"/>
    <col min="4" max="4" width="11.42578125" style="3"/>
    <col min="5" max="5" width="23.28515625" style="3" bestFit="1" customWidth="1"/>
    <col min="6" max="6" width="27.140625" style="3" customWidth="1"/>
    <col min="7" max="7" width="11.42578125" style="3"/>
    <col min="8" max="8" width="23.7109375" style="3" customWidth="1"/>
    <col min="9" max="9" width="13.140625" style="43" customWidth="1"/>
    <col min="10" max="10" width="27.7109375" style="3" bestFit="1" customWidth="1"/>
    <col min="11" max="11" width="34.140625" style="3" customWidth="1"/>
    <col min="12" max="12" width="11.42578125" style="27"/>
    <col min="13" max="13" width="16.28515625" style="26" customWidth="1"/>
    <col min="14" max="14" width="11.42578125" style="3"/>
    <col min="15" max="15" width="25.85546875" style="3" bestFit="1" customWidth="1"/>
    <col min="16" max="16" width="11.42578125" style="3"/>
    <col min="17" max="17" width="31" style="3" bestFit="1" customWidth="1"/>
    <col min="18" max="18" width="11.42578125" style="24"/>
    <col min="19" max="19" width="11.42578125" style="3"/>
    <col min="20" max="21" width="11.42578125" style="24"/>
    <col min="22" max="22" width="11.42578125" style="25"/>
    <col min="23" max="16384" width="11.42578125" style="3"/>
  </cols>
  <sheetData>
    <row r="1" spans="1:20" ht="33.75" x14ac:dyDescent="0.2">
      <c r="A1" s="20" t="s">
        <v>370</v>
      </c>
      <c r="B1" s="31" t="s">
        <v>371</v>
      </c>
      <c r="C1" s="31" t="s">
        <v>372</v>
      </c>
      <c r="D1" s="20" t="s">
        <v>273</v>
      </c>
      <c r="E1" s="20" t="s">
        <v>373</v>
      </c>
      <c r="F1" s="20" t="s">
        <v>374</v>
      </c>
      <c r="G1" s="22" t="s">
        <v>375</v>
      </c>
      <c r="H1" s="20" t="s">
        <v>5</v>
      </c>
      <c r="I1" s="41" t="s">
        <v>376</v>
      </c>
      <c r="J1" s="20" t="s">
        <v>253</v>
      </c>
      <c r="K1" s="21" t="s">
        <v>377</v>
      </c>
      <c r="L1" s="32" t="s">
        <v>378</v>
      </c>
      <c r="M1" s="33" t="s">
        <v>379</v>
      </c>
      <c r="N1" s="31" t="s">
        <v>380</v>
      </c>
      <c r="O1" s="20" t="s">
        <v>381</v>
      </c>
      <c r="P1" s="31" t="s">
        <v>382</v>
      </c>
      <c r="Q1" s="20" t="s">
        <v>383</v>
      </c>
      <c r="R1" s="61" t="s">
        <v>278</v>
      </c>
      <c r="S1" s="53" t="s">
        <v>384</v>
      </c>
      <c r="T1" s="53" t="s">
        <v>385</v>
      </c>
    </row>
    <row r="2" spans="1:20" x14ac:dyDescent="0.2">
      <c r="A2" s="28" t="s">
        <v>386</v>
      </c>
      <c r="B2" s="3">
        <v>2026</v>
      </c>
      <c r="C2" s="24">
        <v>46045</v>
      </c>
      <c r="D2" s="18" t="s">
        <v>387</v>
      </c>
      <c r="E2" s="3" t="s">
        <v>150</v>
      </c>
      <c r="F2" s="3" t="s">
        <v>114</v>
      </c>
      <c r="G2" s="3" t="s">
        <v>388</v>
      </c>
      <c r="H2" s="17" t="s">
        <v>389</v>
      </c>
      <c r="I2" s="42" t="s">
        <v>390</v>
      </c>
      <c r="J2" s="3" t="s">
        <v>303</v>
      </c>
      <c r="K2" s="15" t="str">
        <f>+Tabla11012[[#This Row],[No.]]&amp;" ("&amp;Tabla11012[[#This Row],[Vigencia]]&amp;") "&amp;Tabla11012[[#This Row],[Entidad]]&amp;" "&amp;Tabla11012[[#This Row],[Últimos 6 Dígitos del Proceso]]</f>
        <v>001 (2026) Sanitas EPS 007600</v>
      </c>
      <c r="L2" s="15">
        <v>425</v>
      </c>
      <c r="M2" s="47">
        <v>29509900.640000001</v>
      </c>
      <c r="N2" s="24">
        <v>46083</v>
      </c>
      <c r="O2" s="3" t="s">
        <v>37</v>
      </c>
      <c r="P2" s="24">
        <v>46045</v>
      </c>
      <c r="Q2" s="3" t="s">
        <v>391</v>
      </c>
      <c r="R2" s="6"/>
      <c r="S2" s="6"/>
      <c r="T2" s="52"/>
    </row>
    <row r="3" spans="1:20" x14ac:dyDescent="0.2">
      <c r="A3" s="28" t="s">
        <v>392</v>
      </c>
      <c r="B3" s="3">
        <v>2026</v>
      </c>
      <c r="C3" s="24">
        <v>46045</v>
      </c>
      <c r="D3" s="18" t="s">
        <v>387</v>
      </c>
      <c r="E3" s="3" t="s">
        <v>113</v>
      </c>
      <c r="F3" s="3" t="s">
        <v>114</v>
      </c>
      <c r="G3" s="3" t="s">
        <v>388</v>
      </c>
      <c r="H3" s="17" t="s">
        <v>393</v>
      </c>
      <c r="I3" s="42" t="s">
        <v>394</v>
      </c>
      <c r="J3" s="3" t="s">
        <v>354</v>
      </c>
      <c r="K3" s="15" t="str">
        <f>+Tabla11012[[#This Row],[No.]]&amp;" ("&amp;Tabla11012[[#This Row],[Vigencia]]&amp;") "&amp;Tabla11012[[#This Row],[Entidad]]&amp;" "&amp;Tabla11012[[#This Row],[Últimos 6 Dígitos del Proceso]]</f>
        <v>002 (2026) Nueva EPS 038100</v>
      </c>
      <c r="L3" s="15">
        <v>1</v>
      </c>
      <c r="M3" s="47">
        <v>1</v>
      </c>
      <c r="N3" s="24">
        <v>46092</v>
      </c>
      <c r="O3" s="3" t="s">
        <v>37</v>
      </c>
      <c r="P3" s="24">
        <v>46045</v>
      </c>
      <c r="Q3" s="3" t="s">
        <v>395</v>
      </c>
      <c r="R3" s="6"/>
      <c r="S3" s="6"/>
      <c r="T3" s="52"/>
    </row>
    <row r="4" spans="1:20" ht="15.75" customHeight="1" x14ac:dyDescent="0.2">
      <c r="A4" s="28" t="s">
        <v>396</v>
      </c>
      <c r="B4" s="3">
        <v>2026</v>
      </c>
      <c r="C4" s="24">
        <v>46048</v>
      </c>
      <c r="D4" s="18" t="s">
        <v>387</v>
      </c>
      <c r="E4" s="3" t="s">
        <v>178</v>
      </c>
      <c r="F4" s="3" t="s">
        <v>114</v>
      </c>
      <c r="G4" s="3" t="s">
        <v>388</v>
      </c>
      <c r="H4" s="17" t="s">
        <v>397</v>
      </c>
      <c r="I4" s="42" t="s">
        <v>398</v>
      </c>
      <c r="J4" s="3" t="s">
        <v>303</v>
      </c>
      <c r="K4" s="15" t="str">
        <f>+Tabla11012[[#This Row],[No.]]&amp;" ("&amp;Tabla11012[[#This Row],[Vigencia]]&amp;") "&amp;Tabla11012[[#This Row],[Entidad]]&amp;" "&amp;Tabla11012[[#This Row],[Últimos 6 Dígitos del Proceso]]</f>
        <v>003 (2026) Sanitas EPS 039800</v>
      </c>
      <c r="L4" s="15">
        <v>2300</v>
      </c>
      <c r="M4" s="47">
        <v>574561611</v>
      </c>
      <c r="N4" s="24">
        <v>46144</v>
      </c>
      <c r="O4" s="3" t="s">
        <v>51</v>
      </c>
      <c r="P4" s="24">
        <v>46083</v>
      </c>
      <c r="Q4" s="49" t="s">
        <v>399</v>
      </c>
      <c r="R4" s="6"/>
      <c r="S4" s="6"/>
      <c r="T4" s="52"/>
    </row>
    <row r="5" spans="1:20" x14ac:dyDescent="0.2">
      <c r="A5" s="28" t="s">
        <v>400</v>
      </c>
      <c r="B5" s="3">
        <v>2026</v>
      </c>
      <c r="C5" s="24">
        <v>46051</v>
      </c>
      <c r="D5" s="18" t="s">
        <v>387</v>
      </c>
      <c r="E5" s="3" t="s">
        <v>168</v>
      </c>
      <c r="F5" s="3" t="s">
        <v>114</v>
      </c>
      <c r="G5" s="3" t="s">
        <v>388</v>
      </c>
      <c r="H5" s="17" t="s">
        <v>401</v>
      </c>
      <c r="I5" s="42" t="s">
        <v>402</v>
      </c>
      <c r="J5" s="3" t="s">
        <v>303</v>
      </c>
      <c r="K5" s="15" t="str">
        <f>+Tabla11012[[#This Row],[No.]]&amp;" ("&amp;Tabla11012[[#This Row],[Vigencia]]&amp;") "&amp;Tabla11012[[#This Row],[Entidad]]&amp;" "&amp;Tabla11012[[#This Row],[Últimos 6 Dígitos del Proceso]]</f>
        <v>004 (2026) Sanitas EPS 027700</v>
      </c>
      <c r="L5" s="15">
        <v>1000</v>
      </c>
      <c r="M5" s="47">
        <v>138923651.91</v>
      </c>
      <c r="N5" s="24">
        <v>46134</v>
      </c>
      <c r="O5" s="3" t="s">
        <v>37</v>
      </c>
      <c r="P5" s="24">
        <v>46055</v>
      </c>
      <c r="Q5" s="3" t="s">
        <v>403</v>
      </c>
      <c r="R5" s="6"/>
      <c r="S5" s="6"/>
      <c r="T5" s="52"/>
    </row>
    <row r="6" spans="1:20" ht="12" customHeight="1" x14ac:dyDescent="0.2">
      <c r="A6" s="28" t="s">
        <v>404</v>
      </c>
      <c r="B6" s="3">
        <v>2026</v>
      </c>
      <c r="C6" s="24">
        <v>46062</v>
      </c>
      <c r="D6" s="18" t="s">
        <v>387</v>
      </c>
      <c r="E6" s="3" t="s">
        <v>166</v>
      </c>
      <c r="F6" s="3" t="s">
        <v>114</v>
      </c>
      <c r="G6" s="3" t="s">
        <v>388</v>
      </c>
      <c r="H6" s="17" t="s">
        <v>405</v>
      </c>
      <c r="I6" s="42" t="s">
        <v>406</v>
      </c>
      <c r="J6" s="3" t="s">
        <v>362</v>
      </c>
      <c r="K6" s="15" t="str">
        <f>+Tabla11012[[#This Row],[No.]]&amp;" ("&amp;Tabla11012[[#This Row],[Vigencia]]&amp;") "&amp;Tabla11012[[#This Row],[Entidad]]&amp;" "&amp;Tabla11012[[#This Row],[Últimos 6 Dígitos del Proceso]]</f>
        <v>005 (2026) Aliansalud EPS 002000</v>
      </c>
      <c r="L6" s="15">
        <v>166</v>
      </c>
      <c r="M6" s="47">
        <v>1</v>
      </c>
      <c r="N6" s="24">
        <v>46125</v>
      </c>
      <c r="O6" s="3" t="s">
        <v>51</v>
      </c>
      <c r="P6" s="24">
        <v>46062</v>
      </c>
      <c r="Q6" s="3" t="s">
        <v>407</v>
      </c>
      <c r="R6" s="6"/>
      <c r="S6" s="6"/>
      <c r="T6" s="52"/>
    </row>
    <row r="7" spans="1:20" ht="12" customHeight="1" x14ac:dyDescent="0.2">
      <c r="A7" s="28" t="s">
        <v>408</v>
      </c>
      <c r="B7" s="3">
        <v>2026</v>
      </c>
      <c r="C7" s="24">
        <v>46063</v>
      </c>
      <c r="D7" s="18" t="s">
        <v>387</v>
      </c>
      <c r="E7" s="3" t="s">
        <v>178</v>
      </c>
      <c r="F7" s="3" t="s">
        <v>114</v>
      </c>
      <c r="G7" s="3" t="s">
        <v>388</v>
      </c>
      <c r="H7" s="17" t="s">
        <v>409</v>
      </c>
      <c r="I7" s="42" t="s">
        <v>410</v>
      </c>
      <c r="J7" s="3" t="s">
        <v>303</v>
      </c>
      <c r="K7" s="15" t="str">
        <f>+Tabla11012[[#This Row],[No.]]&amp;" ("&amp;Tabla11012[[#This Row],[Vigencia]]&amp;") "&amp;Tabla11012[[#This Row],[Entidad]]&amp;" "&amp;Tabla11012[[#This Row],[Últimos 6 Dígitos del Proceso]]</f>
        <v>006 (2026) Sanitas EPS 017000</v>
      </c>
      <c r="L7" s="15">
        <v>98</v>
      </c>
      <c r="M7" s="47">
        <v>122081081</v>
      </c>
      <c r="N7" s="24">
        <v>46119</v>
      </c>
      <c r="O7" s="3" t="s">
        <v>51</v>
      </c>
      <c r="P7" s="24">
        <v>46076</v>
      </c>
      <c r="Q7" s="3" t="s">
        <v>411</v>
      </c>
      <c r="R7" s="6"/>
      <c r="S7" s="6"/>
      <c r="T7" s="52"/>
    </row>
    <row r="8" spans="1:20" ht="12" customHeight="1" x14ac:dyDescent="0.2">
      <c r="A8" s="28" t="s">
        <v>412</v>
      </c>
      <c r="B8" s="3">
        <v>2026</v>
      </c>
      <c r="C8" s="24">
        <v>46063</v>
      </c>
      <c r="D8" s="18" t="s">
        <v>387</v>
      </c>
      <c r="E8" s="3" t="s">
        <v>168</v>
      </c>
      <c r="F8" s="3" t="s">
        <v>114</v>
      </c>
      <c r="G8" s="3" t="s">
        <v>388</v>
      </c>
      <c r="H8" s="17" t="s">
        <v>413</v>
      </c>
      <c r="I8" s="42" t="s">
        <v>414</v>
      </c>
      <c r="J8" s="3" t="s">
        <v>303</v>
      </c>
      <c r="K8" s="15" t="str">
        <f>+Tabla11012[[#This Row],[No.]]&amp;" ("&amp;Tabla11012[[#This Row],[Vigencia]]&amp;") "&amp;Tabla11012[[#This Row],[Entidad]]&amp;" "&amp;Tabla11012[[#This Row],[Últimos 6 Dígitos del Proceso]]</f>
        <v>007 (2026) Sanitas EPS 013100</v>
      </c>
      <c r="L8" s="15">
        <v>332</v>
      </c>
      <c r="M8" s="47">
        <v>94534830.540000007</v>
      </c>
      <c r="N8" s="24">
        <v>46090</v>
      </c>
      <c r="O8" s="3" t="s">
        <v>51</v>
      </c>
      <c r="P8" s="24">
        <v>46063</v>
      </c>
      <c r="Q8" s="49"/>
      <c r="R8" s="6"/>
      <c r="S8" s="6"/>
      <c r="T8" s="52"/>
    </row>
    <row r="9" spans="1:20" ht="12" customHeight="1" x14ac:dyDescent="0.2">
      <c r="A9" s="28" t="s">
        <v>415</v>
      </c>
      <c r="B9" s="3">
        <v>2026</v>
      </c>
      <c r="C9" s="24">
        <v>46063</v>
      </c>
      <c r="D9" s="18" t="s">
        <v>387</v>
      </c>
      <c r="E9" s="3" t="s">
        <v>113</v>
      </c>
      <c r="F9" s="3" t="s">
        <v>114</v>
      </c>
      <c r="G9" s="3" t="s">
        <v>388</v>
      </c>
      <c r="H9" s="17" t="s">
        <v>416</v>
      </c>
      <c r="I9" s="42" t="s">
        <v>417</v>
      </c>
      <c r="J9" s="3" t="s">
        <v>303</v>
      </c>
      <c r="K9" s="15" t="str">
        <f>+Tabla11012[[#This Row],[No.]]&amp;" ("&amp;Tabla11012[[#This Row],[Vigencia]]&amp;") "&amp;Tabla11012[[#This Row],[Entidad]]&amp;" "&amp;Tabla11012[[#This Row],[Últimos 6 Dígitos del Proceso]]</f>
        <v>008 (2026) Sanitas EPS 032500</v>
      </c>
      <c r="L9" s="15">
        <v>742</v>
      </c>
      <c r="M9" s="47">
        <v>150747804.80000001</v>
      </c>
      <c r="N9" s="24">
        <v>46148</v>
      </c>
      <c r="O9" s="3" t="s">
        <v>51</v>
      </c>
      <c r="P9" s="24">
        <v>46085</v>
      </c>
      <c r="Q9" s="49" t="s">
        <v>418</v>
      </c>
      <c r="R9" s="6"/>
      <c r="S9" s="6"/>
      <c r="T9" s="52"/>
    </row>
    <row r="10" spans="1:20" x14ac:dyDescent="0.2">
      <c r="A10" s="28" t="s">
        <v>419</v>
      </c>
      <c r="B10" s="3">
        <v>2026</v>
      </c>
      <c r="C10" s="24">
        <v>46070</v>
      </c>
      <c r="D10" s="18" t="s">
        <v>387</v>
      </c>
      <c r="E10" s="3" t="s">
        <v>152</v>
      </c>
      <c r="F10" s="3" t="s">
        <v>114</v>
      </c>
      <c r="G10" s="3" t="s">
        <v>388</v>
      </c>
      <c r="H10" s="17" t="s">
        <v>420</v>
      </c>
      <c r="I10" s="42" t="s">
        <v>421</v>
      </c>
      <c r="J10" s="3" t="s">
        <v>422</v>
      </c>
      <c r="K10" s="15" t="str">
        <f>+Tabla11012[[#This Row],[No.]]&amp;" ("&amp;Tabla11012[[#This Row],[Vigencia]]&amp;") "&amp;Tabla11012[[#This Row],[Entidad]]&amp;" "&amp;Tabla11012[[#This Row],[Últimos 6 Dígitos del Proceso]]</f>
        <v>009 (2026) Coomeva EPS Liquidada 040900</v>
      </c>
      <c r="L10" s="15">
        <v>160</v>
      </c>
      <c r="M10" s="47">
        <v>18347499</v>
      </c>
      <c r="N10" s="24">
        <v>46101</v>
      </c>
      <c r="O10" s="3" t="s">
        <v>51</v>
      </c>
      <c r="P10" s="24">
        <v>46070</v>
      </c>
      <c r="Q10" s="3" t="s">
        <v>423</v>
      </c>
      <c r="R10" s="6"/>
      <c r="S10" s="6"/>
      <c r="T10" s="52"/>
    </row>
    <row r="11" spans="1:20" x14ac:dyDescent="0.2">
      <c r="A11" s="28" t="s">
        <v>424</v>
      </c>
      <c r="B11" s="3">
        <v>2026</v>
      </c>
      <c r="C11" s="24">
        <v>46072</v>
      </c>
      <c r="D11" s="18" t="s">
        <v>387</v>
      </c>
      <c r="E11" s="3" t="s">
        <v>178</v>
      </c>
      <c r="F11" s="3" t="s">
        <v>114</v>
      </c>
      <c r="G11" s="3" t="s">
        <v>388</v>
      </c>
      <c r="H11" s="17" t="s">
        <v>425</v>
      </c>
      <c r="I11" s="42" t="s">
        <v>426</v>
      </c>
      <c r="J11" s="3" t="s">
        <v>314</v>
      </c>
      <c r="K11" s="15" t="str">
        <f>+Tabla11012[[#This Row],[No.]]&amp;" ("&amp;Tabla11012[[#This Row],[Vigencia]]&amp;") "&amp;Tabla11012[[#This Row],[Entidad]]&amp;" "&amp;Tabla11012[[#This Row],[Últimos 6 Dígitos del Proceso]]</f>
        <v>010 (2026) Salud Total EPS 021900</v>
      </c>
      <c r="L11" s="15">
        <v>84</v>
      </c>
      <c r="M11" s="47">
        <v>1</v>
      </c>
      <c r="N11" s="24">
        <v>46097</v>
      </c>
      <c r="O11" s="3" t="s">
        <v>51</v>
      </c>
      <c r="P11" s="24">
        <v>46072</v>
      </c>
      <c r="Q11" s="3" t="s">
        <v>423</v>
      </c>
      <c r="R11" s="6"/>
      <c r="S11" s="6"/>
      <c r="T11" s="52"/>
    </row>
    <row r="12" spans="1:20" x14ac:dyDescent="0.2">
      <c r="A12" s="28" t="s">
        <v>427</v>
      </c>
      <c r="B12" s="3">
        <v>2026</v>
      </c>
      <c r="C12" s="24">
        <v>46073</v>
      </c>
      <c r="D12" s="18" t="s">
        <v>387</v>
      </c>
      <c r="E12" s="3" t="s">
        <v>135</v>
      </c>
      <c r="F12" s="3" t="s">
        <v>114</v>
      </c>
      <c r="G12" s="3" t="s">
        <v>388</v>
      </c>
      <c r="H12" s="17" t="s">
        <v>428</v>
      </c>
      <c r="I12" s="42" t="s">
        <v>429</v>
      </c>
      <c r="J12" s="3" t="s">
        <v>303</v>
      </c>
      <c r="K12" s="15" t="str">
        <f>+Tabla11012[[#This Row],[No.]]&amp;" ("&amp;Tabla11012[[#This Row],[Vigencia]]&amp;") "&amp;Tabla11012[[#This Row],[Entidad]]&amp;" "&amp;Tabla11012[[#This Row],[Últimos 6 Dígitos del Proceso]]</f>
        <v>011 (2026) Sanitas EPS 002200</v>
      </c>
      <c r="L12" s="15">
        <v>262</v>
      </c>
      <c r="M12" s="47">
        <v>29858798</v>
      </c>
      <c r="N12" s="24">
        <v>46111</v>
      </c>
      <c r="O12" s="3" t="s">
        <v>51</v>
      </c>
      <c r="P12" s="24">
        <v>46076</v>
      </c>
      <c r="Q12" s="3" t="s">
        <v>423</v>
      </c>
      <c r="R12" s="6"/>
      <c r="S12" s="6"/>
      <c r="T12" s="52"/>
    </row>
    <row r="13" spans="1:20" x14ac:dyDescent="0.2">
      <c r="A13" s="29" t="s">
        <v>430</v>
      </c>
      <c r="B13" s="3">
        <v>2026</v>
      </c>
      <c r="C13" s="24">
        <v>46076</v>
      </c>
      <c r="D13" s="18" t="s">
        <v>387</v>
      </c>
      <c r="E13" s="3" t="s">
        <v>166</v>
      </c>
      <c r="F13" s="3" t="s">
        <v>114</v>
      </c>
      <c r="G13" s="3" t="s">
        <v>388</v>
      </c>
      <c r="H13" s="17" t="s">
        <v>431</v>
      </c>
      <c r="I13" s="42" t="s">
        <v>432</v>
      </c>
      <c r="J13" s="3" t="s">
        <v>303</v>
      </c>
      <c r="K13" s="15" t="str">
        <f>+Tabla11012[[#This Row],[No.]]&amp;" ("&amp;Tabla11012[[#This Row],[Vigencia]]&amp;") "&amp;Tabla11012[[#This Row],[Entidad]]&amp;" "&amp;Tabla11012[[#This Row],[Últimos 6 Dígitos del Proceso]]</f>
        <v>012 (2026) Sanitas EPS 004300</v>
      </c>
      <c r="L13" s="15">
        <v>191</v>
      </c>
      <c r="M13" s="47">
        <v>34415111.5</v>
      </c>
      <c r="N13" s="24">
        <v>46134</v>
      </c>
      <c r="O13" s="3" t="s">
        <v>51</v>
      </c>
      <c r="P13" s="24">
        <v>46077</v>
      </c>
      <c r="Q13" s="3" t="s">
        <v>407</v>
      </c>
      <c r="R13" s="6"/>
      <c r="S13" s="6"/>
      <c r="T13" s="52"/>
    </row>
    <row r="14" spans="1:20" ht="22.5" x14ac:dyDescent="0.2">
      <c r="A14" s="29" t="s">
        <v>433</v>
      </c>
      <c r="B14" s="3">
        <v>2026</v>
      </c>
      <c r="C14" s="24">
        <v>46079</v>
      </c>
      <c r="D14" s="18" t="s">
        <v>387</v>
      </c>
      <c r="E14" s="3" t="s">
        <v>160</v>
      </c>
      <c r="F14" s="3" t="s">
        <v>114</v>
      </c>
      <c r="G14" s="3" t="s">
        <v>388</v>
      </c>
      <c r="H14" s="56" t="s">
        <v>434</v>
      </c>
      <c r="I14" s="42" t="s">
        <v>435</v>
      </c>
      <c r="J14" s="3" t="s">
        <v>303</v>
      </c>
      <c r="K14" s="15" t="str">
        <f>+Tabla11012[[#This Row],[No.]]&amp;" ("&amp;Tabla11012[[#This Row],[Vigencia]]&amp;") "&amp;Tabla11012[[#This Row],[Entidad]]&amp;" "&amp;Tabla11012[[#This Row],[Últimos 6 Dígitos del Proceso]]</f>
        <v>013 (2026) Sanitas EPS 008000</v>
      </c>
      <c r="L14" s="15">
        <v>1000</v>
      </c>
      <c r="M14" s="47">
        <v>377771202</v>
      </c>
      <c r="N14" s="24">
        <v>46132</v>
      </c>
      <c r="O14" s="3" t="s">
        <v>51</v>
      </c>
      <c r="P14" s="24">
        <v>46083</v>
      </c>
      <c r="Q14" s="49" t="s">
        <v>436</v>
      </c>
      <c r="R14" s="6"/>
      <c r="S14" s="6"/>
      <c r="T14" s="52"/>
    </row>
    <row r="15" spans="1:20" x14ac:dyDescent="0.2">
      <c r="A15" s="29" t="s">
        <v>437</v>
      </c>
      <c r="B15" s="3">
        <v>2026</v>
      </c>
      <c r="C15" s="24">
        <v>46079</v>
      </c>
      <c r="D15" s="203" t="s">
        <v>438</v>
      </c>
      <c r="E15" s="3" t="s">
        <v>178</v>
      </c>
      <c r="F15" s="3" t="s">
        <v>114</v>
      </c>
      <c r="G15" s="3" t="s">
        <v>388</v>
      </c>
      <c r="H15" s="17" t="s">
        <v>439</v>
      </c>
      <c r="I15" s="42" t="s">
        <v>440</v>
      </c>
      <c r="J15" s="3" t="s">
        <v>362</v>
      </c>
      <c r="K15" s="15" t="str">
        <f>+Tabla11012[[#This Row],[No.]]&amp;" ("&amp;Tabla11012[[#This Row],[Vigencia]]&amp;") "&amp;Tabla11012[[#This Row],[Entidad]]&amp;" "&amp;Tabla11012[[#This Row],[Últimos 6 Dígitos del Proceso]]</f>
        <v>014 (2026) Aliansalud EPS 001600</v>
      </c>
      <c r="L15" s="15">
        <v>487</v>
      </c>
      <c r="M15" s="47">
        <v>1998427459</v>
      </c>
      <c r="N15" s="24"/>
      <c r="O15" s="3" t="s">
        <v>51</v>
      </c>
      <c r="P15" s="24">
        <v>46091</v>
      </c>
      <c r="Q15" s="3" t="s">
        <v>441</v>
      </c>
      <c r="R15" s="6"/>
      <c r="S15" s="6"/>
      <c r="T15" s="52"/>
    </row>
    <row r="16" spans="1:20" x14ac:dyDescent="0.2">
      <c r="A16" s="29" t="s">
        <v>442</v>
      </c>
      <c r="B16" s="3">
        <v>2026</v>
      </c>
      <c r="C16" s="24">
        <v>46083</v>
      </c>
      <c r="D16" s="18" t="s">
        <v>387</v>
      </c>
      <c r="E16" s="3" t="s">
        <v>102</v>
      </c>
      <c r="F16" s="3" t="s">
        <v>114</v>
      </c>
      <c r="G16" s="3" t="s">
        <v>388</v>
      </c>
      <c r="H16" s="17" t="s">
        <v>443</v>
      </c>
      <c r="I16" s="42" t="s">
        <v>444</v>
      </c>
      <c r="J16" s="3" t="s">
        <v>303</v>
      </c>
      <c r="K16" s="15" t="str">
        <f>+Tabla11012[[#This Row],[No.]]&amp;" ("&amp;Tabla11012[[#This Row],[Vigencia]]&amp;") "&amp;Tabla11012[[#This Row],[Entidad]]&amp;" "&amp;Tabla11012[[#This Row],[Últimos 6 Dígitos del Proceso]]</f>
        <v>015 (2026) Sanitas EPS 063200</v>
      </c>
      <c r="L16" s="15">
        <v>3</v>
      </c>
      <c r="M16" s="47">
        <v>51944</v>
      </c>
      <c r="N16" s="24">
        <v>46105</v>
      </c>
      <c r="O16" s="3" t="s">
        <v>51</v>
      </c>
      <c r="P16" s="24">
        <v>46087</v>
      </c>
      <c r="Q16" s="6" t="s">
        <v>445</v>
      </c>
      <c r="R16" s="6"/>
      <c r="S16" s="6"/>
      <c r="T16" s="52"/>
    </row>
    <row r="17" spans="1:20" x14ac:dyDescent="0.2">
      <c r="A17" s="29" t="s">
        <v>446</v>
      </c>
      <c r="B17" s="3">
        <v>2026</v>
      </c>
      <c r="C17" s="24">
        <v>46085</v>
      </c>
      <c r="D17" s="18" t="s">
        <v>387</v>
      </c>
      <c r="E17" s="3" t="s">
        <v>168</v>
      </c>
      <c r="F17" s="3" t="s">
        <v>114</v>
      </c>
      <c r="G17" s="3" t="s">
        <v>388</v>
      </c>
      <c r="H17" s="56" t="s">
        <v>447</v>
      </c>
      <c r="I17" s="42" t="s">
        <v>448</v>
      </c>
      <c r="J17" s="3" t="s">
        <v>303</v>
      </c>
      <c r="K17" s="15" t="str">
        <f>+Tabla11012[[#This Row],[No.]]&amp;" ("&amp;Tabla11012[[#This Row],[Vigencia]]&amp;") "&amp;Tabla11012[[#This Row],[Entidad]]&amp;" "&amp;Tabla11012[[#This Row],[Últimos 6 Dígitos del Proceso]]</f>
        <v>016 (2026) Sanitas EPS 000700</v>
      </c>
      <c r="L17" s="15">
        <v>637</v>
      </c>
      <c r="M17" s="47">
        <v>59452692</v>
      </c>
      <c r="N17" s="24">
        <v>46136</v>
      </c>
      <c r="O17" s="3" t="s">
        <v>51</v>
      </c>
      <c r="P17" s="24">
        <v>46085</v>
      </c>
      <c r="Q17" s="3" t="s">
        <v>449</v>
      </c>
      <c r="R17" s="6"/>
      <c r="S17" s="6"/>
      <c r="T17" s="52"/>
    </row>
    <row r="18" spans="1:20" x14ac:dyDescent="0.2">
      <c r="A18" s="60" t="s">
        <v>450</v>
      </c>
      <c r="B18" s="3">
        <v>2026</v>
      </c>
      <c r="C18" s="24">
        <v>46087</v>
      </c>
      <c r="D18" s="18" t="s">
        <v>387</v>
      </c>
      <c r="E18" s="3" t="s">
        <v>178</v>
      </c>
      <c r="F18" s="3" t="s">
        <v>114</v>
      </c>
      <c r="G18" s="3" t="s">
        <v>388</v>
      </c>
      <c r="H18" s="17" t="s">
        <v>451</v>
      </c>
      <c r="I18" s="42" t="s">
        <v>452</v>
      </c>
      <c r="J18" s="3" t="s">
        <v>303</v>
      </c>
      <c r="K18" s="15" t="str">
        <f>+Tabla11012[[#This Row],[No.]]&amp;" ("&amp;Tabla11012[[#This Row],[Vigencia]]&amp;") "&amp;Tabla11012[[#This Row],[Entidad]]&amp;" "&amp;Tabla11012[[#This Row],[Últimos 6 Dígitos del Proceso]]</f>
        <v>017 (2026) Sanitas EPS 800376</v>
      </c>
      <c r="L18" s="15">
        <v>584</v>
      </c>
      <c r="M18" s="47">
        <v>225255915</v>
      </c>
      <c r="N18" s="24">
        <v>46153</v>
      </c>
      <c r="O18" s="3" t="s">
        <v>37</v>
      </c>
      <c r="P18" s="24">
        <v>46091</v>
      </c>
      <c r="Q18" s="3" t="s">
        <v>453</v>
      </c>
      <c r="R18" s="6"/>
      <c r="S18" s="6"/>
      <c r="T18" s="52"/>
    </row>
    <row r="19" spans="1:20" x14ac:dyDescent="0.2">
      <c r="A19" s="60" t="s">
        <v>454</v>
      </c>
      <c r="B19" s="3">
        <v>2026</v>
      </c>
      <c r="C19" s="24">
        <v>46092</v>
      </c>
      <c r="D19" s="18" t="s">
        <v>387</v>
      </c>
      <c r="E19" s="6" t="s">
        <v>127</v>
      </c>
      <c r="F19" s="3" t="s">
        <v>114</v>
      </c>
      <c r="G19" s="3" t="s">
        <v>388</v>
      </c>
      <c r="H19" s="6" t="s">
        <v>455</v>
      </c>
      <c r="I19" s="188" t="s">
        <v>456</v>
      </c>
      <c r="J19" s="6" t="s">
        <v>312</v>
      </c>
      <c r="K19" s="15" t="str">
        <f>+Tabla11012[[#This Row],[No.]]&amp;" ("&amp;Tabla11012[[#This Row],[Vigencia]]&amp;") "&amp;Tabla11012[[#This Row],[Entidad]]&amp;" "&amp;Tabla11012[[#This Row],[Últimos 6 Dígitos del Proceso]]</f>
        <v>018 (2026) Compensar EPS 023100</v>
      </c>
      <c r="L19" s="6">
        <v>92</v>
      </c>
      <c r="M19" s="202">
        <v>64911520</v>
      </c>
      <c r="N19" s="207">
        <v>46148</v>
      </c>
      <c r="O19" s="3" t="s">
        <v>51</v>
      </c>
      <c r="P19" s="24">
        <v>46097</v>
      </c>
      <c r="Q19" s="6" t="s">
        <v>457</v>
      </c>
      <c r="R19" s="6"/>
      <c r="S19" s="6"/>
      <c r="T19" s="52"/>
    </row>
    <row r="20" spans="1:20" x14ac:dyDescent="0.2">
      <c r="A20" s="60" t="s">
        <v>458</v>
      </c>
      <c r="B20" s="3">
        <v>2026</v>
      </c>
      <c r="C20" s="24">
        <v>46100</v>
      </c>
      <c r="D20" s="18" t="s">
        <v>387</v>
      </c>
      <c r="E20" s="6" t="s">
        <v>194</v>
      </c>
      <c r="F20" s="3" t="s">
        <v>17</v>
      </c>
      <c r="G20" s="3" t="s">
        <v>388</v>
      </c>
      <c r="H20" s="17" t="s">
        <v>459</v>
      </c>
      <c r="I20" s="42" t="s">
        <v>460</v>
      </c>
      <c r="J20" s="3" t="s">
        <v>303</v>
      </c>
      <c r="K20" s="15" t="str">
        <f>+Tabla11012[[#This Row],[No.]]&amp;" ("&amp;Tabla11012[[#This Row],[Vigencia]]&amp;") "&amp;Tabla11012[[#This Row],[Entidad]]&amp;" "&amp;Tabla11012[[#This Row],[Últimos 6 Dígitos del Proceso]]</f>
        <v>019 (2026) Sanitas EPS 050500</v>
      </c>
      <c r="L20" s="15">
        <v>177</v>
      </c>
      <c r="M20" s="47">
        <v>79533147</v>
      </c>
      <c r="N20" s="24">
        <v>46153</v>
      </c>
      <c r="O20" s="3" t="s">
        <v>51</v>
      </c>
      <c r="P20" s="24">
        <v>46100</v>
      </c>
      <c r="R20" s="6"/>
      <c r="S20" s="6"/>
      <c r="T20" s="52"/>
    </row>
    <row r="21" spans="1:20" x14ac:dyDescent="0.2">
      <c r="A21" s="60" t="s">
        <v>461</v>
      </c>
      <c r="B21" s="3">
        <v>2026</v>
      </c>
      <c r="C21" s="24">
        <v>46111</v>
      </c>
      <c r="D21" s="18" t="s">
        <v>387</v>
      </c>
      <c r="E21" s="3" t="s">
        <v>178</v>
      </c>
      <c r="F21" s="3" t="s">
        <v>17</v>
      </c>
      <c r="G21" s="3" t="s">
        <v>388</v>
      </c>
      <c r="H21" s="17" t="s">
        <v>462</v>
      </c>
      <c r="I21" s="42" t="s">
        <v>463</v>
      </c>
      <c r="J21" s="152" t="s">
        <v>303</v>
      </c>
      <c r="K21" s="15" t="str">
        <f>+Tabla11012[[#This Row],[No.]]&amp;" ("&amp;Tabla11012[[#This Row],[Vigencia]]&amp;") "&amp;Tabla11012[[#This Row],[Entidad]]&amp;" "&amp;Tabla11012[[#This Row],[Últimos 6 Dígitos del Proceso]]</f>
        <v>020 (2026) Sanitas EPS 037600</v>
      </c>
      <c r="L21" s="15">
        <v>584</v>
      </c>
      <c r="M21" s="47">
        <v>266272037.71000001</v>
      </c>
      <c r="N21" s="24">
        <v>46156</v>
      </c>
      <c r="O21" s="3" t="s">
        <v>51</v>
      </c>
      <c r="P21" s="24">
        <v>46112</v>
      </c>
      <c r="R21" s="6"/>
      <c r="S21" s="6"/>
      <c r="T21" s="52"/>
    </row>
    <row r="22" spans="1:20" x14ac:dyDescent="0.2">
      <c r="A22" s="60" t="s">
        <v>464</v>
      </c>
      <c r="B22" s="3">
        <v>2026</v>
      </c>
      <c r="C22" s="24">
        <v>46111</v>
      </c>
      <c r="D22" s="18" t="s">
        <v>387</v>
      </c>
      <c r="E22" s="3" t="s">
        <v>196</v>
      </c>
      <c r="F22" s="3" t="s">
        <v>17</v>
      </c>
      <c r="G22" s="3" t="s">
        <v>388</v>
      </c>
      <c r="H22" s="17" t="s">
        <v>465</v>
      </c>
      <c r="I22" s="42" t="s">
        <v>466</v>
      </c>
      <c r="J22" s="152" t="s">
        <v>303</v>
      </c>
      <c r="K22" s="15" t="str">
        <f>+Tabla11012[[#This Row],[No.]]&amp;" ("&amp;Tabla11012[[#This Row],[Vigencia]]&amp;") "&amp;Tabla11012[[#This Row],[Entidad]]&amp;" "&amp;Tabla11012[[#This Row],[Últimos 6 Dígitos del Proceso]]</f>
        <v>021 (2026) Sanitas EPS 011200</v>
      </c>
      <c r="L22" s="15">
        <v>32</v>
      </c>
      <c r="M22" s="47">
        <v>11377964</v>
      </c>
      <c r="N22" s="24"/>
      <c r="O22" s="3" t="s">
        <v>63</v>
      </c>
      <c r="P22" s="24">
        <v>46112</v>
      </c>
      <c r="Q22" s="3" t="s">
        <v>467</v>
      </c>
      <c r="R22" s="6"/>
      <c r="S22" s="6"/>
      <c r="T22" s="52"/>
    </row>
    <row r="23" spans="1:20" x14ac:dyDescent="0.2">
      <c r="A23" s="60" t="s">
        <v>468</v>
      </c>
      <c r="B23" s="3">
        <v>2026</v>
      </c>
      <c r="C23" s="24">
        <v>46120</v>
      </c>
      <c r="D23" s="18" t="s">
        <v>387</v>
      </c>
      <c r="E23" s="3" t="s">
        <v>178</v>
      </c>
      <c r="F23" s="3" t="s">
        <v>17</v>
      </c>
      <c r="G23" s="3" t="s">
        <v>388</v>
      </c>
      <c r="H23" s="17" t="s">
        <v>469</v>
      </c>
      <c r="I23" s="42" t="s">
        <v>470</v>
      </c>
      <c r="J23" s="152" t="s">
        <v>303</v>
      </c>
      <c r="K23" s="15" t="str">
        <f>+Tabla11012[[#This Row],[No.]]&amp;" ("&amp;Tabla11012[[#This Row],[Vigencia]]&amp;") "&amp;Tabla11012[[#This Row],[Entidad]]&amp;" "&amp;Tabla11012[[#This Row],[Últimos 6 Dígitos del Proceso]]</f>
        <v>022 (2026) Sanitas EPS 026500</v>
      </c>
      <c r="L23" s="15">
        <v>355</v>
      </c>
      <c r="M23" s="47">
        <v>1</v>
      </c>
      <c r="N23" s="24">
        <v>46153</v>
      </c>
      <c r="O23" s="3" t="s">
        <v>51</v>
      </c>
      <c r="P23" s="24">
        <v>46125</v>
      </c>
      <c r="Q23" s="3" t="s">
        <v>471</v>
      </c>
      <c r="R23" s="6"/>
      <c r="S23" s="6"/>
      <c r="T23" s="52"/>
    </row>
    <row r="24" spans="1:20" x14ac:dyDescent="0.2">
      <c r="A24" s="103" t="s">
        <v>472</v>
      </c>
      <c r="B24" s="3">
        <v>2026</v>
      </c>
      <c r="C24" s="24">
        <v>46121</v>
      </c>
      <c r="D24" s="18" t="s">
        <v>473</v>
      </c>
      <c r="E24" s="3" t="s">
        <v>127</v>
      </c>
      <c r="F24" s="3" t="s">
        <v>17</v>
      </c>
      <c r="G24" s="3" t="s">
        <v>388</v>
      </c>
      <c r="H24" s="17" t="s">
        <v>474</v>
      </c>
      <c r="I24" s="42" t="s">
        <v>475</v>
      </c>
      <c r="J24" s="3" t="s">
        <v>476</v>
      </c>
      <c r="K24" s="15" t="str">
        <f>+Tabla11012[[#This Row],[No.]]&amp;" ("&amp;Tabla11012[[#This Row],[Vigencia]]&amp;") "&amp;Tabla11012[[#This Row],[Entidad]]&amp;" "&amp;Tabla11012[[#This Row],[Últimos 6 Dígitos del Proceso]]</f>
        <v>023 (2026) Saludcoop EPS 065600</v>
      </c>
      <c r="L24" s="15">
        <v>126171</v>
      </c>
      <c r="M24" s="47">
        <v>91399251120</v>
      </c>
      <c r="N24" s="24"/>
      <c r="O24" s="3" t="s">
        <v>37</v>
      </c>
      <c r="P24" s="24">
        <v>46132</v>
      </c>
      <c r="Q24" s="50"/>
      <c r="R24" s="6"/>
      <c r="S24" s="6"/>
      <c r="T24" s="52"/>
    </row>
    <row r="25" spans="1:20" ht="45" x14ac:dyDescent="0.2">
      <c r="A25" s="60" t="s">
        <v>477</v>
      </c>
      <c r="B25" s="3">
        <v>2026</v>
      </c>
      <c r="C25" s="24">
        <v>46129</v>
      </c>
      <c r="D25" s="18" t="s">
        <v>387</v>
      </c>
      <c r="E25" s="3" t="s">
        <v>154</v>
      </c>
      <c r="F25" s="3" t="s">
        <v>17</v>
      </c>
      <c r="G25" s="3" t="s">
        <v>388</v>
      </c>
      <c r="H25" s="17" t="s">
        <v>478</v>
      </c>
      <c r="I25" s="42" t="s">
        <v>479</v>
      </c>
      <c r="J25" s="152" t="s">
        <v>303</v>
      </c>
      <c r="K25" s="15" t="str">
        <f>+Tabla11012[[#This Row],[No.]]&amp;" ("&amp;Tabla11012[[#This Row],[Vigencia]]&amp;") "&amp;Tabla11012[[#This Row],[Entidad]]&amp;" "&amp;Tabla11012[[#This Row],[Últimos 6 Dígitos del Proceso]]</f>
        <v>024 (2026) Sanitas EPS 052700</v>
      </c>
      <c r="L25" s="15">
        <v>490</v>
      </c>
      <c r="M25" s="47">
        <v>390339353</v>
      </c>
      <c r="N25" s="24">
        <v>46153</v>
      </c>
      <c r="O25" s="3" t="s">
        <v>37</v>
      </c>
      <c r="P25" s="24">
        <v>46153</v>
      </c>
      <c r="Q25" s="213" t="s">
        <v>480</v>
      </c>
      <c r="R25" s="6"/>
      <c r="S25" s="6"/>
      <c r="T25" s="52"/>
    </row>
    <row r="26" spans="1:20" x14ac:dyDescent="0.2">
      <c r="A26" s="60" t="s">
        <v>481</v>
      </c>
      <c r="B26" s="3">
        <v>2026</v>
      </c>
      <c r="C26" s="24">
        <v>46133</v>
      </c>
      <c r="D26" s="18" t="s">
        <v>387</v>
      </c>
      <c r="E26" s="3" t="s">
        <v>196</v>
      </c>
      <c r="F26" s="3" t="s">
        <v>17</v>
      </c>
      <c r="G26" s="3" t="s">
        <v>388</v>
      </c>
      <c r="H26" s="17" t="s">
        <v>482</v>
      </c>
      <c r="I26" s="42" t="s">
        <v>483</v>
      </c>
      <c r="J26" s="152" t="s">
        <v>312</v>
      </c>
      <c r="K26" s="15" t="str">
        <f>+Tabla11012[[#This Row],[No.]]&amp;" ("&amp;Tabla11012[[#This Row],[Vigencia]]&amp;") "&amp;Tabla11012[[#This Row],[Entidad]]&amp;" "&amp;Tabla11012[[#This Row],[Últimos 6 Dígitos del Proceso]]</f>
        <v>025 (2026) Compensar EPS 009100</v>
      </c>
      <c r="L26" s="15">
        <v>72</v>
      </c>
      <c r="M26" s="47">
        <v>16345560</v>
      </c>
      <c r="N26" s="24">
        <v>46163</v>
      </c>
      <c r="O26" s="3" t="s">
        <v>51</v>
      </c>
      <c r="P26" s="24">
        <v>46134</v>
      </c>
      <c r="Q26" s="6" t="s">
        <v>484</v>
      </c>
      <c r="R26" s="6"/>
      <c r="S26" s="6"/>
      <c r="T26" s="52"/>
    </row>
    <row r="27" spans="1:20" x14ac:dyDescent="0.2">
      <c r="A27" s="60" t="s">
        <v>485</v>
      </c>
      <c r="B27" s="3">
        <v>2026</v>
      </c>
      <c r="C27" s="24">
        <v>46134</v>
      </c>
      <c r="D27" s="18" t="s">
        <v>387</v>
      </c>
      <c r="E27" s="3" t="s">
        <v>102</v>
      </c>
      <c r="F27" s="3" t="s">
        <v>17</v>
      </c>
      <c r="G27" s="3" t="s">
        <v>388</v>
      </c>
      <c r="H27" s="17" t="s">
        <v>486</v>
      </c>
      <c r="I27" s="42" t="s">
        <v>487</v>
      </c>
      <c r="J27" s="152" t="s">
        <v>303</v>
      </c>
      <c r="K27" s="15" t="str">
        <f>+Tabla11012[[#This Row],[No.]]&amp;" ("&amp;Tabla11012[[#This Row],[Vigencia]]&amp;") "&amp;Tabla11012[[#This Row],[Entidad]]&amp;" "&amp;Tabla11012[[#This Row],[Últimos 6 Dígitos del Proceso]]</f>
        <v>026 (2026) Sanitas EPS 065000</v>
      </c>
      <c r="L27" s="15">
        <v>3</v>
      </c>
      <c r="M27" s="47">
        <v>353136</v>
      </c>
      <c r="N27" s="24">
        <v>46156</v>
      </c>
      <c r="O27" s="3" t="s">
        <v>51</v>
      </c>
      <c r="P27" s="24">
        <v>46135</v>
      </c>
      <c r="Q27" s="3" t="s">
        <v>488</v>
      </c>
      <c r="R27" s="6"/>
      <c r="S27" s="6"/>
      <c r="T27" s="52"/>
    </row>
    <row r="28" spans="1:20" x14ac:dyDescent="0.2">
      <c r="A28" s="60" t="s">
        <v>489</v>
      </c>
      <c r="B28" s="3">
        <v>2026</v>
      </c>
      <c r="C28" s="24">
        <v>46134</v>
      </c>
      <c r="D28" s="18" t="s">
        <v>387</v>
      </c>
      <c r="E28" s="3" t="s">
        <v>168</v>
      </c>
      <c r="F28" s="3" t="s">
        <v>17</v>
      </c>
      <c r="G28" s="3" t="s">
        <v>388</v>
      </c>
      <c r="H28" s="17" t="s">
        <v>490</v>
      </c>
      <c r="I28" s="42" t="s">
        <v>491</v>
      </c>
      <c r="J28" s="152" t="s">
        <v>303</v>
      </c>
      <c r="K28" s="15" t="str">
        <f>+Tabla11012[[#This Row],[No.]]&amp;" ("&amp;Tabla11012[[#This Row],[Vigencia]]&amp;") "&amp;Tabla11012[[#This Row],[Entidad]]&amp;" "&amp;Tabla11012[[#This Row],[Últimos 6 Dígitos del Proceso]]</f>
        <v>027 (2026) Sanitas EPS 027800</v>
      </c>
      <c r="L28" s="15">
        <v>266</v>
      </c>
      <c r="M28" s="47">
        <v>590689518</v>
      </c>
      <c r="N28" s="24">
        <v>46153</v>
      </c>
      <c r="O28" s="3" t="s">
        <v>51</v>
      </c>
      <c r="P28" s="24">
        <v>46135</v>
      </c>
      <c r="R28" s="6"/>
      <c r="S28" s="6"/>
      <c r="T28" s="52"/>
    </row>
    <row r="29" spans="1:20" x14ac:dyDescent="0.2">
      <c r="A29" s="60" t="s">
        <v>492</v>
      </c>
      <c r="B29" s="3">
        <v>2026</v>
      </c>
      <c r="C29" s="24">
        <v>46135</v>
      </c>
      <c r="D29" s="18" t="s">
        <v>387</v>
      </c>
      <c r="E29" s="3" t="s">
        <v>178</v>
      </c>
      <c r="F29" s="3" t="s">
        <v>17</v>
      </c>
      <c r="G29" s="3" t="s">
        <v>388</v>
      </c>
      <c r="H29" s="17" t="s">
        <v>493</v>
      </c>
      <c r="I29" s="42" t="s">
        <v>494</v>
      </c>
      <c r="J29" s="152" t="s">
        <v>303</v>
      </c>
      <c r="K29" s="15" t="str">
        <f>+Tabla11012[[#This Row],[No.]]&amp;" ("&amp;Tabla11012[[#This Row],[Vigencia]]&amp;") "&amp;Tabla11012[[#This Row],[Entidad]]&amp;" "&amp;Tabla11012[[#This Row],[Últimos 6 Dígitos del Proceso]]</f>
        <v>028 (2026) Sanitas EPS 041200</v>
      </c>
      <c r="L29" s="15">
        <v>75</v>
      </c>
      <c r="M29" s="47">
        <v>374212745</v>
      </c>
      <c r="N29" s="24">
        <v>46139</v>
      </c>
      <c r="O29" s="3" t="s">
        <v>37</v>
      </c>
      <c r="P29" s="24">
        <v>46136</v>
      </c>
      <c r="R29" s="6"/>
      <c r="S29" s="6"/>
      <c r="T29" s="52"/>
    </row>
    <row r="30" spans="1:20" x14ac:dyDescent="0.2">
      <c r="A30" s="60" t="s">
        <v>495</v>
      </c>
      <c r="B30" s="3">
        <v>2026</v>
      </c>
      <c r="C30" s="24">
        <v>46150</v>
      </c>
      <c r="D30" s="18" t="s">
        <v>473</v>
      </c>
      <c r="E30" s="3" t="s">
        <v>168</v>
      </c>
      <c r="F30" s="126" t="str">
        <f>VLOOKUP(Tabla110[[#This Row],[ABOGADO]],'|'!A:B,2,0)</f>
        <v>Coordinación Prejudicial</v>
      </c>
      <c r="G30" s="126" t="s">
        <v>388</v>
      </c>
      <c r="H30" s="17" t="s">
        <v>496</v>
      </c>
      <c r="I30" s="42" t="s">
        <v>497</v>
      </c>
      <c r="J30" s="3" t="s">
        <v>476</v>
      </c>
      <c r="K30" s="15" t="str">
        <f>+Tabla11012[[#This Row],[No.]]&amp;" ("&amp;Tabla11012[[#This Row],[Vigencia]]&amp;") "&amp;Tabla11012[[#This Row],[Entidad]]&amp;" "&amp;Tabla11012[[#This Row],[Últimos 6 Dígitos del Proceso]]</f>
        <v>029 (2026) Saludcoop EPS 050502</v>
      </c>
      <c r="L30" s="15">
        <v>79137</v>
      </c>
      <c r="M30" s="212">
        <v>78522374880.600006</v>
      </c>
      <c r="N30" s="24"/>
      <c r="O30" s="3" t="s">
        <v>51</v>
      </c>
      <c r="P30" s="24">
        <v>46153</v>
      </c>
      <c r="Q30" s="130" t="s">
        <v>498</v>
      </c>
      <c r="R30" s="6"/>
      <c r="S30" s="6"/>
      <c r="T30" s="52"/>
    </row>
    <row r="31" spans="1:20" x14ac:dyDescent="0.2">
      <c r="A31" s="60" t="s">
        <v>499</v>
      </c>
      <c r="B31" s="3">
        <v>2026</v>
      </c>
      <c r="C31" s="24">
        <v>46154</v>
      </c>
      <c r="D31" s="18" t="s">
        <v>473</v>
      </c>
      <c r="E31" s="3" t="s">
        <v>127</v>
      </c>
      <c r="F31" s="126" t="str">
        <f>VLOOKUP(Tabla110[[#This Row],[ABOGADO]],'|'!A:B,2,0)</f>
        <v>Representación Judicial</v>
      </c>
      <c r="G31" s="126" t="s">
        <v>388</v>
      </c>
      <c r="H31" s="17" t="s">
        <v>500</v>
      </c>
      <c r="I31" s="42" t="s">
        <v>501</v>
      </c>
      <c r="J31" s="3" t="s">
        <v>303</v>
      </c>
      <c r="K31" s="15" t="str">
        <f>+Tabla11012[[#This Row],[No.]]&amp;" ("&amp;Tabla11012[[#This Row],[Vigencia]]&amp;") "&amp;Tabla11012[[#This Row],[Entidad]]&amp;" "&amp;Tabla11012[[#This Row],[Últimos 6 Dígitos del Proceso]]</f>
        <v>030 (2026) Sanitas EPS 015800</v>
      </c>
      <c r="L31" s="15">
        <v>392</v>
      </c>
      <c r="M31" s="220">
        <v>65616923</v>
      </c>
      <c r="N31" s="24"/>
      <c r="O31" s="3" t="s">
        <v>51</v>
      </c>
      <c r="P31" s="24">
        <v>46154</v>
      </c>
      <c r="Q31" s="3" t="s">
        <v>502</v>
      </c>
      <c r="R31" s="52"/>
      <c r="S31" s="6"/>
      <c r="T31" s="52"/>
    </row>
    <row r="32" spans="1:20" x14ac:dyDescent="0.2">
      <c r="A32" s="60" t="s">
        <v>503</v>
      </c>
      <c r="B32" s="3">
        <v>2026</v>
      </c>
      <c r="C32" s="24">
        <v>46154</v>
      </c>
      <c r="D32" s="18" t="s">
        <v>473</v>
      </c>
      <c r="E32" s="3" t="s">
        <v>127</v>
      </c>
      <c r="F32" s="126" t="str">
        <f>VLOOKUP(Tabla110[[#This Row],[ABOGADO]],'|'!A:B,2,0)</f>
        <v>Coordinación Prejudicial</v>
      </c>
      <c r="G32" s="126" t="s">
        <v>388</v>
      </c>
      <c r="H32" s="17" t="s">
        <v>504</v>
      </c>
      <c r="I32" s="42" t="s">
        <v>505</v>
      </c>
      <c r="J32" s="3" t="s">
        <v>312</v>
      </c>
      <c r="K32" s="15" t="str">
        <f>+Tabla11012[[#This Row],[No.]]&amp;" ("&amp;Tabla11012[[#This Row],[Vigencia]]&amp;") "&amp;Tabla11012[[#This Row],[Entidad]]&amp;" "&amp;Tabla11012[[#This Row],[Últimos 6 Dígitos del Proceso]]</f>
        <v>031 (2026) Compensar EPS 008400</v>
      </c>
      <c r="L32" s="15">
        <v>133</v>
      </c>
      <c r="M32" s="15">
        <v>941726023</v>
      </c>
      <c r="N32" s="24"/>
      <c r="O32" s="3" t="s">
        <v>51</v>
      </c>
      <c r="P32" s="24">
        <v>46154</v>
      </c>
      <c r="R32" s="52"/>
      <c r="S32" s="6"/>
      <c r="T32" s="52"/>
    </row>
    <row r="33" spans="1:22" s="254" customFormat="1" ht="12.75" customHeight="1" x14ac:dyDescent="0.2">
      <c r="A33" s="253" t="s">
        <v>506</v>
      </c>
      <c r="B33" s="254">
        <v>2026</v>
      </c>
      <c r="C33" s="255">
        <v>46168</v>
      </c>
      <c r="D33" s="18" t="s">
        <v>473</v>
      </c>
      <c r="E33" s="256" t="s">
        <v>196</v>
      </c>
      <c r="F33" s="257" t="str">
        <f>VLOOKUP(Tabla110[[#This Row],[ABOGADO]],'|'!A:B,2,0)</f>
        <v>Coordinación Prejudicial</v>
      </c>
      <c r="G33" s="257" t="s">
        <v>388</v>
      </c>
      <c r="H33" s="258" t="s">
        <v>482</v>
      </c>
      <c r="I33" s="259" t="s">
        <v>483</v>
      </c>
      <c r="J33" s="254" t="s">
        <v>312</v>
      </c>
      <c r="K33" s="15" t="str">
        <f>+Tabla11012[[#This Row],[No.]]&amp;" ("&amp;Tabla11012[[#This Row],[Vigencia]]&amp;") "&amp;Tabla11012[[#This Row],[Entidad]]&amp;" "&amp;Tabla11012[[#This Row],[Últimos 6 Dígitos del Proceso]]</f>
        <v>032 (2026) Compensar EPS 009100</v>
      </c>
      <c r="L33" s="260">
        <v>72</v>
      </c>
      <c r="M33" s="264">
        <v>18289050.199999999</v>
      </c>
      <c r="N33" s="255"/>
      <c r="O33" s="254" t="s">
        <v>37</v>
      </c>
      <c r="P33" s="255">
        <v>46168</v>
      </c>
      <c r="R33" s="261"/>
      <c r="S33" s="262"/>
      <c r="T33" s="261"/>
      <c r="U33" s="255"/>
      <c r="V33" s="263"/>
    </row>
    <row r="34" spans="1:22" x14ac:dyDescent="0.2">
      <c r="A34" s="223" t="s">
        <v>507</v>
      </c>
      <c r="B34" s="224">
        <v>2026</v>
      </c>
      <c r="C34" s="225">
        <v>46167</v>
      </c>
      <c r="D34" s="226" t="s">
        <v>473</v>
      </c>
      <c r="E34" s="224" t="s">
        <v>139</v>
      </c>
      <c r="F34" s="269" t="str">
        <f>VLOOKUP(Tabla110[[#This Row],[ABOGADO]],'|'!A:B,2,0)</f>
        <v>Representación Judicial</v>
      </c>
      <c r="G34" s="224" t="s">
        <v>2922</v>
      </c>
      <c r="H34" s="227" t="s">
        <v>4336</v>
      </c>
      <c r="I34" s="42" t="s">
        <v>2902</v>
      </c>
      <c r="J34" s="228" t="s">
        <v>4734</v>
      </c>
      <c r="K34" s="15" t="str">
        <f>+Tabla11012[[#This Row],[No.]]&amp;" ("&amp;Tabla11012[[#This Row],[Vigencia]]&amp;") "&amp;Tabla11012[[#This Row],[Entidad]]&amp;" "&amp;Tabla11012[[#This Row],[Últimos 6 Dígitos del Proceso]]</f>
        <v>033 (2026) Fundación Intituto Neurologico de colombia  032000</v>
      </c>
      <c r="L34" s="15">
        <v>98</v>
      </c>
      <c r="M34" s="232">
        <v>129224783</v>
      </c>
      <c r="N34" s="24"/>
      <c r="O34" s="3" t="s">
        <v>51</v>
      </c>
      <c r="P34" s="24">
        <v>46170</v>
      </c>
      <c r="R34" s="52"/>
      <c r="S34" s="6"/>
      <c r="T34" s="52"/>
    </row>
    <row r="35" spans="1:22" x14ac:dyDescent="0.2">
      <c r="A35" s="60" t="s">
        <v>508</v>
      </c>
      <c r="D35" s="18"/>
      <c r="H35" s="17"/>
      <c r="I35" s="42"/>
      <c r="K35" s="15"/>
      <c r="L35" s="15"/>
      <c r="M35" s="15"/>
      <c r="N35" s="24"/>
      <c r="P35" s="24"/>
      <c r="R35" s="52"/>
      <c r="S35" s="6"/>
      <c r="T35" s="52"/>
    </row>
    <row r="36" spans="1:22" x14ac:dyDescent="0.2">
      <c r="A36" s="60" t="s">
        <v>509</v>
      </c>
      <c r="D36" s="18"/>
      <c r="H36" s="17"/>
      <c r="I36" s="42"/>
      <c r="K36" s="15"/>
      <c r="L36" s="15"/>
      <c r="M36" s="15"/>
      <c r="N36" s="24"/>
      <c r="P36" s="24"/>
      <c r="R36" s="52"/>
      <c r="S36" s="6"/>
      <c r="T36" s="52"/>
    </row>
    <row r="37" spans="1:22" x14ac:dyDescent="0.2">
      <c r="A37" s="60" t="s">
        <v>510</v>
      </c>
      <c r="D37" s="18"/>
      <c r="H37" s="17"/>
      <c r="I37" s="42"/>
      <c r="K37" s="15"/>
      <c r="L37" s="15"/>
      <c r="M37" s="15"/>
      <c r="N37" s="24"/>
      <c r="P37" s="24"/>
      <c r="R37" s="52"/>
      <c r="S37" s="6"/>
      <c r="T37" s="52"/>
    </row>
    <row r="38" spans="1:22" x14ac:dyDescent="0.2">
      <c r="A38" s="60" t="s">
        <v>511</v>
      </c>
      <c r="D38" s="18"/>
      <c r="H38" s="17"/>
      <c r="I38" s="42"/>
      <c r="K38" s="15"/>
      <c r="L38" s="15"/>
      <c r="M38" s="15"/>
      <c r="N38" s="24"/>
      <c r="P38" s="24"/>
      <c r="R38" s="52"/>
      <c r="S38" s="6"/>
      <c r="T38" s="52"/>
    </row>
    <row r="39" spans="1:22" x14ac:dyDescent="0.2">
      <c r="A39" s="60" t="s">
        <v>512</v>
      </c>
      <c r="D39" s="18"/>
      <c r="H39" s="17"/>
      <c r="I39" s="42"/>
      <c r="K39" s="15"/>
      <c r="L39" s="15"/>
      <c r="M39" s="15"/>
      <c r="N39" s="24"/>
      <c r="P39" s="24"/>
      <c r="R39" s="52"/>
      <c r="S39" s="6"/>
      <c r="T39" s="52"/>
    </row>
    <row r="40" spans="1:22" x14ac:dyDescent="0.2">
      <c r="A40" s="60" t="s">
        <v>513</v>
      </c>
      <c r="D40" s="18"/>
      <c r="H40" s="17"/>
      <c r="I40" s="42"/>
      <c r="K40" s="15"/>
      <c r="L40" s="15"/>
      <c r="M40" s="15"/>
      <c r="N40" s="24"/>
      <c r="P40" s="24"/>
      <c r="R40" s="52"/>
      <c r="S40" s="6"/>
      <c r="T40" s="52"/>
    </row>
    <row r="41" spans="1:22" x14ac:dyDescent="0.2">
      <c r="A41" s="221"/>
      <c r="D41" s="18"/>
      <c r="H41" s="17"/>
      <c r="I41" s="42"/>
      <c r="K41" s="15"/>
      <c r="L41" s="15"/>
      <c r="M41" s="15"/>
      <c r="N41" s="24"/>
      <c r="P41" s="24"/>
      <c r="R41" s="52"/>
      <c r="S41" s="6"/>
      <c r="T41" s="52"/>
    </row>
  </sheetData>
  <conditionalFormatting sqref="D1 D4:D40 D42:D1048576">
    <cfRule type="containsText" dxfId="133" priority="28" operator="containsText" text="Pen">
      <formula>NOT(ISERROR(SEARCH("Pen",D1)))</formula>
    </cfRule>
  </conditionalFormatting>
  <conditionalFormatting sqref="D1 D4:D40">
    <cfRule type="containsText" dxfId="132" priority="30" operator="containsText" text="Finali">
      <formula>NOT(ISERROR(SEARCH("Finali",D1)))</formula>
    </cfRule>
    <cfRule type="containsText" dxfId="131" priority="31" operator="containsText" text="En Trámite">
      <formula>NOT(ISERROR(SEARCH("En Trámite",D1)))</formula>
    </cfRule>
    <cfRule type="containsText" dxfId="130" priority="32" operator="containsText" text="fin">
      <formula>NOT(ISERROR(SEARCH("fin",D1)))</formula>
    </cfRule>
    <cfRule type="containsText" dxfId="129" priority="33" operator="containsText" text="En ">
      <formula>NOT(ISERROR(SEARCH("En ",D1)))</formula>
    </cfRule>
    <cfRule type="containsText" dxfId="128" priority="34" operator="containsText" text="RESPUESTA">
      <formula>NOT(ISERROR(SEARCH("RESPUESTA",D1)))</formula>
    </cfRule>
  </conditionalFormatting>
  <conditionalFormatting sqref="D2:D34">
    <cfRule type="containsText" dxfId="127" priority="19" operator="containsText" text="01 Pend">
      <formula>NOT(ISERROR(SEARCH("01 Pend",D2)))</formula>
    </cfRule>
    <cfRule type="containsText" dxfId="126" priority="20" operator="containsText" text="Finali">
      <formula>NOT(ISERROR(SEARCH("Finali",D2)))</formula>
    </cfRule>
    <cfRule type="containsText" dxfId="125" priority="21" operator="containsText" text="En Trámite">
      <formula>NOT(ISERROR(SEARCH("En Trámite",D2)))</formula>
    </cfRule>
    <cfRule type="containsText" dxfId="124" priority="22" operator="containsText" text="fin">
      <formula>NOT(ISERROR(SEARCH("fin",D2)))</formula>
    </cfRule>
    <cfRule type="containsText" dxfId="123" priority="23" operator="containsText" text="En ">
      <formula>NOT(ISERROR(SEARCH("En ",D2)))</formula>
    </cfRule>
    <cfRule type="containsText" dxfId="122" priority="24" operator="containsText" text="RESPUESTA">
      <formula>NOT(ISERROR(SEARCH("RESPUESTA",D2)))</formula>
    </cfRule>
  </conditionalFormatting>
  <conditionalFormatting sqref="D2:D40">
    <cfRule type="containsText" dxfId="121" priority="18" operator="containsText" text="02 Final">
      <formula>NOT(ISERROR(SEARCH("02 Final",D2)))</formula>
    </cfRule>
  </conditionalFormatting>
  <conditionalFormatting sqref="D4:D40 D1 D42:D1048576">
    <cfRule type="containsText" dxfId="120" priority="27" operator="containsText" text="Enviado">
      <formula>NOT(ISERROR(SEARCH("Enviado",D1)))</formula>
    </cfRule>
  </conditionalFormatting>
  <conditionalFormatting sqref="G1">
    <cfRule type="duplicateValues" dxfId="119" priority="853"/>
    <cfRule type="duplicateValues" dxfId="118" priority="854"/>
  </conditionalFormatting>
  <conditionalFormatting sqref="H2">
    <cfRule type="duplicateValues" dxfId="117" priority="17"/>
  </conditionalFormatting>
  <conditionalFormatting sqref="H24">
    <cfRule type="duplicateValues" dxfId="116" priority="15"/>
    <cfRule type="duplicateValues" dxfId="115" priority="16"/>
  </conditionalFormatting>
  <conditionalFormatting sqref="H28">
    <cfRule type="duplicateValues" dxfId="114" priority="13"/>
  </conditionalFormatting>
  <conditionalFormatting sqref="H30">
    <cfRule type="duplicateValues" dxfId="113" priority="7"/>
  </conditionalFormatting>
  <conditionalFormatting sqref="H34">
    <cfRule type="duplicateValues" dxfId="112" priority="1"/>
  </conditionalFormatting>
  <conditionalFormatting sqref="H1:I1 H3:I18 H20:I23 H25:I27 I24 H29:I29 H42:I1048576 H31:I33 H35:I40">
    <cfRule type="duplicateValues" dxfId="111" priority="29"/>
  </conditionalFormatting>
  <conditionalFormatting sqref="H2:I2">
    <cfRule type="duplicateValues" dxfId="110" priority="25"/>
  </conditionalFormatting>
  <conditionalFormatting sqref="H3:I18 H20:I23 H25:I27 I24 H29:I29 H32:I33 H35:I40">
    <cfRule type="duplicateValues" dxfId="109" priority="1416"/>
  </conditionalFormatting>
  <conditionalFormatting sqref="H28:I28">
    <cfRule type="duplicateValues" dxfId="108" priority="14"/>
  </conditionalFormatting>
  <conditionalFormatting sqref="H30:I30">
    <cfRule type="duplicateValues" dxfId="107" priority="12"/>
  </conditionalFormatting>
  <conditionalFormatting sqref="J34 H34">
    <cfRule type="duplicateValues" dxfId="106" priority="1521"/>
  </conditionalFormatting>
  <dataValidations count="2">
    <dataValidation type="list" allowBlank="1" showInputMessage="1" showErrorMessage="1" sqref="G31:G33 G35:G40" xr:uid="{382FC2EB-2987-48D2-94FF-FDBAADDF31BA}">
      <formula1>"01 NO PBS, 02 (PJ) Reclamaciones"</formula1>
    </dataValidation>
    <dataValidation type="list" allowBlank="1" showInputMessage="1" showErrorMessage="1" sqref="G2:G29 G34" xr:uid="{0F54638E-8602-477B-820B-1217B6CEAD30}">
      <formula1>"01 NO PBS, 02 (PJ) Reclamaciones, 03 (PN) Reclamaciones"</formula1>
    </dataValidation>
  </dataValidations>
  <pageMargins left="0.7" right="0.7" top="0.75" bottom="0.75" header="0.3" footer="0.3"/>
  <ignoredErrors>
    <ignoredError sqref="A2:A6 A42:A1048576 A7:A9" numberStoredAsText="1"/>
  </ignoredErrors>
  <tableParts count="1">
    <tablePart r:id="rId1"/>
  </tableParts>
  <extLst>
    <ext xmlns:x14="http://schemas.microsoft.com/office/spreadsheetml/2009/9/main" uri="{CCE6A557-97BC-4b89-ADB6-D9C93CAAB3DF}">
      <x14:dataValidations xmlns:xm="http://schemas.microsoft.com/office/excel/2006/main" count="4">
        <x14:dataValidation type="list" allowBlank="1" showInputMessage="1" showErrorMessage="1" xr:uid="{E550FA97-B092-401F-8504-55CDC576684B}">
          <x14:formula1>
            <xm:f>'|'!$D$15:$D$40</xm:f>
          </x14:formula1>
          <xm:sqref>O1</xm:sqref>
        </x14:dataValidation>
        <x14:dataValidation type="list" allowBlank="1" showInputMessage="1" showErrorMessage="1" xr:uid="{F058B079-E5A6-49FA-AEC1-BF111343CD11}">
          <x14:formula1>
            <xm:f>'|'!$A$47:$A$89</xm:f>
          </x14:formula1>
          <xm:sqref>E2:E18 E20:E23 E29</xm:sqref>
        </x14:dataValidation>
        <x14:dataValidation type="list" allowBlank="1" showInputMessage="1" showErrorMessage="1" xr:uid="{920E3643-2AB5-4E35-87F8-B9910FCF6AEB}">
          <x14:formula1>
            <xm:f>'|'!$A$2:$A$89</xm:f>
          </x14:formula1>
          <xm:sqref>E1 E38 E24:E26 E28 E30 E34</xm:sqref>
        </x14:dataValidation>
        <x14:dataValidation type="list" allowBlank="1" showInputMessage="1" showErrorMessage="1" xr:uid="{5CA550CC-0502-4B7A-BD52-A1034E2C642F}">
          <x14:formula1>
            <xm:f>'|'!$D$15:$D$43</xm:f>
          </x14:formula1>
          <xm:sqref>O2:O17 O24:O40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29976-1535-469C-969B-6BA65508B539}">
  <sheetPr>
    <tabColor theme="8" tint="-0.249977111117893"/>
  </sheetPr>
  <dimension ref="A1:AI797"/>
  <sheetViews>
    <sheetView showGridLines="0" topLeftCell="O724" zoomScale="114" zoomScaleNormal="115" workbookViewId="0">
      <selection activeCell="AD770" sqref="AD770"/>
    </sheetView>
  </sheetViews>
  <sheetFormatPr baseColWidth="10" defaultColWidth="11.42578125" defaultRowHeight="11.25" x14ac:dyDescent="0.2"/>
  <cols>
    <col min="1" max="1" width="6.140625" style="9" customWidth="1"/>
    <col min="2" max="2" width="9" style="9" bestFit="1" customWidth="1"/>
    <col min="3" max="3" width="11.140625" style="14" customWidth="1"/>
    <col min="4" max="4" width="20.85546875" style="3" customWidth="1"/>
    <col min="5" max="5" width="4.7109375" style="9" customWidth="1"/>
    <col min="6" max="6" width="11.42578125" style="3"/>
    <col min="7" max="7" width="14.140625" style="9" customWidth="1"/>
    <col min="8" max="8" width="35.42578125" style="96" customWidth="1"/>
    <col min="9" max="9" width="15" style="9" bestFit="1" customWidth="1"/>
    <col min="10" max="10" width="13.42578125" style="3" customWidth="1"/>
    <col min="11" max="11" width="29.140625" style="3" customWidth="1"/>
    <col min="12" max="12" width="19.140625" style="3" customWidth="1"/>
    <col min="13" max="13" width="19.42578125" style="96" customWidth="1"/>
    <col min="14" max="14" width="14.42578125" style="96" customWidth="1"/>
    <col min="15" max="15" width="21.7109375" style="96" customWidth="1"/>
    <col min="16" max="16" width="15.42578125" style="96" customWidth="1"/>
    <col min="17" max="17" width="13" style="3" customWidth="1"/>
    <col min="18" max="18" width="14" style="58" customWidth="1"/>
    <col min="19" max="19" width="11.42578125" style="3" bestFit="1" customWidth="1"/>
    <col min="20" max="20" width="16.28515625" style="3" customWidth="1"/>
    <col min="21" max="21" width="35.42578125" style="3" customWidth="1"/>
    <col min="22" max="22" width="18.140625" style="16" customWidth="1"/>
    <col min="23" max="24" width="22.28515625" style="3" customWidth="1"/>
    <col min="25" max="25" width="14" style="9" customWidth="1"/>
    <col min="26" max="26" width="14" style="16" customWidth="1"/>
    <col min="27" max="27" width="12.140625" style="9" customWidth="1"/>
    <col min="28" max="28" width="18.42578125" style="3" customWidth="1"/>
    <col min="29" max="29" width="13.140625" style="9" customWidth="1"/>
    <col min="30" max="30" width="16.85546875" style="44" customWidth="1"/>
    <col min="31" max="31" width="13.140625" style="3" customWidth="1"/>
    <col min="32" max="32" width="14.42578125" style="18" customWidth="1"/>
    <col min="33" max="33" width="11.42578125" style="45" bestFit="1" customWidth="1"/>
    <col min="34" max="16384" width="11.42578125" style="3"/>
  </cols>
  <sheetData>
    <row r="1" spans="1:35" ht="47.25" customHeight="1" x14ac:dyDescent="0.2">
      <c r="A1" s="63" t="s">
        <v>370</v>
      </c>
      <c r="B1" s="63" t="s">
        <v>514</v>
      </c>
      <c r="C1" s="63" t="s">
        <v>515</v>
      </c>
      <c r="D1" s="63" t="s">
        <v>516</v>
      </c>
      <c r="E1" s="63" t="s">
        <v>517</v>
      </c>
      <c r="F1" s="63" t="s">
        <v>273</v>
      </c>
      <c r="G1" s="63" t="s">
        <v>5</v>
      </c>
      <c r="H1" s="63" t="s">
        <v>518</v>
      </c>
      <c r="I1" s="86" t="s">
        <v>519</v>
      </c>
      <c r="J1" s="63" t="s">
        <v>520</v>
      </c>
      <c r="K1" s="63" t="s">
        <v>101</v>
      </c>
      <c r="L1" s="63" t="s">
        <v>521</v>
      </c>
      <c r="M1" s="63" t="s">
        <v>522</v>
      </c>
      <c r="N1" s="97" t="s">
        <v>523</v>
      </c>
      <c r="O1" s="63" t="s">
        <v>524</v>
      </c>
      <c r="P1" s="97" t="s">
        <v>525</v>
      </c>
      <c r="Q1" s="63" t="s">
        <v>526</v>
      </c>
      <c r="R1" s="87" t="s">
        <v>527</v>
      </c>
      <c r="S1" s="63" t="s">
        <v>528</v>
      </c>
      <c r="T1" s="63" t="s">
        <v>529</v>
      </c>
      <c r="U1" s="63" t="s">
        <v>530</v>
      </c>
      <c r="V1" s="63" t="s">
        <v>531</v>
      </c>
      <c r="W1" s="63" t="s">
        <v>532</v>
      </c>
      <c r="X1" s="63" t="s">
        <v>533</v>
      </c>
      <c r="Y1" s="86" t="s">
        <v>534</v>
      </c>
      <c r="Z1" s="88" t="s">
        <v>535</v>
      </c>
      <c r="AA1" s="86" t="s">
        <v>536</v>
      </c>
      <c r="AB1" s="88" t="s">
        <v>274</v>
      </c>
      <c r="AC1" s="86" t="s">
        <v>537</v>
      </c>
      <c r="AD1" s="86" t="s">
        <v>538</v>
      </c>
      <c r="AE1" s="63" t="s">
        <v>539</v>
      </c>
      <c r="AF1" s="63" t="s">
        <v>540</v>
      </c>
      <c r="AG1" s="63" t="s">
        <v>278</v>
      </c>
    </row>
    <row r="2" spans="1:35" x14ac:dyDescent="0.2">
      <c r="A2" s="13" t="s">
        <v>541</v>
      </c>
      <c r="B2" s="9">
        <v>2026</v>
      </c>
      <c r="C2" s="14">
        <v>46024</v>
      </c>
      <c r="D2" s="3" t="s">
        <v>19</v>
      </c>
      <c r="E2" s="5">
        <f t="shared" ref="E2:E33" si="0">IF(F2="01 Pendiente",0,1)</f>
        <v>1</v>
      </c>
      <c r="F2" s="3" t="str">
        <f t="shared" ref="F2:F65" si="1">IF(AC2="","01 Pendiente","02 Finalizado")</f>
        <v>02 Finalizado</v>
      </c>
      <c r="G2" s="9" t="s">
        <v>542</v>
      </c>
      <c r="H2" s="3" t="str">
        <f t="shared" ref="H2:H33" si="2">CONCATENATE(A2," ",G2," ",O2," (",Q2,")")</f>
        <v>0001 2025-00113 Juan Carlos López Parede (N/A)</v>
      </c>
      <c r="I2" s="44">
        <v>46024</v>
      </c>
      <c r="J2" s="3" t="s">
        <v>75</v>
      </c>
      <c r="K2" s="3" t="s">
        <v>130</v>
      </c>
      <c r="L2" s="3" t="s">
        <v>82</v>
      </c>
      <c r="M2" s="3" t="s">
        <v>201</v>
      </c>
      <c r="N2" s="8" t="s">
        <v>201</v>
      </c>
      <c r="O2" s="3" t="s">
        <v>543</v>
      </c>
      <c r="P2" s="8" t="s">
        <v>544</v>
      </c>
      <c r="Q2" s="10" t="s">
        <v>201</v>
      </c>
      <c r="R2" s="51" t="s">
        <v>201</v>
      </c>
      <c r="S2" s="10" t="s">
        <v>201</v>
      </c>
      <c r="T2" s="7" t="s">
        <v>201</v>
      </c>
      <c r="U2" s="3" t="s">
        <v>545</v>
      </c>
      <c r="V2" s="16" t="s">
        <v>201</v>
      </c>
      <c r="W2" s="3" t="s">
        <v>159</v>
      </c>
      <c r="X2" s="3" t="s">
        <v>187</v>
      </c>
      <c r="Y2" s="44">
        <v>46024</v>
      </c>
      <c r="Z2" s="16" t="s">
        <v>201</v>
      </c>
      <c r="AA2" s="44" t="s">
        <v>201</v>
      </c>
      <c r="AB2" s="17" t="s">
        <v>201</v>
      </c>
      <c r="AC2" s="44">
        <v>46027</v>
      </c>
      <c r="AD2" s="44">
        <v>46027</v>
      </c>
      <c r="AE2" s="45" t="s">
        <v>546</v>
      </c>
      <c r="AF2" s="19" t="s">
        <v>201</v>
      </c>
      <c r="AG2" s="45">
        <v>2</v>
      </c>
      <c r="AI2" s="3">
        <f t="shared" ref="AI2:AI65" si="3">NETWORKDAYS(Y2,AC2)</f>
        <v>2</v>
      </c>
    </row>
    <row r="3" spans="1:35" x14ac:dyDescent="0.2">
      <c r="A3" s="13" t="s">
        <v>547</v>
      </c>
      <c r="B3" s="9">
        <v>2026</v>
      </c>
      <c r="C3" s="14">
        <v>46024</v>
      </c>
      <c r="D3" s="3" t="s">
        <v>41</v>
      </c>
      <c r="E3" s="5">
        <f t="shared" si="0"/>
        <v>1</v>
      </c>
      <c r="F3" s="3" t="str">
        <f t="shared" si="1"/>
        <v>02 Finalizado</v>
      </c>
      <c r="G3" s="9" t="s">
        <v>548</v>
      </c>
      <c r="H3" s="3" t="str">
        <f t="shared" si="2"/>
        <v>0002 2025-00264 Ender Rubio Torrejano (N/A)</v>
      </c>
      <c r="I3" s="44">
        <v>46024</v>
      </c>
      <c r="J3" s="3" t="s">
        <v>75</v>
      </c>
      <c r="K3" s="3" t="s">
        <v>130</v>
      </c>
      <c r="L3" s="3" t="s">
        <v>82</v>
      </c>
      <c r="M3" s="3" t="s">
        <v>201</v>
      </c>
      <c r="N3" s="8" t="s">
        <v>201</v>
      </c>
      <c r="O3" s="3" t="s">
        <v>549</v>
      </c>
      <c r="P3" s="8">
        <v>1051658756</v>
      </c>
      <c r="Q3" s="10" t="s">
        <v>201</v>
      </c>
      <c r="R3" s="51" t="s">
        <v>201</v>
      </c>
      <c r="S3" s="10" t="s">
        <v>201</v>
      </c>
      <c r="T3" s="7" t="s">
        <v>201</v>
      </c>
      <c r="U3" s="3" t="s">
        <v>545</v>
      </c>
      <c r="V3" s="16" t="s">
        <v>201</v>
      </c>
      <c r="W3" s="3" t="s">
        <v>159</v>
      </c>
      <c r="X3" s="3" t="s">
        <v>181</v>
      </c>
      <c r="Y3" s="44">
        <v>46024</v>
      </c>
      <c r="Z3" s="16" t="s">
        <v>201</v>
      </c>
      <c r="AA3" s="44" t="s">
        <v>201</v>
      </c>
      <c r="AB3" s="17" t="s">
        <v>201</v>
      </c>
      <c r="AC3" s="44">
        <v>46027</v>
      </c>
      <c r="AD3" s="44">
        <v>46027</v>
      </c>
      <c r="AE3" s="45" t="s">
        <v>546</v>
      </c>
      <c r="AF3" s="19" t="s">
        <v>201</v>
      </c>
      <c r="AG3" s="45">
        <v>2</v>
      </c>
      <c r="AI3" s="3">
        <f t="shared" si="3"/>
        <v>2</v>
      </c>
    </row>
    <row r="4" spans="1:35" x14ac:dyDescent="0.2">
      <c r="A4" s="13" t="s">
        <v>550</v>
      </c>
      <c r="B4" s="9">
        <v>2026</v>
      </c>
      <c r="C4" s="14">
        <v>46024</v>
      </c>
      <c r="D4" s="3" t="s">
        <v>38</v>
      </c>
      <c r="E4" s="5">
        <f t="shared" si="0"/>
        <v>1</v>
      </c>
      <c r="F4" s="3" t="str">
        <f t="shared" si="1"/>
        <v>02 Finalizado</v>
      </c>
      <c r="G4" s="9" t="s">
        <v>551</v>
      </c>
      <c r="H4" s="3" t="str">
        <f t="shared" si="2"/>
        <v>0003 2025-00247 Ederlina Del Socorro De La Ossa Bolaño (N/A)</v>
      </c>
      <c r="I4" s="44">
        <v>46024</v>
      </c>
      <c r="J4" s="3" t="s">
        <v>75</v>
      </c>
      <c r="K4" s="3" t="s">
        <v>130</v>
      </c>
      <c r="L4" s="3" t="s">
        <v>82</v>
      </c>
      <c r="M4" s="3" t="s">
        <v>552</v>
      </c>
      <c r="N4" s="8">
        <v>1062963073</v>
      </c>
      <c r="O4" s="3" t="s">
        <v>553</v>
      </c>
      <c r="P4" s="8">
        <v>25844349</v>
      </c>
      <c r="Q4" s="10" t="s">
        <v>201</v>
      </c>
      <c r="R4" s="51" t="s">
        <v>201</v>
      </c>
      <c r="S4" s="10" t="s">
        <v>201</v>
      </c>
      <c r="T4" s="7" t="s">
        <v>201</v>
      </c>
      <c r="U4" s="3" t="s">
        <v>545</v>
      </c>
      <c r="V4" s="16" t="s">
        <v>201</v>
      </c>
      <c r="W4" s="3" t="s">
        <v>159</v>
      </c>
      <c r="X4" s="3" t="s">
        <v>179</v>
      </c>
      <c r="Y4" s="44">
        <v>46024</v>
      </c>
      <c r="Z4" s="16" t="s">
        <v>201</v>
      </c>
      <c r="AA4" s="44" t="s">
        <v>201</v>
      </c>
      <c r="AB4" s="17" t="s">
        <v>201</v>
      </c>
      <c r="AC4" s="44">
        <v>46027</v>
      </c>
      <c r="AD4" s="44">
        <v>46027</v>
      </c>
      <c r="AE4" s="45" t="s">
        <v>546</v>
      </c>
      <c r="AF4" s="19" t="s">
        <v>201</v>
      </c>
      <c r="AG4" s="45">
        <v>2</v>
      </c>
      <c r="AI4" s="3">
        <f t="shared" si="3"/>
        <v>2</v>
      </c>
    </row>
    <row r="5" spans="1:35" x14ac:dyDescent="0.2">
      <c r="A5" s="13" t="s">
        <v>554</v>
      </c>
      <c r="B5" s="9">
        <v>2026</v>
      </c>
      <c r="C5" s="14">
        <v>46027</v>
      </c>
      <c r="D5" s="3" t="s">
        <v>8</v>
      </c>
      <c r="E5" s="5">
        <f t="shared" si="0"/>
        <v>1</v>
      </c>
      <c r="F5" s="3" t="str">
        <f t="shared" si="1"/>
        <v>02 Finalizado</v>
      </c>
      <c r="G5" s="9" t="s">
        <v>555</v>
      </c>
      <c r="H5" s="3" t="str">
        <f t="shared" si="2"/>
        <v>0004 2025-00229 N/R (N/A)</v>
      </c>
      <c r="I5" s="44">
        <v>46027</v>
      </c>
      <c r="J5" s="3" t="s">
        <v>96</v>
      </c>
      <c r="K5" s="3" t="s">
        <v>132</v>
      </c>
      <c r="L5" s="3" t="s">
        <v>88</v>
      </c>
      <c r="M5" s="3" t="s">
        <v>201</v>
      </c>
      <c r="N5" s="8" t="s">
        <v>201</v>
      </c>
      <c r="O5" s="3" t="s">
        <v>556</v>
      </c>
      <c r="P5" s="8" t="s">
        <v>556</v>
      </c>
      <c r="Q5" s="10" t="s">
        <v>201</v>
      </c>
      <c r="R5" s="51" t="s">
        <v>201</v>
      </c>
      <c r="S5" s="10" t="s">
        <v>201</v>
      </c>
      <c r="T5" s="7" t="s">
        <v>201</v>
      </c>
      <c r="U5" s="3" t="s">
        <v>557</v>
      </c>
      <c r="V5" s="16" t="s">
        <v>201</v>
      </c>
      <c r="W5" s="3" t="s">
        <v>163</v>
      </c>
      <c r="X5" s="3" t="s">
        <v>201</v>
      </c>
      <c r="Y5" s="44">
        <v>46027</v>
      </c>
      <c r="Z5" s="16" t="s">
        <v>201</v>
      </c>
      <c r="AA5" s="44" t="s">
        <v>201</v>
      </c>
      <c r="AB5" s="17" t="s">
        <v>201</v>
      </c>
      <c r="AC5" s="44">
        <v>46027</v>
      </c>
      <c r="AD5" s="44">
        <v>46027</v>
      </c>
      <c r="AE5" s="45" t="s">
        <v>546</v>
      </c>
      <c r="AF5" s="19" t="s">
        <v>201</v>
      </c>
      <c r="AG5" s="45">
        <v>2</v>
      </c>
      <c r="AI5" s="3">
        <f t="shared" si="3"/>
        <v>1</v>
      </c>
    </row>
    <row r="6" spans="1:35" x14ac:dyDescent="0.2">
      <c r="A6" s="13" t="s">
        <v>558</v>
      </c>
      <c r="B6" s="9">
        <v>2026</v>
      </c>
      <c r="C6" s="14">
        <v>46029</v>
      </c>
      <c r="D6" s="3" t="s">
        <v>58</v>
      </c>
      <c r="E6" s="5">
        <f t="shared" si="0"/>
        <v>1</v>
      </c>
      <c r="F6" s="3" t="str">
        <f t="shared" si="1"/>
        <v>02 Finalizado</v>
      </c>
      <c r="G6" s="9" t="s">
        <v>559</v>
      </c>
      <c r="H6" s="3" t="str">
        <f t="shared" si="2"/>
        <v>0005 2026-00007 Saul Montes (N/A)</v>
      </c>
      <c r="I6" s="44">
        <v>46029</v>
      </c>
      <c r="J6" s="3" t="s">
        <v>75</v>
      </c>
      <c r="K6" s="3" t="s">
        <v>130</v>
      </c>
      <c r="L6" s="3" t="s">
        <v>82</v>
      </c>
      <c r="M6" s="3" t="s">
        <v>201</v>
      </c>
      <c r="N6" s="8" t="s">
        <v>201</v>
      </c>
      <c r="O6" s="3" t="s">
        <v>560</v>
      </c>
      <c r="P6" s="8">
        <v>17639891</v>
      </c>
      <c r="Q6" s="10" t="s">
        <v>201</v>
      </c>
      <c r="R6" s="51" t="s">
        <v>201</v>
      </c>
      <c r="S6" s="148" t="s">
        <v>201</v>
      </c>
      <c r="T6" s="7" t="s">
        <v>201</v>
      </c>
      <c r="U6" s="3" t="s">
        <v>545</v>
      </c>
      <c r="V6" s="16" t="s">
        <v>201</v>
      </c>
      <c r="W6" s="3" t="s">
        <v>159</v>
      </c>
      <c r="X6" s="3" t="s">
        <v>179</v>
      </c>
      <c r="Y6" s="44">
        <v>46029</v>
      </c>
      <c r="Z6" s="16" t="s">
        <v>201</v>
      </c>
      <c r="AA6" s="44" t="s">
        <v>201</v>
      </c>
      <c r="AB6" s="17" t="s">
        <v>201</v>
      </c>
      <c r="AC6" s="44">
        <v>46029</v>
      </c>
      <c r="AD6" s="44">
        <v>46029</v>
      </c>
      <c r="AE6" s="45" t="s">
        <v>546</v>
      </c>
      <c r="AF6" s="19" t="s">
        <v>201</v>
      </c>
      <c r="AG6" s="45">
        <v>2</v>
      </c>
      <c r="AI6" s="3">
        <f t="shared" si="3"/>
        <v>1</v>
      </c>
    </row>
    <row r="7" spans="1:35" x14ac:dyDescent="0.2">
      <c r="A7" s="13" t="s">
        <v>561</v>
      </c>
      <c r="B7" s="9">
        <v>2026</v>
      </c>
      <c r="C7" s="14">
        <v>46029</v>
      </c>
      <c r="D7" s="3" t="s">
        <v>61</v>
      </c>
      <c r="E7" s="5">
        <f t="shared" si="0"/>
        <v>1</v>
      </c>
      <c r="F7" s="3" t="str">
        <f t="shared" si="1"/>
        <v>02 Finalizado</v>
      </c>
      <c r="G7" s="9" t="s">
        <v>562</v>
      </c>
      <c r="H7" s="3" t="str">
        <f t="shared" si="2"/>
        <v>0006 2026-00003 Comercializadora Santandereana de Medicamentos y Servicios Consanmed Ltda (N/A)</v>
      </c>
      <c r="I7" s="44">
        <v>46029</v>
      </c>
      <c r="J7" s="3" t="s">
        <v>75</v>
      </c>
      <c r="K7" s="3" t="s">
        <v>116</v>
      </c>
      <c r="L7" s="3" t="s">
        <v>79</v>
      </c>
      <c r="M7" s="3" t="s">
        <v>563</v>
      </c>
      <c r="N7" s="8">
        <v>1098660926</v>
      </c>
      <c r="O7" s="3" t="s">
        <v>564</v>
      </c>
      <c r="P7" s="8">
        <v>8040007178</v>
      </c>
      <c r="Q7" s="10" t="s">
        <v>201</v>
      </c>
      <c r="R7" s="51" t="s">
        <v>201</v>
      </c>
      <c r="S7" s="10" t="s">
        <v>201</v>
      </c>
      <c r="T7" s="3" t="s">
        <v>201</v>
      </c>
      <c r="U7" s="3" t="s">
        <v>565</v>
      </c>
      <c r="V7" s="16">
        <v>20256306747952</v>
      </c>
      <c r="W7" s="3" t="s">
        <v>165</v>
      </c>
      <c r="X7" s="3" t="s">
        <v>201</v>
      </c>
      <c r="Y7" s="44">
        <v>46029</v>
      </c>
      <c r="Z7" s="16">
        <v>20264300002601</v>
      </c>
      <c r="AA7" s="44">
        <v>46031</v>
      </c>
      <c r="AB7" s="3" t="s">
        <v>566</v>
      </c>
      <c r="AC7" s="44">
        <v>46034</v>
      </c>
      <c r="AD7" s="44">
        <v>46034</v>
      </c>
      <c r="AE7" s="45" t="s">
        <v>546</v>
      </c>
      <c r="AF7" s="19" t="s">
        <v>201</v>
      </c>
      <c r="AG7" s="45">
        <v>2</v>
      </c>
      <c r="AI7" s="3">
        <f t="shared" si="3"/>
        <v>4</v>
      </c>
    </row>
    <row r="8" spans="1:35" x14ac:dyDescent="0.2">
      <c r="A8" s="13" t="s">
        <v>567</v>
      </c>
      <c r="B8" s="9">
        <v>2026</v>
      </c>
      <c r="C8" s="14">
        <v>46029</v>
      </c>
      <c r="D8" s="3" t="s">
        <v>28</v>
      </c>
      <c r="E8" s="5">
        <f t="shared" si="0"/>
        <v>1</v>
      </c>
      <c r="F8" s="3" t="str">
        <f t="shared" si="1"/>
        <v>02 Finalizado</v>
      </c>
      <c r="G8" s="9" t="s">
        <v>568</v>
      </c>
      <c r="H8" s="3" t="str">
        <f t="shared" si="2"/>
        <v>0007 2026-00020 Betty del Carmen Osorio (51032049)</v>
      </c>
      <c r="I8" s="44">
        <v>46029</v>
      </c>
      <c r="J8" s="3" t="s">
        <v>75</v>
      </c>
      <c r="K8" s="3" t="s">
        <v>106</v>
      </c>
      <c r="L8" s="3" t="s">
        <v>73</v>
      </c>
      <c r="M8" s="3" t="s">
        <v>201</v>
      </c>
      <c r="N8" s="8" t="s">
        <v>201</v>
      </c>
      <c r="O8" s="3" t="s">
        <v>569</v>
      </c>
      <c r="P8" s="8">
        <v>1005457616</v>
      </c>
      <c r="Q8" s="10">
        <v>51032049</v>
      </c>
      <c r="R8" s="51" t="s">
        <v>570</v>
      </c>
      <c r="S8" s="148">
        <v>30124</v>
      </c>
      <c r="T8" s="3" t="s">
        <v>571</v>
      </c>
      <c r="U8" s="3" t="s">
        <v>572</v>
      </c>
      <c r="V8" s="16" t="s">
        <v>201</v>
      </c>
      <c r="W8" s="3" t="s">
        <v>163</v>
      </c>
      <c r="X8" s="3" t="s">
        <v>201</v>
      </c>
      <c r="Y8" s="44">
        <v>46029</v>
      </c>
      <c r="Z8" s="16">
        <v>20254300232511</v>
      </c>
      <c r="AA8" s="44">
        <v>45966</v>
      </c>
      <c r="AB8" s="3" t="s">
        <v>573</v>
      </c>
      <c r="AC8" s="44">
        <v>46029</v>
      </c>
      <c r="AD8" s="44">
        <v>46029</v>
      </c>
      <c r="AE8" s="45" t="s">
        <v>546</v>
      </c>
      <c r="AF8" s="19" t="s">
        <v>201</v>
      </c>
      <c r="AG8" s="45">
        <v>2</v>
      </c>
      <c r="AI8" s="3">
        <f t="shared" si="3"/>
        <v>1</v>
      </c>
    </row>
    <row r="9" spans="1:35" x14ac:dyDescent="0.2">
      <c r="A9" s="13" t="s">
        <v>574</v>
      </c>
      <c r="B9" s="9">
        <v>2026</v>
      </c>
      <c r="C9" s="14">
        <v>46030</v>
      </c>
      <c r="D9" s="3" t="s">
        <v>8</v>
      </c>
      <c r="E9" s="5">
        <f t="shared" si="0"/>
        <v>1</v>
      </c>
      <c r="F9" s="3" t="str">
        <f t="shared" si="1"/>
        <v>02 Finalizado</v>
      </c>
      <c r="G9" s="9" t="s">
        <v>575</v>
      </c>
      <c r="H9" s="3" t="str">
        <f t="shared" si="2"/>
        <v>0008 2025-00317 Jaime Alejandro Segura Escobar (N/A)</v>
      </c>
      <c r="I9" s="14">
        <v>46030</v>
      </c>
      <c r="J9" s="3" t="s">
        <v>96</v>
      </c>
      <c r="K9" s="3" t="s">
        <v>132</v>
      </c>
      <c r="L9" s="3" t="s">
        <v>88</v>
      </c>
      <c r="M9" s="3" t="s">
        <v>201</v>
      </c>
      <c r="N9" s="15" t="s">
        <v>201</v>
      </c>
      <c r="O9" s="3" t="s">
        <v>576</v>
      </c>
      <c r="P9" s="8" t="s">
        <v>556</v>
      </c>
      <c r="Q9" s="10" t="s">
        <v>201</v>
      </c>
      <c r="R9" s="51" t="s">
        <v>201</v>
      </c>
      <c r="S9" s="10" t="s">
        <v>201</v>
      </c>
      <c r="T9" s="3" t="s">
        <v>201</v>
      </c>
      <c r="U9" s="3" t="s">
        <v>577</v>
      </c>
      <c r="V9" s="16" t="s">
        <v>201</v>
      </c>
      <c r="W9" s="3" t="s">
        <v>163</v>
      </c>
      <c r="X9" s="3" t="s">
        <v>201</v>
      </c>
      <c r="Y9" s="44">
        <v>46030</v>
      </c>
      <c r="Z9" s="16" t="s">
        <v>201</v>
      </c>
      <c r="AA9" s="44" t="s">
        <v>201</v>
      </c>
      <c r="AB9" s="3" t="s">
        <v>201</v>
      </c>
      <c r="AC9" s="44">
        <v>46030</v>
      </c>
      <c r="AD9" s="44">
        <v>46030</v>
      </c>
      <c r="AE9" s="45" t="s">
        <v>546</v>
      </c>
      <c r="AF9" s="19" t="s">
        <v>201</v>
      </c>
      <c r="AG9" s="45">
        <v>2</v>
      </c>
      <c r="AI9" s="3">
        <f t="shared" si="3"/>
        <v>1</v>
      </c>
    </row>
    <row r="10" spans="1:35" x14ac:dyDescent="0.2">
      <c r="A10" s="13" t="s">
        <v>578</v>
      </c>
      <c r="B10" s="9">
        <v>2026</v>
      </c>
      <c r="C10" s="14">
        <v>46030</v>
      </c>
      <c r="D10" s="3" t="s">
        <v>55</v>
      </c>
      <c r="E10" s="5">
        <f t="shared" si="0"/>
        <v>1</v>
      </c>
      <c r="F10" s="3" t="str">
        <f t="shared" si="1"/>
        <v>02 Finalizado</v>
      </c>
      <c r="G10" s="9" t="s">
        <v>579</v>
      </c>
      <c r="H10" s="3" t="str">
        <f t="shared" si="2"/>
        <v>0009 2026-00024 Dainer de Jesús Arrieta Pérez (N/A)</v>
      </c>
      <c r="I10" s="14">
        <v>46029</v>
      </c>
      <c r="J10" s="3" t="s">
        <v>75</v>
      </c>
      <c r="K10" s="3" t="s">
        <v>130</v>
      </c>
      <c r="L10" s="3" t="s">
        <v>82</v>
      </c>
      <c r="M10" s="3" t="s">
        <v>201</v>
      </c>
      <c r="N10" s="8" t="s">
        <v>201</v>
      </c>
      <c r="O10" s="3" t="s">
        <v>580</v>
      </c>
      <c r="P10" s="8">
        <v>92557157</v>
      </c>
      <c r="Q10" s="10" t="s">
        <v>201</v>
      </c>
      <c r="R10" s="51" t="s">
        <v>201</v>
      </c>
      <c r="S10" s="10" t="s">
        <v>201</v>
      </c>
      <c r="T10" s="3" t="s">
        <v>201</v>
      </c>
      <c r="U10" s="3" t="s">
        <v>545</v>
      </c>
      <c r="V10" s="16" t="s">
        <v>201</v>
      </c>
      <c r="W10" s="3" t="s">
        <v>159</v>
      </c>
      <c r="X10" s="3" t="s">
        <v>206</v>
      </c>
      <c r="Y10" s="14">
        <v>46030</v>
      </c>
      <c r="Z10" s="16" t="s">
        <v>201</v>
      </c>
      <c r="AA10" s="44" t="s">
        <v>201</v>
      </c>
      <c r="AB10" s="3" t="s">
        <v>201</v>
      </c>
      <c r="AC10" s="14">
        <v>46035</v>
      </c>
      <c r="AD10" s="14">
        <v>46035</v>
      </c>
      <c r="AE10" s="45" t="str">
        <f t="shared" ref="AE10" si="4">IF(AD10="","01 Pendiente","02 Enviado")</f>
        <v>02 Enviado</v>
      </c>
      <c r="AF10" s="19" t="s">
        <v>201</v>
      </c>
      <c r="AG10" s="45">
        <v>2</v>
      </c>
      <c r="AI10" s="3">
        <f t="shared" si="3"/>
        <v>4</v>
      </c>
    </row>
    <row r="11" spans="1:35" x14ac:dyDescent="0.2">
      <c r="A11" s="13" t="s">
        <v>581</v>
      </c>
      <c r="B11" s="9">
        <v>2026</v>
      </c>
      <c r="C11" s="14">
        <v>46030</v>
      </c>
      <c r="D11" s="3" t="s">
        <v>28</v>
      </c>
      <c r="E11" s="5">
        <f t="shared" si="0"/>
        <v>1</v>
      </c>
      <c r="F11" s="3" t="str">
        <f t="shared" si="1"/>
        <v>02 Finalizado</v>
      </c>
      <c r="G11" s="9" t="s">
        <v>582</v>
      </c>
      <c r="H11" s="3" t="str">
        <f t="shared" si="2"/>
        <v>0010 2026-00011 Wilmer Andrés Cely Cuellar (N/A)</v>
      </c>
      <c r="I11" s="14">
        <v>46029</v>
      </c>
      <c r="J11" s="3" t="s">
        <v>75</v>
      </c>
      <c r="K11" s="3" t="s">
        <v>130</v>
      </c>
      <c r="L11" s="3" t="s">
        <v>82</v>
      </c>
      <c r="M11" s="3" t="s">
        <v>201</v>
      </c>
      <c r="N11" s="8" t="s">
        <v>201</v>
      </c>
      <c r="O11" s="3" t="s">
        <v>583</v>
      </c>
      <c r="P11" s="8">
        <v>79855787</v>
      </c>
      <c r="Q11" s="10" t="s">
        <v>201</v>
      </c>
      <c r="R11" s="51" t="s">
        <v>201</v>
      </c>
      <c r="S11" s="10" t="s">
        <v>201</v>
      </c>
      <c r="T11" s="7" t="s">
        <v>201</v>
      </c>
      <c r="U11" s="3" t="s">
        <v>545</v>
      </c>
      <c r="V11" s="16" t="s">
        <v>201</v>
      </c>
      <c r="W11" s="3" t="s">
        <v>159</v>
      </c>
      <c r="X11" s="3" t="s">
        <v>199</v>
      </c>
      <c r="Y11" s="14">
        <v>46030</v>
      </c>
      <c r="Z11" s="16" t="s">
        <v>201</v>
      </c>
      <c r="AA11" s="44" t="s">
        <v>201</v>
      </c>
      <c r="AB11" s="3" t="s">
        <v>201</v>
      </c>
      <c r="AC11" s="14">
        <v>46030</v>
      </c>
      <c r="AD11" s="14">
        <v>46030</v>
      </c>
      <c r="AE11" s="45" t="s">
        <v>546</v>
      </c>
      <c r="AF11" s="19" t="s">
        <v>201</v>
      </c>
      <c r="AG11" s="45">
        <v>2</v>
      </c>
      <c r="AI11" s="3">
        <f t="shared" si="3"/>
        <v>1</v>
      </c>
    </row>
    <row r="12" spans="1:35" x14ac:dyDescent="0.2">
      <c r="A12" s="13" t="s">
        <v>584</v>
      </c>
      <c r="B12" s="9">
        <v>2026</v>
      </c>
      <c r="C12" s="14">
        <v>46030</v>
      </c>
      <c r="D12" s="3" t="s">
        <v>61</v>
      </c>
      <c r="E12" s="5">
        <f t="shared" si="0"/>
        <v>1</v>
      </c>
      <c r="F12" s="3" t="str">
        <f t="shared" si="1"/>
        <v>02 Finalizado</v>
      </c>
      <c r="G12" s="9" t="s">
        <v>585</v>
      </c>
      <c r="H12" s="3" t="str">
        <f t="shared" si="2"/>
        <v>0011 2026-00019 Andrea Estefany Ninco Gutiérrez (N/A)</v>
      </c>
      <c r="I12" s="14">
        <v>46030</v>
      </c>
      <c r="J12" s="3" t="s">
        <v>75</v>
      </c>
      <c r="K12" s="3" t="s">
        <v>116</v>
      </c>
      <c r="L12" s="3" t="s">
        <v>82</v>
      </c>
      <c r="M12" s="3" t="s">
        <v>586</v>
      </c>
      <c r="N12" s="8">
        <v>71183596</v>
      </c>
      <c r="O12" s="3" t="s">
        <v>587</v>
      </c>
      <c r="P12" s="8">
        <v>1075258374</v>
      </c>
      <c r="Q12" s="10" t="s">
        <v>201</v>
      </c>
      <c r="R12" s="51" t="s">
        <v>201</v>
      </c>
      <c r="S12" s="10" t="s">
        <v>201</v>
      </c>
      <c r="T12" s="3" t="s">
        <v>201</v>
      </c>
      <c r="U12" s="3" t="s">
        <v>565</v>
      </c>
      <c r="V12" s="16" t="s">
        <v>588</v>
      </c>
      <c r="W12" s="3" t="s">
        <v>159</v>
      </c>
      <c r="X12" s="3" t="s">
        <v>185</v>
      </c>
      <c r="Y12" s="14">
        <v>46030</v>
      </c>
      <c r="Z12" s="16" t="s">
        <v>589</v>
      </c>
      <c r="AA12" s="44">
        <v>46031</v>
      </c>
      <c r="AB12" s="3" t="s">
        <v>590</v>
      </c>
      <c r="AC12" s="14">
        <v>46038</v>
      </c>
      <c r="AD12" s="14">
        <v>46038</v>
      </c>
      <c r="AE12" s="45" t="s">
        <v>546</v>
      </c>
      <c r="AF12" s="19" t="s">
        <v>201</v>
      </c>
      <c r="AG12" s="45">
        <v>2</v>
      </c>
      <c r="AI12" s="3">
        <f t="shared" si="3"/>
        <v>7</v>
      </c>
    </row>
    <row r="13" spans="1:35" x14ac:dyDescent="0.2">
      <c r="A13" s="13" t="s">
        <v>591</v>
      </c>
      <c r="B13" s="9">
        <v>2026</v>
      </c>
      <c r="C13" s="14">
        <v>46030</v>
      </c>
      <c r="D13" s="3" t="s">
        <v>32</v>
      </c>
      <c r="E13" s="5">
        <f t="shared" si="0"/>
        <v>1</v>
      </c>
      <c r="F13" s="3" t="str">
        <f t="shared" si="1"/>
        <v>02 Finalizado</v>
      </c>
      <c r="G13" s="9" t="s">
        <v>592</v>
      </c>
      <c r="H13" s="3" t="str">
        <f t="shared" si="2"/>
        <v>0012 2025-00170 Jhan Carlos Cardenas Hinojosa (N/A)</v>
      </c>
      <c r="I13" s="14">
        <v>46030</v>
      </c>
      <c r="J13" s="3" t="s">
        <v>75</v>
      </c>
      <c r="K13" s="3" t="s">
        <v>116</v>
      </c>
      <c r="L13" s="3" t="s">
        <v>82</v>
      </c>
      <c r="M13" s="3" t="s">
        <v>201</v>
      </c>
      <c r="N13" s="15" t="s">
        <v>201</v>
      </c>
      <c r="O13" s="3" t="s">
        <v>593</v>
      </c>
      <c r="P13" s="8">
        <v>1082982135</v>
      </c>
      <c r="Q13" s="10" t="s">
        <v>201</v>
      </c>
      <c r="R13" s="51" t="s">
        <v>201</v>
      </c>
      <c r="S13" s="10" t="s">
        <v>201</v>
      </c>
      <c r="T13" s="3" t="s">
        <v>201</v>
      </c>
      <c r="U13" s="3" t="s">
        <v>565</v>
      </c>
      <c r="V13" s="16">
        <v>20256304217052</v>
      </c>
      <c r="W13" s="3" t="s">
        <v>159</v>
      </c>
      <c r="X13" s="3" t="s">
        <v>205</v>
      </c>
      <c r="Y13" s="14">
        <v>46030</v>
      </c>
      <c r="Z13" s="16" t="s">
        <v>594</v>
      </c>
      <c r="AA13" s="44">
        <v>45912</v>
      </c>
      <c r="AB13" s="3" t="s">
        <v>595</v>
      </c>
      <c r="AC13" s="14">
        <v>46030</v>
      </c>
      <c r="AD13" s="14">
        <v>46030</v>
      </c>
      <c r="AE13" s="45" t="s">
        <v>546</v>
      </c>
      <c r="AF13" s="19" t="s">
        <v>201</v>
      </c>
      <c r="AG13" s="45">
        <v>2</v>
      </c>
      <c r="AI13" s="3">
        <f t="shared" si="3"/>
        <v>1</v>
      </c>
    </row>
    <row r="14" spans="1:35" x14ac:dyDescent="0.2">
      <c r="A14" s="13" t="s">
        <v>596</v>
      </c>
      <c r="B14" s="9">
        <v>2026</v>
      </c>
      <c r="C14" s="14">
        <v>46030</v>
      </c>
      <c r="D14" s="3" t="s">
        <v>61</v>
      </c>
      <c r="E14" s="5">
        <f t="shared" si="0"/>
        <v>1</v>
      </c>
      <c r="F14" s="3" t="str">
        <f t="shared" si="1"/>
        <v>02 Finalizado</v>
      </c>
      <c r="G14" s="9" t="s">
        <v>568</v>
      </c>
      <c r="H14" s="3" t="str">
        <f t="shared" si="2"/>
        <v>0013 2026-00020 Maria Ester Orozco Navarro (N/A)</v>
      </c>
      <c r="I14" s="14">
        <v>46030</v>
      </c>
      <c r="J14" s="3" t="s">
        <v>75</v>
      </c>
      <c r="K14" s="3" t="s">
        <v>116</v>
      </c>
      <c r="L14" s="3" t="s">
        <v>82</v>
      </c>
      <c r="M14" s="3" t="s">
        <v>201</v>
      </c>
      <c r="N14" s="10" t="s">
        <v>201</v>
      </c>
      <c r="O14" s="3" t="s">
        <v>597</v>
      </c>
      <c r="P14" s="8">
        <v>36718491</v>
      </c>
      <c r="Q14" s="10" t="s">
        <v>201</v>
      </c>
      <c r="R14" s="51" t="s">
        <v>201</v>
      </c>
      <c r="S14" s="10" t="s">
        <v>201</v>
      </c>
      <c r="T14" s="3" t="s">
        <v>201</v>
      </c>
      <c r="U14" s="3" t="s">
        <v>565</v>
      </c>
      <c r="V14" s="16">
        <v>20256305804112</v>
      </c>
      <c r="W14" s="3" t="s">
        <v>159</v>
      </c>
      <c r="X14" s="3" t="s">
        <v>183</v>
      </c>
      <c r="Y14" s="14">
        <v>46030</v>
      </c>
      <c r="Z14" s="16" t="s">
        <v>598</v>
      </c>
      <c r="AA14" s="44">
        <v>46017</v>
      </c>
      <c r="AB14" s="3" t="s">
        <v>599</v>
      </c>
      <c r="AC14" s="14">
        <v>46031</v>
      </c>
      <c r="AD14" s="14">
        <v>46031</v>
      </c>
      <c r="AE14" s="45" t="s">
        <v>546</v>
      </c>
      <c r="AF14" s="19" t="s">
        <v>201</v>
      </c>
      <c r="AG14" s="45">
        <v>2</v>
      </c>
      <c r="AI14" s="3">
        <f t="shared" si="3"/>
        <v>2</v>
      </c>
    </row>
    <row r="15" spans="1:35" x14ac:dyDescent="0.2">
      <c r="A15" s="13" t="s">
        <v>600</v>
      </c>
      <c r="B15" s="9">
        <v>2026</v>
      </c>
      <c r="C15" s="14">
        <v>46035</v>
      </c>
      <c r="D15" s="3" t="s">
        <v>30</v>
      </c>
      <c r="E15" s="5">
        <f t="shared" si="0"/>
        <v>1</v>
      </c>
      <c r="F15" s="3" t="str">
        <f t="shared" si="1"/>
        <v>02 Finalizado</v>
      </c>
      <c r="G15" s="9" t="s">
        <v>542</v>
      </c>
      <c r="H15" s="3" t="str">
        <f t="shared" si="2"/>
        <v>0014 2025-00113 Juan Carlos López Paredes (N/A)</v>
      </c>
      <c r="I15" s="14">
        <v>46035</v>
      </c>
      <c r="J15" s="3" t="s">
        <v>96</v>
      </c>
      <c r="K15" s="3" t="s">
        <v>130</v>
      </c>
      <c r="L15" s="3" t="s">
        <v>82</v>
      </c>
      <c r="M15" s="3" t="s">
        <v>201</v>
      </c>
      <c r="N15" s="15" t="s">
        <v>201</v>
      </c>
      <c r="O15" s="3" t="s">
        <v>601</v>
      </c>
      <c r="P15" s="10" t="s">
        <v>544</v>
      </c>
      <c r="Q15" s="10" t="s">
        <v>201</v>
      </c>
      <c r="R15" s="51" t="s">
        <v>201</v>
      </c>
      <c r="S15" s="10" t="s">
        <v>201</v>
      </c>
      <c r="T15" s="3" t="s">
        <v>201</v>
      </c>
      <c r="U15" s="3" t="s">
        <v>545</v>
      </c>
      <c r="V15" s="16" t="s">
        <v>201</v>
      </c>
      <c r="W15" s="3" t="s">
        <v>159</v>
      </c>
      <c r="X15" s="3" t="s">
        <v>187</v>
      </c>
      <c r="Y15" s="14">
        <v>46035</v>
      </c>
      <c r="Z15" s="16" t="s">
        <v>201</v>
      </c>
      <c r="AA15" s="44" t="s">
        <v>201</v>
      </c>
      <c r="AB15" s="3" t="s">
        <v>201</v>
      </c>
      <c r="AC15" s="14">
        <v>46035</v>
      </c>
      <c r="AD15" s="14">
        <v>46035</v>
      </c>
      <c r="AE15" s="45" t="s">
        <v>546</v>
      </c>
      <c r="AF15" s="19" t="s">
        <v>201</v>
      </c>
      <c r="AG15" s="45">
        <v>2</v>
      </c>
      <c r="AI15" s="3">
        <f t="shared" si="3"/>
        <v>1</v>
      </c>
    </row>
    <row r="16" spans="1:35" x14ac:dyDescent="0.2">
      <c r="A16" s="13" t="s">
        <v>602</v>
      </c>
      <c r="B16" s="9">
        <v>2026</v>
      </c>
      <c r="C16" s="14">
        <v>46030</v>
      </c>
      <c r="D16" s="3" t="s">
        <v>32</v>
      </c>
      <c r="E16" s="5">
        <f t="shared" si="0"/>
        <v>1</v>
      </c>
      <c r="F16" s="3" t="str">
        <f t="shared" si="1"/>
        <v>02 Finalizado</v>
      </c>
      <c r="G16" s="9" t="s">
        <v>603</v>
      </c>
      <c r="H16" s="3" t="str">
        <f t="shared" si="2"/>
        <v>0015 2026-00009 Hospital San Lorenzo de Supía (N/A)</v>
      </c>
      <c r="I16" s="14">
        <v>46030</v>
      </c>
      <c r="J16" s="3" t="s">
        <v>75</v>
      </c>
      <c r="K16" s="3" t="s">
        <v>116</v>
      </c>
      <c r="L16" s="3" t="s">
        <v>76</v>
      </c>
      <c r="M16" s="3" t="s">
        <v>604</v>
      </c>
      <c r="N16" s="8">
        <v>1053822595</v>
      </c>
      <c r="O16" s="3" t="s">
        <v>605</v>
      </c>
      <c r="P16" s="8" t="s">
        <v>606</v>
      </c>
      <c r="Q16" s="10" t="s">
        <v>201</v>
      </c>
      <c r="R16" s="51" t="s">
        <v>201</v>
      </c>
      <c r="S16" s="10" t="s">
        <v>201</v>
      </c>
      <c r="T16" s="3" t="s">
        <v>201</v>
      </c>
      <c r="U16" s="3" t="s">
        <v>565</v>
      </c>
      <c r="V16" s="16" t="s">
        <v>201</v>
      </c>
      <c r="W16" s="3" t="s">
        <v>138</v>
      </c>
      <c r="X16" s="3" t="s">
        <v>201</v>
      </c>
      <c r="Y16" s="14">
        <v>46030</v>
      </c>
      <c r="Z16" s="16" t="s">
        <v>201</v>
      </c>
      <c r="AA16" s="44" t="s">
        <v>201</v>
      </c>
      <c r="AB16" s="3" t="s">
        <v>201</v>
      </c>
      <c r="AC16" s="14">
        <v>46031</v>
      </c>
      <c r="AD16" s="14">
        <v>46031</v>
      </c>
      <c r="AE16" s="45" t="s">
        <v>546</v>
      </c>
      <c r="AF16" s="19" t="s">
        <v>201</v>
      </c>
      <c r="AG16" s="45">
        <v>2</v>
      </c>
      <c r="AI16" s="3">
        <f t="shared" si="3"/>
        <v>2</v>
      </c>
    </row>
    <row r="17" spans="1:35" x14ac:dyDescent="0.2">
      <c r="A17" s="13" t="s">
        <v>607</v>
      </c>
      <c r="B17" s="9">
        <v>2026</v>
      </c>
      <c r="C17" s="14">
        <v>46037</v>
      </c>
      <c r="D17" s="3" t="s">
        <v>41</v>
      </c>
      <c r="E17" s="5">
        <f t="shared" si="0"/>
        <v>1</v>
      </c>
      <c r="F17" s="3" t="str">
        <f t="shared" si="1"/>
        <v>02 Finalizado</v>
      </c>
      <c r="G17" s="9" t="s">
        <v>608</v>
      </c>
      <c r="H17" s="3" t="str">
        <f t="shared" si="2"/>
        <v>0016 2026-00001 María Angélica Ortegon Castro - Julia Esther Caballero Yerena (N/A)</v>
      </c>
      <c r="I17" s="14">
        <v>46037</v>
      </c>
      <c r="J17" s="3" t="s">
        <v>75</v>
      </c>
      <c r="K17" s="3" t="s">
        <v>124</v>
      </c>
      <c r="L17" s="3" t="s">
        <v>76</v>
      </c>
      <c r="M17" s="3" t="s">
        <v>201</v>
      </c>
      <c r="N17" s="8" t="s">
        <v>201</v>
      </c>
      <c r="O17" s="3" t="s">
        <v>609</v>
      </c>
      <c r="P17" s="8" t="s">
        <v>610</v>
      </c>
      <c r="Q17" s="10" t="s">
        <v>201</v>
      </c>
      <c r="R17" s="51" t="s">
        <v>201</v>
      </c>
      <c r="S17" s="149" t="s">
        <v>201</v>
      </c>
      <c r="T17" s="3" t="s">
        <v>201</v>
      </c>
      <c r="U17" s="3" t="s">
        <v>611</v>
      </c>
      <c r="V17" s="16" t="s">
        <v>201</v>
      </c>
      <c r="W17" s="3" t="s">
        <v>163</v>
      </c>
      <c r="X17" s="3" t="s">
        <v>201</v>
      </c>
      <c r="Y17" s="14">
        <v>46037</v>
      </c>
      <c r="Z17" s="16" t="s">
        <v>201</v>
      </c>
      <c r="AA17" s="44" t="s">
        <v>201</v>
      </c>
      <c r="AB17" s="3" t="s">
        <v>201</v>
      </c>
      <c r="AC17" s="14">
        <v>46037</v>
      </c>
      <c r="AD17" s="14">
        <v>46037</v>
      </c>
      <c r="AE17" s="45" t="s">
        <v>546</v>
      </c>
      <c r="AF17" s="19" t="s">
        <v>201</v>
      </c>
      <c r="AG17" s="45">
        <v>2</v>
      </c>
      <c r="AI17" s="3">
        <f t="shared" si="3"/>
        <v>1</v>
      </c>
    </row>
    <row r="18" spans="1:35" x14ac:dyDescent="0.2">
      <c r="A18" s="13" t="s">
        <v>612</v>
      </c>
      <c r="B18" s="9">
        <v>2026</v>
      </c>
      <c r="C18" s="14">
        <v>46037</v>
      </c>
      <c r="D18" s="3" t="s">
        <v>613</v>
      </c>
      <c r="E18" s="5">
        <f t="shared" si="0"/>
        <v>1</v>
      </c>
      <c r="F18" s="3" t="str">
        <f t="shared" si="1"/>
        <v>02 Finalizado</v>
      </c>
      <c r="G18" s="9" t="s">
        <v>614</v>
      </c>
      <c r="H18" s="3" t="str">
        <f t="shared" si="2"/>
        <v>0017 2025-00201 Olman Isaías Herrera Osorio (N/A)</v>
      </c>
      <c r="I18" s="14">
        <v>46037</v>
      </c>
      <c r="J18" s="3" t="s">
        <v>84</v>
      </c>
      <c r="K18" s="3" t="s">
        <v>116</v>
      </c>
      <c r="L18" s="3" t="s">
        <v>82</v>
      </c>
      <c r="M18" s="3" t="s">
        <v>615</v>
      </c>
      <c r="N18" s="8">
        <v>8055547</v>
      </c>
      <c r="O18" s="3" t="s">
        <v>616</v>
      </c>
      <c r="P18" s="8">
        <v>1038113988</v>
      </c>
      <c r="Q18" s="10" t="s">
        <v>201</v>
      </c>
      <c r="R18" s="51" t="s">
        <v>201</v>
      </c>
      <c r="S18" s="10" t="s">
        <v>201</v>
      </c>
      <c r="T18" s="3" t="s">
        <v>201</v>
      </c>
      <c r="U18" s="3" t="s">
        <v>565</v>
      </c>
      <c r="V18" s="16" t="s">
        <v>201</v>
      </c>
      <c r="W18" s="3" t="s">
        <v>159</v>
      </c>
      <c r="X18" s="3" t="s">
        <v>205</v>
      </c>
      <c r="Y18" s="14">
        <v>46037</v>
      </c>
      <c r="Z18" s="16" t="s">
        <v>201</v>
      </c>
      <c r="AA18" s="44" t="s">
        <v>201</v>
      </c>
      <c r="AB18" s="3" t="s">
        <v>201</v>
      </c>
      <c r="AC18" s="14">
        <v>46037</v>
      </c>
      <c r="AD18" s="14">
        <v>46037</v>
      </c>
      <c r="AE18" s="45" t="s">
        <v>546</v>
      </c>
      <c r="AF18" s="19" t="s">
        <v>201</v>
      </c>
      <c r="AG18" s="45">
        <v>2</v>
      </c>
      <c r="AI18" s="3">
        <f t="shared" si="3"/>
        <v>1</v>
      </c>
    </row>
    <row r="19" spans="1:35" x14ac:dyDescent="0.2">
      <c r="A19" s="13" t="s">
        <v>617</v>
      </c>
      <c r="B19" s="9">
        <v>2026</v>
      </c>
      <c r="C19" s="14">
        <v>46030</v>
      </c>
      <c r="D19" s="3" t="s">
        <v>8</v>
      </c>
      <c r="E19" s="5">
        <f t="shared" si="0"/>
        <v>1</v>
      </c>
      <c r="F19" s="3" t="str">
        <f t="shared" si="1"/>
        <v>02 Finalizado</v>
      </c>
      <c r="G19" s="9" t="s">
        <v>618</v>
      </c>
      <c r="H19" s="3" t="str">
        <f t="shared" si="2"/>
        <v>0018 2025-00539 Rosabel Peña Ángel (N/A)</v>
      </c>
      <c r="I19" s="14">
        <v>46030</v>
      </c>
      <c r="J19" s="3" t="s">
        <v>96</v>
      </c>
      <c r="K19" s="3" t="s">
        <v>132</v>
      </c>
      <c r="L19" s="3" t="s">
        <v>88</v>
      </c>
      <c r="M19" s="3" t="s">
        <v>201</v>
      </c>
      <c r="N19" s="10" t="s">
        <v>201</v>
      </c>
      <c r="O19" s="3" t="s">
        <v>619</v>
      </c>
      <c r="P19" s="8" t="s">
        <v>556</v>
      </c>
      <c r="Q19" s="10" t="s">
        <v>201</v>
      </c>
      <c r="R19" s="51" t="s">
        <v>201</v>
      </c>
      <c r="S19" s="10" t="s">
        <v>201</v>
      </c>
      <c r="T19" s="3" t="s">
        <v>201</v>
      </c>
      <c r="U19" s="3" t="s">
        <v>557</v>
      </c>
      <c r="V19" s="16" t="s">
        <v>201</v>
      </c>
      <c r="W19" s="3" t="s">
        <v>163</v>
      </c>
      <c r="X19" s="3" t="s">
        <v>201</v>
      </c>
      <c r="Y19" s="14">
        <v>46031</v>
      </c>
      <c r="Z19" s="16" t="s">
        <v>201</v>
      </c>
      <c r="AA19" s="44" t="s">
        <v>201</v>
      </c>
      <c r="AB19" s="3" t="s">
        <v>201</v>
      </c>
      <c r="AC19" s="14">
        <v>46031</v>
      </c>
      <c r="AD19" s="14">
        <v>46031</v>
      </c>
      <c r="AE19" s="45" t="s">
        <v>546</v>
      </c>
      <c r="AF19" s="19" t="s">
        <v>201</v>
      </c>
      <c r="AG19" s="45">
        <v>2</v>
      </c>
      <c r="AI19" s="3">
        <f t="shared" si="3"/>
        <v>1</v>
      </c>
    </row>
    <row r="20" spans="1:35" x14ac:dyDescent="0.2">
      <c r="A20" s="13" t="s">
        <v>620</v>
      </c>
      <c r="B20" s="9">
        <v>2026</v>
      </c>
      <c r="C20" s="14">
        <v>46035</v>
      </c>
      <c r="D20" s="3" t="s">
        <v>30</v>
      </c>
      <c r="E20" s="5">
        <f t="shared" si="0"/>
        <v>1</v>
      </c>
      <c r="F20" s="3" t="str">
        <f t="shared" si="1"/>
        <v>02 Finalizado</v>
      </c>
      <c r="G20" s="9" t="s">
        <v>621</v>
      </c>
      <c r="H20" s="3" t="str">
        <f t="shared" si="2"/>
        <v>0019  2025-00260 Jesus Daladier Ocampo (N/A)</v>
      </c>
      <c r="I20" s="14">
        <v>46031</v>
      </c>
      <c r="J20" s="3" t="s">
        <v>78</v>
      </c>
      <c r="K20" s="3" t="s">
        <v>124</v>
      </c>
      <c r="L20" s="3" t="s">
        <v>76</v>
      </c>
      <c r="M20" s="3" t="s">
        <v>201</v>
      </c>
      <c r="N20" s="10" t="s">
        <v>201</v>
      </c>
      <c r="O20" s="3" t="s">
        <v>622</v>
      </c>
      <c r="P20" s="15">
        <v>4334774</v>
      </c>
      <c r="Q20" s="3" t="s">
        <v>201</v>
      </c>
      <c r="R20" s="51" t="s">
        <v>201</v>
      </c>
      <c r="S20" s="10" t="s">
        <v>201</v>
      </c>
      <c r="T20" s="3" t="s">
        <v>201</v>
      </c>
      <c r="U20" s="3" t="s">
        <v>623</v>
      </c>
      <c r="V20" s="16" t="s">
        <v>201</v>
      </c>
      <c r="W20" s="3" t="s">
        <v>163</v>
      </c>
      <c r="X20" s="3" t="s">
        <v>201</v>
      </c>
      <c r="Y20" s="14">
        <v>46035</v>
      </c>
      <c r="Z20" s="16" t="s">
        <v>201</v>
      </c>
      <c r="AA20" s="44" t="s">
        <v>201</v>
      </c>
      <c r="AB20" s="3" t="s">
        <v>201</v>
      </c>
      <c r="AC20" s="14">
        <v>46035</v>
      </c>
      <c r="AD20" s="14">
        <v>46035</v>
      </c>
      <c r="AE20" s="45" t="s">
        <v>546</v>
      </c>
      <c r="AF20" s="19" t="s">
        <v>201</v>
      </c>
      <c r="AG20" s="45">
        <v>2</v>
      </c>
      <c r="AI20" s="3">
        <f t="shared" si="3"/>
        <v>1</v>
      </c>
    </row>
    <row r="21" spans="1:35" x14ac:dyDescent="0.2">
      <c r="A21" s="13" t="s">
        <v>624</v>
      </c>
      <c r="B21" s="9">
        <v>2026</v>
      </c>
      <c r="C21" s="14">
        <v>46037</v>
      </c>
      <c r="D21" s="3" t="s">
        <v>41</v>
      </c>
      <c r="E21" s="5">
        <f t="shared" si="0"/>
        <v>1</v>
      </c>
      <c r="F21" s="3" t="str">
        <f t="shared" si="1"/>
        <v>02 Finalizado</v>
      </c>
      <c r="G21" s="9" t="s">
        <v>608</v>
      </c>
      <c r="H21" s="3" t="str">
        <f t="shared" si="2"/>
        <v>0020 2026-00001 Ayder Jesus Pino Portillo (N/A)</v>
      </c>
      <c r="I21" s="14">
        <v>46036</v>
      </c>
      <c r="J21" s="3" t="s">
        <v>75</v>
      </c>
      <c r="K21" s="3" t="s">
        <v>128</v>
      </c>
      <c r="L21" s="3" t="s">
        <v>85</v>
      </c>
      <c r="M21" s="3" t="s">
        <v>201</v>
      </c>
      <c r="N21" s="10" t="s">
        <v>201</v>
      </c>
      <c r="O21" s="3" t="s">
        <v>625</v>
      </c>
      <c r="P21" s="8">
        <v>13721806</v>
      </c>
      <c r="Q21" s="10" t="s">
        <v>201</v>
      </c>
      <c r="R21" s="51" t="s">
        <v>201</v>
      </c>
      <c r="S21" s="10" t="s">
        <v>201</v>
      </c>
      <c r="T21" s="3" t="s">
        <v>201</v>
      </c>
      <c r="U21" s="3" t="s">
        <v>626</v>
      </c>
      <c r="V21" s="16" t="s">
        <v>201</v>
      </c>
      <c r="W21" s="3" t="s">
        <v>151</v>
      </c>
      <c r="X21" s="3" t="s">
        <v>201</v>
      </c>
      <c r="Y21" s="14">
        <v>46035</v>
      </c>
      <c r="Z21" s="16" t="s">
        <v>201</v>
      </c>
      <c r="AA21" s="44" t="s">
        <v>201</v>
      </c>
      <c r="AB21" s="3" t="s">
        <v>201</v>
      </c>
      <c r="AC21" s="14">
        <v>46035</v>
      </c>
      <c r="AD21" s="14">
        <v>46035</v>
      </c>
      <c r="AE21" s="45" t="s">
        <v>546</v>
      </c>
      <c r="AF21" s="19" t="s">
        <v>201</v>
      </c>
      <c r="AG21" s="45">
        <v>2</v>
      </c>
      <c r="AI21" s="3">
        <f t="shared" si="3"/>
        <v>1</v>
      </c>
    </row>
    <row r="22" spans="1:35" x14ac:dyDescent="0.2">
      <c r="A22" s="13" t="s">
        <v>627</v>
      </c>
      <c r="B22" s="9">
        <v>2026</v>
      </c>
      <c r="C22" s="14">
        <v>46037</v>
      </c>
      <c r="D22" s="3" t="s">
        <v>41</v>
      </c>
      <c r="E22" s="5">
        <f t="shared" si="0"/>
        <v>1</v>
      </c>
      <c r="F22" s="3" t="str">
        <f t="shared" si="1"/>
        <v>02 Finalizado</v>
      </c>
      <c r="G22" s="9" t="s">
        <v>608</v>
      </c>
      <c r="H22" s="3" t="str">
        <f t="shared" si="2"/>
        <v>0021 2026-00001 Jhoana Andrea Silva Daza (N/A)</v>
      </c>
      <c r="I22" s="14">
        <v>46036</v>
      </c>
      <c r="J22" s="3" t="s">
        <v>75</v>
      </c>
      <c r="K22" s="3" t="s">
        <v>124</v>
      </c>
      <c r="L22" s="3" t="s">
        <v>76</v>
      </c>
      <c r="M22" s="3" t="s">
        <v>201</v>
      </c>
      <c r="N22" s="8" t="s">
        <v>201</v>
      </c>
      <c r="O22" s="3" t="s">
        <v>628</v>
      </c>
      <c r="P22" s="8">
        <v>1120499702</v>
      </c>
      <c r="Q22" s="10" t="s">
        <v>201</v>
      </c>
      <c r="R22" s="51" t="s">
        <v>201</v>
      </c>
      <c r="S22" s="10" t="s">
        <v>201</v>
      </c>
      <c r="T22" s="3" t="s">
        <v>201</v>
      </c>
      <c r="U22" s="3" t="s">
        <v>611</v>
      </c>
      <c r="V22" s="16" t="s">
        <v>201</v>
      </c>
      <c r="W22" s="3" t="s">
        <v>163</v>
      </c>
      <c r="X22" s="3" t="s">
        <v>201</v>
      </c>
      <c r="Y22" s="14">
        <v>46037</v>
      </c>
      <c r="Z22" s="16" t="s">
        <v>201</v>
      </c>
      <c r="AA22" s="44" t="s">
        <v>201</v>
      </c>
      <c r="AB22" s="3" t="s">
        <v>201</v>
      </c>
      <c r="AC22" s="14">
        <v>46037</v>
      </c>
      <c r="AD22" s="14">
        <v>46037</v>
      </c>
      <c r="AE22" s="45" t="s">
        <v>546</v>
      </c>
      <c r="AF22" s="19" t="s">
        <v>201</v>
      </c>
      <c r="AG22" s="45">
        <v>2</v>
      </c>
      <c r="AI22" s="3">
        <f t="shared" si="3"/>
        <v>1</v>
      </c>
    </row>
    <row r="23" spans="1:35" x14ac:dyDescent="0.2">
      <c r="A23" s="13" t="s">
        <v>629</v>
      </c>
      <c r="B23" s="9">
        <v>2026</v>
      </c>
      <c r="C23" s="14">
        <v>46037</v>
      </c>
      <c r="D23" s="3" t="s">
        <v>41</v>
      </c>
      <c r="E23" s="5">
        <f t="shared" si="0"/>
        <v>1</v>
      </c>
      <c r="F23" s="3" t="str">
        <f t="shared" si="1"/>
        <v>02 Finalizado</v>
      </c>
      <c r="G23" s="9" t="s">
        <v>630</v>
      </c>
      <c r="H23" s="3" t="str">
        <f t="shared" si="2"/>
        <v>0022 2026-00002 Juan Camilo Aldana Morales (N/A)</v>
      </c>
      <c r="I23" s="14">
        <v>46037</v>
      </c>
      <c r="J23" s="3" t="s">
        <v>78</v>
      </c>
      <c r="K23" s="3" t="s">
        <v>124</v>
      </c>
      <c r="L23" s="3" t="s">
        <v>76</v>
      </c>
      <c r="M23" s="3" t="s">
        <v>201</v>
      </c>
      <c r="N23" s="8" t="s">
        <v>201</v>
      </c>
      <c r="O23" s="3" t="s">
        <v>631</v>
      </c>
      <c r="P23" s="8">
        <v>1054554350</v>
      </c>
      <c r="Q23" s="10" t="s">
        <v>201</v>
      </c>
      <c r="R23" s="51" t="s">
        <v>201</v>
      </c>
      <c r="S23" s="10" t="s">
        <v>201</v>
      </c>
      <c r="T23" s="3" t="s">
        <v>201</v>
      </c>
      <c r="U23" s="3" t="s">
        <v>611</v>
      </c>
      <c r="V23" s="16" t="s">
        <v>201</v>
      </c>
      <c r="W23" s="3" t="s">
        <v>163</v>
      </c>
      <c r="X23" s="3" t="s">
        <v>201</v>
      </c>
      <c r="Y23" s="14">
        <v>46037</v>
      </c>
      <c r="Z23" s="16" t="s">
        <v>201</v>
      </c>
      <c r="AA23" s="14" t="s">
        <v>201</v>
      </c>
      <c r="AB23" s="3" t="s">
        <v>201</v>
      </c>
      <c r="AC23" s="14">
        <v>46037</v>
      </c>
      <c r="AD23" s="44">
        <v>46037</v>
      </c>
      <c r="AE23" s="45" t="s">
        <v>546</v>
      </c>
      <c r="AF23" s="19" t="s">
        <v>201</v>
      </c>
      <c r="AG23" s="45">
        <v>2</v>
      </c>
      <c r="AI23" s="3">
        <f t="shared" si="3"/>
        <v>1</v>
      </c>
    </row>
    <row r="24" spans="1:35" x14ac:dyDescent="0.2">
      <c r="A24" s="13" t="s">
        <v>632</v>
      </c>
      <c r="B24" s="9">
        <v>2026</v>
      </c>
      <c r="C24" s="14">
        <v>46038</v>
      </c>
      <c r="D24" s="3" t="s">
        <v>31</v>
      </c>
      <c r="E24" s="5">
        <f t="shared" si="0"/>
        <v>1</v>
      </c>
      <c r="F24" s="3" t="str">
        <f t="shared" si="1"/>
        <v>02 Finalizado</v>
      </c>
      <c r="G24" s="9" t="s">
        <v>633</v>
      </c>
      <c r="H24" s="3" t="str">
        <f t="shared" si="2"/>
        <v>0023 2025-00505 Clínica La Victoria (N/A)</v>
      </c>
      <c r="I24" s="14">
        <v>46037</v>
      </c>
      <c r="J24" s="3" t="s">
        <v>92</v>
      </c>
      <c r="K24" s="3" t="s">
        <v>106</v>
      </c>
      <c r="L24" s="3" t="s">
        <v>76</v>
      </c>
      <c r="M24" s="3" t="s">
        <v>634</v>
      </c>
      <c r="N24" s="8">
        <v>1140832476</v>
      </c>
      <c r="O24" s="3" t="s">
        <v>635</v>
      </c>
      <c r="P24" s="8" t="s">
        <v>636</v>
      </c>
      <c r="Q24" s="3" t="s">
        <v>201</v>
      </c>
      <c r="R24" s="51" t="s">
        <v>201</v>
      </c>
      <c r="S24" s="10" t="s">
        <v>201</v>
      </c>
      <c r="T24" s="3" t="s">
        <v>201</v>
      </c>
      <c r="U24" s="3" t="s">
        <v>637</v>
      </c>
      <c r="V24" s="16" t="s">
        <v>201</v>
      </c>
      <c r="W24" s="3" t="s">
        <v>157</v>
      </c>
      <c r="X24" s="3" t="s">
        <v>201</v>
      </c>
      <c r="Y24" s="14">
        <v>46037</v>
      </c>
      <c r="Z24" s="16" t="s">
        <v>201</v>
      </c>
      <c r="AA24" s="14" t="s">
        <v>201</v>
      </c>
      <c r="AB24" s="3" t="s">
        <v>201</v>
      </c>
      <c r="AC24" s="14">
        <v>46055</v>
      </c>
      <c r="AD24" s="14">
        <v>46055</v>
      </c>
      <c r="AE24" s="45" t="s">
        <v>546</v>
      </c>
      <c r="AF24" s="19" t="s">
        <v>201</v>
      </c>
      <c r="AG24" s="45">
        <v>2</v>
      </c>
      <c r="AI24" s="3">
        <f t="shared" si="3"/>
        <v>13</v>
      </c>
    </row>
    <row r="25" spans="1:35" x14ac:dyDescent="0.2">
      <c r="A25" s="13" t="s">
        <v>638</v>
      </c>
      <c r="B25" s="9">
        <v>2025</v>
      </c>
      <c r="C25" s="14">
        <v>45670</v>
      </c>
      <c r="D25" s="3" t="s">
        <v>30</v>
      </c>
      <c r="E25" s="5">
        <f t="shared" si="0"/>
        <v>1</v>
      </c>
      <c r="F25" s="3" t="str">
        <f t="shared" si="1"/>
        <v>02 Finalizado</v>
      </c>
      <c r="G25" s="9" t="s">
        <v>639</v>
      </c>
      <c r="H25" s="3" t="str">
        <f t="shared" si="2"/>
        <v>0024 2026-03453 José Luis Delgado Hinojosa (N/A)</v>
      </c>
      <c r="I25" s="14">
        <v>45670</v>
      </c>
      <c r="J25" s="3" t="s">
        <v>75</v>
      </c>
      <c r="K25" s="3" t="s">
        <v>130</v>
      </c>
      <c r="L25" s="3" t="s">
        <v>82</v>
      </c>
      <c r="M25" s="3" t="s">
        <v>201</v>
      </c>
      <c r="N25" s="10" t="s">
        <v>201</v>
      </c>
      <c r="O25" s="3" t="s">
        <v>640</v>
      </c>
      <c r="P25" s="8">
        <v>77022811</v>
      </c>
      <c r="Q25" s="10" t="s">
        <v>201</v>
      </c>
      <c r="R25" s="51" t="s">
        <v>201</v>
      </c>
      <c r="S25" s="10" t="s">
        <v>201</v>
      </c>
      <c r="T25" s="3" t="s">
        <v>201</v>
      </c>
      <c r="U25" s="3" t="s">
        <v>545</v>
      </c>
      <c r="V25" s="16" t="s">
        <v>201</v>
      </c>
      <c r="W25" s="3" t="s">
        <v>159</v>
      </c>
      <c r="X25" s="3" t="s">
        <v>187</v>
      </c>
      <c r="Y25" s="14">
        <v>46035</v>
      </c>
      <c r="Z25" s="16" t="s">
        <v>201</v>
      </c>
      <c r="AA25" s="44" t="s">
        <v>201</v>
      </c>
      <c r="AB25" s="3" t="s">
        <v>201</v>
      </c>
      <c r="AC25" s="14">
        <v>46038</v>
      </c>
      <c r="AD25" s="14">
        <v>46038</v>
      </c>
      <c r="AE25" s="45" t="s">
        <v>546</v>
      </c>
      <c r="AF25" s="19" t="s">
        <v>201</v>
      </c>
      <c r="AG25" s="45">
        <v>2</v>
      </c>
      <c r="AI25" s="3">
        <f t="shared" si="3"/>
        <v>4</v>
      </c>
    </row>
    <row r="26" spans="1:35" x14ac:dyDescent="0.2">
      <c r="A26" s="13" t="s">
        <v>641</v>
      </c>
      <c r="B26" s="9">
        <v>2026</v>
      </c>
      <c r="C26" s="14">
        <v>46038</v>
      </c>
      <c r="D26" s="3" t="s">
        <v>613</v>
      </c>
      <c r="E26" s="5">
        <f t="shared" si="0"/>
        <v>1</v>
      </c>
      <c r="F26" s="3" t="str">
        <f t="shared" si="1"/>
        <v>02 Finalizado</v>
      </c>
      <c r="G26" s="9" t="s">
        <v>585</v>
      </c>
      <c r="H26" s="3" t="str">
        <f t="shared" si="2"/>
        <v>0025 2026-00019 Andrea Estefany Ninco Gutiérrez (N/A)</v>
      </c>
      <c r="I26" s="14">
        <v>45673</v>
      </c>
      <c r="J26" s="3" t="s">
        <v>99</v>
      </c>
      <c r="K26" s="3" t="s">
        <v>116</v>
      </c>
      <c r="L26" s="3" t="s">
        <v>82</v>
      </c>
      <c r="M26" s="3" t="s">
        <v>586</v>
      </c>
      <c r="N26" s="8">
        <v>71183596</v>
      </c>
      <c r="O26" s="3" t="s">
        <v>587</v>
      </c>
      <c r="P26" s="8">
        <v>1075258374</v>
      </c>
      <c r="Q26" s="10" t="s">
        <v>201</v>
      </c>
      <c r="R26" s="51" t="s">
        <v>201</v>
      </c>
      <c r="S26" s="10" t="s">
        <v>201</v>
      </c>
      <c r="T26" s="3" t="s">
        <v>201</v>
      </c>
      <c r="U26" s="3" t="s">
        <v>565</v>
      </c>
      <c r="V26" s="16" t="s">
        <v>588</v>
      </c>
      <c r="W26" s="3" t="s">
        <v>159</v>
      </c>
      <c r="X26" s="3" t="s">
        <v>191</v>
      </c>
      <c r="Y26" s="14">
        <v>46038</v>
      </c>
      <c r="Z26" s="16" t="s">
        <v>589</v>
      </c>
      <c r="AA26" s="44">
        <v>46031</v>
      </c>
      <c r="AB26" s="3" t="s">
        <v>590</v>
      </c>
      <c r="AC26" s="14">
        <v>46038</v>
      </c>
      <c r="AD26" s="14">
        <v>46038</v>
      </c>
      <c r="AE26" s="45" t="s">
        <v>546</v>
      </c>
      <c r="AF26" s="19" t="s">
        <v>201</v>
      </c>
      <c r="AG26" s="45">
        <v>2</v>
      </c>
      <c r="AI26" s="3">
        <f t="shared" si="3"/>
        <v>1</v>
      </c>
    </row>
    <row r="27" spans="1:35" x14ac:dyDescent="0.2">
      <c r="A27" s="13" t="s">
        <v>642</v>
      </c>
      <c r="B27" s="9">
        <v>2026</v>
      </c>
      <c r="C27" s="14">
        <v>46038</v>
      </c>
      <c r="D27" s="3" t="s">
        <v>19</v>
      </c>
      <c r="E27" s="5">
        <f t="shared" si="0"/>
        <v>1</v>
      </c>
      <c r="F27" s="3" t="str">
        <f t="shared" si="1"/>
        <v>02 Finalizado</v>
      </c>
      <c r="G27" s="9" t="s">
        <v>562</v>
      </c>
      <c r="H27" s="3" t="str">
        <f t="shared" si="2"/>
        <v>0026 2026-00003 Comercializadora Santandereana de Medicamentos y Servicios Consanmed Ltda (N/A)</v>
      </c>
      <c r="I27" s="14">
        <v>45673</v>
      </c>
      <c r="J27" s="3" t="s">
        <v>78</v>
      </c>
      <c r="K27" s="3" t="s">
        <v>116</v>
      </c>
      <c r="L27" s="3" t="s">
        <v>76</v>
      </c>
      <c r="M27" s="3" t="s">
        <v>643</v>
      </c>
      <c r="N27" s="8">
        <v>1098660926</v>
      </c>
      <c r="O27" s="3" t="s">
        <v>564</v>
      </c>
      <c r="P27" s="10">
        <v>8040007178</v>
      </c>
      <c r="Q27" s="10" t="s">
        <v>201</v>
      </c>
      <c r="R27" s="51" t="s">
        <v>201</v>
      </c>
      <c r="S27" s="10" t="s">
        <v>201</v>
      </c>
      <c r="T27" s="3" t="s">
        <v>201</v>
      </c>
      <c r="U27" s="3" t="s">
        <v>565</v>
      </c>
      <c r="V27" s="16">
        <v>20256306747952</v>
      </c>
      <c r="W27" s="3" t="s">
        <v>138</v>
      </c>
      <c r="X27" s="3" t="s">
        <v>201</v>
      </c>
      <c r="Y27" s="14">
        <v>46038</v>
      </c>
      <c r="Z27" s="16">
        <v>20264300002601</v>
      </c>
      <c r="AA27" s="44">
        <v>46031</v>
      </c>
      <c r="AB27" s="3" t="s">
        <v>566</v>
      </c>
      <c r="AC27" s="14">
        <v>46038</v>
      </c>
      <c r="AD27" s="14">
        <v>46038</v>
      </c>
      <c r="AE27" s="45" t="s">
        <v>546</v>
      </c>
      <c r="AF27" s="19" t="s">
        <v>201</v>
      </c>
      <c r="AG27" s="45">
        <v>2</v>
      </c>
      <c r="AI27" s="3">
        <f t="shared" si="3"/>
        <v>1</v>
      </c>
    </row>
    <row r="28" spans="1:35" x14ac:dyDescent="0.2">
      <c r="A28" s="13" t="s">
        <v>644</v>
      </c>
      <c r="B28" s="9">
        <v>2026</v>
      </c>
      <c r="C28" s="14">
        <v>46038</v>
      </c>
      <c r="D28" s="3" t="s">
        <v>41</v>
      </c>
      <c r="E28" s="5">
        <f t="shared" si="0"/>
        <v>1</v>
      </c>
      <c r="F28" s="3" t="str">
        <f t="shared" si="1"/>
        <v>02 Finalizado</v>
      </c>
      <c r="G28" s="9" t="s">
        <v>608</v>
      </c>
      <c r="H28" s="3" t="str">
        <f t="shared" si="2"/>
        <v>0027 2026-00001 Soraya Enith Blanco (N/A)</v>
      </c>
      <c r="I28" s="14">
        <v>46037</v>
      </c>
      <c r="J28" s="3" t="s">
        <v>75</v>
      </c>
      <c r="K28" s="3" t="s">
        <v>130</v>
      </c>
      <c r="L28" s="3" t="s">
        <v>82</v>
      </c>
      <c r="M28" s="3" t="s">
        <v>645</v>
      </c>
      <c r="N28" s="8">
        <v>1006614481</v>
      </c>
      <c r="O28" s="3" t="s">
        <v>646</v>
      </c>
      <c r="P28" s="8">
        <v>49763490</v>
      </c>
      <c r="Q28" s="3" t="s">
        <v>201</v>
      </c>
      <c r="R28" s="51" t="s">
        <v>201</v>
      </c>
      <c r="S28" s="10" t="s">
        <v>201</v>
      </c>
      <c r="T28" s="3" t="s">
        <v>201</v>
      </c>
      <c r="U28" s="3" t="s">
        <v>647</v>
      </c>
      <c r="V28" s="16" t="s">
        <v>201</v>
      </c>
      <c r="W28" s="3" t="s">
        <v>159</v>
      </c>
      <c r="X28" s="3" t="s">
        <v>199</v>
      </c>
      <c r="Y28" s="14">
        <v>46038</v>
      </c>
      <c r="Z28" s="16" t="s">
        <v>648</v>
      </c>
      <c r="AA28" s="44">
        <v>46038</v>
      </c>
      <c r="AB28" s="3" t="s">
        <v>649</v>
      </c>
      <c r="AC28" s="14">
        <v>46038</v>
      </c>
      <c r="AD28" s="14">
        <v>46038</v>
      </c>
      <c r="AE28" s="45" t="s">
        <v>546</v>
      </c>
      <c r="AF28" s="19" t="s">
        <v>201</v>
      </c>
      <c r="AG28" s="45">
        <v>2</v>
      </c>
      <c r="AI28" s="3">
        <f t="shared" si="3"/>
        <v>1</v>
      </c>
    </row>
    <row r="29" spans="1:35" x14ac:dyDescent="0.2">
      <c r="A29" s="13" t="s">
        <v>650</v>
      </c>
      <c r="B29" s="9">
        <v>2026</v>
      </c>
      <c r="C29" s="14">
        <v>46038</v>
      </c>
      <c r="D29" s="3" t="s">
        <v>41</v>
      </c>
      <c r="E29" s="5">
        <f t="shared" si="0"/>
        <v>1</v>
      </c>
      <c r="F29" s="3" t="str">
        <f t="shared" si="1"/>
        <v>02 Finalizado</v>
      </c>
      <c r="G29" s="9" t="s">
        <v>608</v>
      </c>
      <c r="H29" s="3" t="str">
        <f t="shared" si="2"/>
        <v>0028 2026-00001 Paola Ximena Díaz Fuquene (N/A)</v>
      </c>
      <c r="I29" s="14">
        <v>45673</v>
      </c>
      <c r="J29" s="3" t="s">
        <v>75</v>
      </c>
      <c r="K29" s="3" t="s">
        <v>130</v>
      </c>
      <c r="L29" s="3" t="s">
        <v>82</v>
      </c>
      <c r="M29" s="3" t="s">
        <v>201</v>
      </c>
      <c r="N29" s="15" t="s">
        <v>201</v>
      </c>
      <c r="O29" s="3" t="s">
        <v>651</v>
      </c>
      <c r="P29" s="8">
        <v>1049656315</v>
      </c>
      <c r="Q29" s="3" t="s">
        <v>201</v>
      </c>
      <c r="R29" s="51" t="s">
        <v>201</v>
      </c>
      <c r="S29" s="10" t="s">
        <v>201</v>
      </c>
      <c r="T29" s="7" t="s">
        <v>201</v>
      </c>
      <c r="U29" s="3" t="s">
        <v>545</v>
      </c>
      <c r="V29" s="16" t="s">
        <v>201</v>
      </c>
      <c r="W29" s="3" t="s">
        <v>159</v>
      </c>
      <c r="X29" s="3" t="s">
        <v>209</v>
      </c>
      <c r="Y29" s="14">
        <v>46038</v>
      </c>
      <c r="Z29" s="16" t="s">
        <v>201</v>
      </c>
      <c r="AA29" s="44" t="s">
        <v>201</v>
      </c>
      <c r="AB29" s="3" t="s">
        <v>201</v>
      </c>
      <c r="AC29" s="14">
        <v>46038</v>
      </c>
      <c r="AD29" s="14">
        <v>46038</v>
      </c>
      <c r="AE29" s="45" t="s">
        <v>546</v>
      </c>
      <c r="AF29" s="19" t="s">
        <v>201</v>
      </c>
      <c r="AG29" s="45">
        <v>2</v>
      </c>
      <c r="AI29" s="3">
        <f t="shared" si="3"/>
        <v>1</v>
      </c>
    </row>
    <row r="30" spans="1:35" x14ac:dyDescent="0.2">
      <c r="A30" s="13" t="s">
        <v>652</v>
      </c>
      <c r="B30" s="9">
        <v>2026</v>
      </c>
      <c r="C30" s="14">
        <v>46038</v>
      </c>
      <c r="D30" s="3" t="s">
        <v>41</v>
      </c>
      <c r="E30" s="5">
        <f t="shared" si="0"/>
        <v>1</v>
      </c>
      <c r="F30" s="3" t="str">
        <f t="shared" si="1"/>
        <v>02 Finalizado</v>
      </c>
      <c r="G30" s="9" t="s">
        <v>630</v>
      </c>
      <c r="H30" s="3" t="str">
        <f t="shared" si="2"/>
        <v>0029 2026-00002 Omar Enrique Ramos Iglesias (N/A)</v>
      </c>
      <c r="I30" s="14">
        <v>46037</v>
      </c>
      <c r="J30" s="3" t="s">
        <v>75</v>
      </c>
      <c r="K30" s="3" t="s">
        <v>130</v>
      </c>
      <c r="L30" s="3" t="s">
        <v>82</v>
      </c>
      <c r="M30" s="3" t="s">
        <v>653</v>
      </c>
      <c r="N30" s="8">
        <v>1003230406</v>
      </c>
      <c r="O30" s="3" t="s">
        <v>654</v>
      </c>
      <c r="P30" s="10">
        <v>6688670</v>
      </c>
      <c r="Q30" s="10" t="s">
        <v>201</v>
      </c>
      <c r="R30" s="51" t="s">
        <v>201</v>
      </c>
      <c r="S30" s="10" t="s">
        <v>201</v>
      </c>
      <c r="T30" s="3" t="s">
        <v>201</v>
      </c>
      <c r="U30" s="3" t="s">
        <v>545</v>
      </c>
      <c r="V30" s="16" t="s">
        <v>201</v>
      </c>
      <c r="W30" s="3" t="s">
        <v>159</v>
      </c>
      <c r="X30" s="3" t="s">
        <v>183</v>
      </c>
      <c r="Y30" s="14">
        <v>46037</v>
      </c>
      <c r="Z30" s="16" t="s">
        <v>201</v>
      </c>
      <c r="AA30" s="44" t="s">
        <v>201</v>
      </c>
      <c r="AB30" s="3" t="s">
        <v>201</v>
      </c>
      <c r="AC30" s="14">
        <v>46041</v>
      </c>
      <c r="AD30" s="14">
        <v>46041</v>
      </c>
      <c r="AE30" s="45" t="str">
        <f t="shared" ref="AE30:AE91" si="5">IF(AD30="","01 Pendiente","02 Enviado")</f>
        <v>02 Enviado</v>
      </c>
      <c r="AF30" s="19" t="s">
        <v>201</v>
      </c>
      <c r="AG30" s="45">
        <v>2</v>
      </c>
      <c r="AI30" s="3">
        <f t="shared" si="3"/>
        <v>3</v>
      </c>
    </row>
    <row r="31" spans="1:35" x14ac:dyDescent="0.2">
      <c r="A31" s="13" t="s">
        <v>655</v>
      </c>
      <c r="B31" s="9">
        <v>2026</v>
      </c>
      <c r="C31" s="14">
        <v>46038</v>
      </c>
      <c r="D31" s="3" t="s">
        <v>32</v>
      </c>
      <c r="E31" s="5">
        <f t="shared" si="0"/>
        <v>1</v>
      </c>
      <c r="F31" s="3" t="str">
        <f t="shared" si="1"/>
        <v>02 Finalizado</v>
      </c>
      <c r="G31" s="9" t="s">
        <v>656</v>
      </c>
      <c r="H31" s="3" t="str">
        <f t="shared" si="2"/>
        <v>0030 2026-00005 Robin Alexander Malpud Yaguapaz (N/A)</v>
      </c>
      <c r="I31" s="14">
        <v>46037</v>
      </c>
      <c r="J31" s="3" t="s">
        <v>75</v>
      </c>
      <c r="K31" s="3" t="s">
        <v>130</v>
      </c>
      <c r="L31" s="3" t="s">
        <v>82</v>
      </c>
      <c r="M31" s="3" t="s">
        <v>657</v>
      </c>
      <c r="N31" s="10">
        <v>1004578548</v>
      </c>
      <c r="O31" s="3" t="s">
        <v>658</v>
      </c>
      <c r="P31" s="10">
        <v>1085922329</v>
      </c>
      <c r="Q31" s="3" t="s">
        <v>201</v>
      </c>
      <c r="R31" s="51" t="s">
        <v>201</v>
      </c>
      <c r="S31" s="10" t="s">
        <v>201</v>
      </c>
      <c r="T31" s="7" t="s">
        <v>201</v>
      </c>
      <c r="U31" s="3" t="s">
        <v>545</v>
      </c>
      <c r="V31" s="16" t="s">
        <v>201</v>
      </c>
      <c r="W31" s="3" t="s">
        <v>159</v>
      </c>
      <c r="X31" s="3" t="s">
        <v>185</v>
      </c>
      <c r="Y31" s="14">
        <v>46038</v>
      </c>
      <c r="Z31" s="16" t="s">
        <v>201</v>
      </c>
      <c r="AA31" s="44" t="s">
        <v>201</v>
      </c>
      <c r="AB31" s="3" t="s">
        <v>201</v>
      </c>
      <c r="AC31" s="14">
        <v>46041</v>
      </c>
      <c r="AD31" s="14">
        <v>46041</v>
      </c>
      <c r="AE31" s="45" t="str">
        <f t="shared" si="5"/>
        <v>02 Enviado</v>
      </c>
      <c r="AF31" s="19" t="s">
        <v>201</v>
      </c>
      <c r="AG31" s="45">
        <v>2</v>
      </c>
      <c r="AI31" s="3">
        <f t="shared" si="3"/>
        <v>2</v>
      </c>
    </row>
    <row r="32" spans="1:35" x14ac:dyDescent="0.2">
      <c r="A32" s="13" t="s">
        <v>659</v>
      </c>
      <c r="B32" s="9">
        <v>2026</v>
      </c>
      <c r="C32" s="14">
        <v>46038</v>
      </c>
      <c r="D32" s="3" t="s">
        <v>31</v>
      </c>
      <c r="E32" s="5">
        <f t="shared" si="0"/>
        <v>1</v>
      </c>
      <c r="F32" s="3" t="str">
        <f t="shared" si="1"/>
        <v>02 Finalizado</v>
      </c>
      <c r="G32" s="9" t="s">
        <v>660</v>
      </c>
      <c r="H32" s="3" t="str">
        <f t="shared" si="2"/>
        <v>0031 2025-00532 Nafer Enrique Galván Romero (N/A)</v>
      </c>
      <c r="I32" s="14">
        <v>46037</v>
      </c>
      <c r="J32" s="3" t="s">
        <v>84</v>
      </c>
      <c r="K32" s="3" t="s">
        <v>116</v>
      </c>
      <c r="L32" s="3" t="s">
        <v>82</v>
      </c>
      <c r="M32" s="3" t="s">
        <v>661</v>
      </c>
      <c r="N32" s="10" t="s">
        <v>201</v>
      </c>
      <c r="O32" s="3" t="s">
        <v>662</v>
      </c>
      <c r="P32" s="8">
        <v>7384934</v>
      </c>
      <c r="Q32" s="3" t="s">
        <v>201</v>
      </c>
      <c r="R32" s="51" t="s">
        <v>201</v>
      </c>
      <c r="S32" s="10" t="s">
        <v>201</v>
      </c>
      <c r="T32" s="7" t="s">
        <v>201</v>
      </c>
      <c r="U32" s="3" t="s">
        <v>565</v>
      </c>
      <c r="V32" s="16">
        <v>20256305721592</v>
      </c>
      <c r="W32" s="3" t="s">
        <v>159</v>
      </c>
      <c r="X32" s="3" t="s">
        <v>209</v>
      </c>
      <c r="Y32" s="14">
        <v>46038</v>
      </c>
      <c r="Z32" s="16">
        <v>20264200003051</v>
      </c>
      <c r="AA32" s="44">
        <v>46041</v>
      </c>
      <c r="AB32" s="3" t="s">
        <v>663</v>
      </c>
      <c r="AC32" s="14">
        <v>46041</v>
      </c>
      <c r="AD32" s="14">
        <v>46041</v>
      </c>
      <c r="AE32" s="45" t="str">
        <f t="shared" si="5"/>
        <v>02 Enviado</v>
      </c>
      <c r="AF32" s="19" t="s">
        <v>201</v>
      </c>
      <c r="AG32" s="45">
        <v>2</v>
      </c>
      <c r="AI32" s="3">
        <f t="shared" si="3"/>
        <v>2</v>
      </c>
    </row>
    <row r="33" spans="1:35" x14ac:dyDescent="0.2">
      <c r="A33" s="13" t="s">
        <v>664</v>
      </c>
      <c r="B33" s="9">
        <v>2026</v>
      </c>
      <c r="C33" s="14">
        <v>46041</v>
      </c>
      <c r="D33" s="3" t="s">
        <v>41</v>
      </c>
      <c r="E33" s="5">
        <f t="shared" si="0"/>
        <v>1</v>
      </c>
      <c r="F33" s="3" t="str">
        <f t="shared" si="1"/>
        <v>02 Finalizado</v>
      </c>
      <c r="G33" s="9" t="s">
        <v>559</v>
      </c>
      <c r="H33" s="3" t="str">
        <f t="shared" si="2"/>
        <v>0032 2026-00007 Juana Marcela Beltrán Rodríguez - Mario Andreti Barrera Mendoza (51030413)</v>
      </c>
      <c r="I33" s="14">
        <v>46037</v>
      </c>
      <c r="J33" s="3" t="s">
        <v>75</v>
      </c>
      <c r="K33" s="3" t="s">
        <v>124</v>
      </c>
      <c r="L33" s="3" t="s">
        <v>73</v>
      </c>
      <c r="M33" s="3" t="s">
        <v>201</v>
      </c>
      <c r="N33" s="10" t="s">
        <v>201</v>
      </c>
      <c r="O33" s="3" t="s">
        <v>665</v>
      </c>
      <c r="P33" s="10" t="s">
        <v>666</v>
      </c>
      <c r="Q33" s="3">
        <v>51030413</v>
      </c>
      <c r="R33" s="51" t="s">
        <v>570</v>
      </c>
      <c r="S33" s="10">
        <v>30128</v>
      </c>
      <c r="T33" s="3" t="s">
        <v>571</v>
      </c>
      <c r="U33" s="3" t="s">
        <v>667</v>
      </c>
      <c r="V33" s="16" t="s">
        <v>201</v>
      </c>
      <c r="W33" s="3" t="s">
        <v>163</v>
      </c>
      <c r="X33" s="3" t="s">
        <v>201</v>
      </c>
      <c r="Y33" s="14">
        <v>46041</v>
      </c>
      <c r="Z33" s="16" t="s">
        <v>201</v>
      </c>
      <c r="AA33" s="44" t="s">
        <v>201</v>
      </c>
      <c r="AB33" s="3" t="s">
        <v>201</v>
      </c>
      <c r="AC33" s="14">
        <v>46041</v>
      </c>
      <c r="AD33" s="14">
        <v>46041</v>
      </c>
      <c r="AE33" s="45" t="str">
        <f t="shared" si="5"/>
        <v>02 Enviado</v>
      </c>
      <c r="AF33" s="19" t="s">
        <v>201</v>
      </c>
      <c r="AG33" s="45">
        <v>2</v>
      </c>
      <c r="AI33" s="3">
        <f t="shared" si="3"/>
        <v>1</v>
      </c>
    </row>
    <row r="34" spans="1:35" x14ac:dyDescent="0.2">
      <c r="A34" s="13" t="s">
        <v>668</v>
      </c>
      <c r="B34" s="9">
        <v>2026</v>
      </c>
      <c r="C34" s="14">
        <v>46041</v>
      </c>
      <c r="D34" s="3" t="s">
        <v>41</v>
      </c>
      <c r="E34" s="5">
        <f t="shared" ref="E34:E65" si="6">IF(F34="01 Pendiente",0,1)</f>
        <v>1</v>
      </c>
      <c r="F34" s="3" t="str">
        <f t="shared" si="1"/>
        <v>02 Finalizado</v>
      </c>
      <c r="G34" s="9" t="s">
        <v>669</v>
      </c>
      <c r="H34" s="3" t="str">
        <f t="shared" ref="H34:H65" si="7">CONCATENATE(A34," ",G34," ",O34," (",Q34,")")</f>
        <v>0033 2026-00010 Belkis María López Plaza (51031581)</v>
      </c>
      <c r="I34" s="14">
        <v>46041</v>
      </c>
      <c r="J34" s="3" t="s">
        <v>75</v>
      </c>
      <c r="K34" s="3" t="s">
        <v>124</v>
      </c>
      <c r="L34" s="3" t="s">
        <v>73</v>
      </c>
      <c r="M34" s="3" t="s">
        <v>201</v>
      </c>
      <c r="N34" s="10" t="s">
        <v>201</v>
      </c>
      <c r="O34" s="3" t="s">
        <v>670</v>
      </c>
      <c r="P34" s="10">
        <v>1003358087</v>
      </c>
      <c r="Q34" s="3">
        <v>51031581</v>
      </c>
      <c r="R34" s="51" t="s">
        <v>671</v>
      </c>
      <c r="S34" s="10">
        <v>30139</v>
      </c>
      <c r="T34" s="7" t="s">
        <v>571</v>
      </c>
      <c r="U34" s="3" t="s">
        <v>667</v>
      </c>
      <c r="V34" s="16" t="s">
        <v>201</v>
      </c>
      <c r="W34" s="3" t="s">
        <v>163</v>
      </c>
      <c r="X34" s="3" t="s">
        <v>201</v>
      </c>
      <c r="Y34" s="14">
        <v>46041</v>
      </c>
      <c r="Z34" s="16" t="s">
        <v>201</v>
      </c>
      <c r="AA34" s="44" t="s">
        <v>201</v>
      </c>
      <c r="AB34" s="3" t="s">
        <v>201</v>
      </c>
      <c r="AC34" s="14">
        <v>46042</v>
      </c>
      <c r="AD34" s="14">
        <v>46042</v>
      </c>
      <c r="AE34" s="45" t="str">
        <f t="shared" si="5"/>
        <v>02 Enviado</v>
      </c>
      <c r="AF34" s="19" t="s">
        <v>201</v>
      </c>
      <c r="AG34" s="45">
        <v>2</v>
      </c>
      <c r="AI34" s="3">
        <f t="shared" si="3"/>
        <v>2</v>
      </c>
    </row>
    <row r="35" spans="1:35" x14ac:dyDescent="0.2">
      <c r="A35" s="13" t="s">
        <v>672</v>
      </c>
      <c r="B35" s="9">
        <v>2026</v>
      </c>
      <c r="C35" s="14">
        <v>46041</v>
      </c>
      <c r="D35" s="3" t="s">
        <v>19</v>
      </c>
      <c r="E35" s="5">
        <f t="shared" si="6"/>
        <v>1</v>
      </c>
      <c r="F35" s="3" t="str">
        <f t="shared" si="1"/>
        <v>02 Finalizado</v>
      </c>
      <c r="G35" s="9" t="s">
        <v>673</v>
      </c>
      <c r="H35" s="3" t="str">
        <f t="shared" si="7"/>
        <v>0034 2026-00004 Carlos Antonio Tacha (51032551)</v>
      </c>
      <c r="I35" s="14">
        <v>46041</v>
      </c>
      <c r="J35" s="3" t="s">
        <v>75</v>
      </c>
      <c r="K35" s="3" t="s">
        <v>124</v>
      </c>
      <c r="L35" s="3" t="s">
        <v>73</v>
      </c>
      <c r="M35" s="3" t="s">
        <v>201</v>
      </c>
      <c r="N35" s="10" t="s">
        <v>201</v>
      </c>
      <c r="O35" s="3" t="s">
        <v>674</v>
      </c>
      <c r="P35" s="8">
        <v>3219639</v>
      </c>
      <c r="Q35" s="3">
        <v>51032551</v>
      </c>
      <c r="R35" s="51" t="s">
        <v>570</v>
      </c>
      <c r="S35" s="10">
        <v>30153</v>
      </c>
      <c r="T35" s="7" t="s">
        <v>571</v>
      </c>
      <c r="U35" s="3" t="s">
        <v>667</v>
      </c>
      <c r="V35" s="16" t="s">
        <v>201</v>
      </c>
      <c r="W35" s="3" t="s">
        <v>161</v>
      </c>
      <c r="X35" s="3" t="s">
        <v>201</v>
      </c>
      <c r="Y35" s="14">
        <v>46041</v>
      </c>
      <c r="Z35" s="16" t="s">
        <v>201</v>
      </c>
      <c r="AA35" s="44" t="s">
        <v>201</v>
      </c>
      <c r="AB35" s="3" t="s">
        <v>201</v>
      </c>
      <c r="AC35" s="14">
        <v>46041</v>
      </c>
      <c r="AD35" s="14">
        <v>46041</v>
      </c>
      <c r="AE35" s="45" t="str">
        <f t="shared" si="5"/>
        <v>02 Enviado</v>
      </c>
      <c r="AF35" s="19" t="s">
        <v>201</v>
      </c>
      <c r="AG35" s="45">
        <v>2</v>
      </c>
      <c r="AI35" s="3">
        <f t="shared" si="3"/>
        <v>1</v>
      </c>
    </row>
    <row r="36" spans="1:35" x14ac:dyDescent="0.2">
      <c r="A36" s="13" t="s">
        <v>675</v>
      </c>
      <c r="B36" s="9">
        <v>2026</v>
      </c>
      <c r="C36" s="14">
        <v>46041</v>
      </c>
      <c r="D36" s="3" t="s">
        <v>41</v>
      </c>
      <c r="E36" s="5">
        <f t="shared" si="6"/>
        <v>1</v>
      </c>
      <c r="F36" s="3" t="str">
        <f t="shared" si="1"/>
        <v>02 Finalizado</v>
      </c>
      <c r="G36" s="9" t="s">
        <v>676</v>
      </c>
      <c r="H36" s="3" t="str">
        <f t="shared" si="7"/>
        <v>0035 2026-00029 Alejandro de Jesús Arango Lopera (N/A)</v>
      </c>
      <c r="I36" s="14">
        <v>46038</v>
      </c>
      <c r="J36" s="3" t="s">
        <v>78</v>
      </c>
      <c r="K36" s="3" t="s">
        <v>132</v>
      </c>
      <c r="L36" s="3" t="s">
        <v>76</v>
      </c>
      <c r="M36" s="3" t="s">
        <v>201</v>
      </c>
      <c r="N36" s="10" t="s">
        <v>201</v>
      </c>
      <c r="O36" s="3" t="s">
        <v>677</v>
      </c>
      <c r="P36" s="8">
        <v>1045080940</v>
      </c>
      <c r="Q36" s="3" t="s">
        <v>201</v>
      </c>
      <c r="R36" s="51" t="s">
        <v>201</v>
      </c>
      <c r="S36" s="10" t="s">
        <v>201</v>
      </c>
      <c r="T36" s="7" t="s">
        <v>201</v>
      </c>
      <c r="U36" s="3" t="s">
        <v>678</v>
      </c>
      <c r="V36" s="16" t="s">
        <v>201</v>
      </c>
      <c r="W36" s="3" t="s">
        <v>163</v>
      </c>
      <c r="X36" s="3" t="s">
        <v>201</v>
      </c>
      <c r="Y36" s="14">
        <v>46041</v>
      </c>
      <c r="Z36" s="16">
        <v>20264300004801</v>
      </c>
      <c r="AA36" s="44">
        <v>46041</v>
      </c>
      <c r="AB36" s="3" t="s">
        <v>679</v>
      </c>
      <c r="AC36" s="14">
        <v>46042</v>
      </c>
      <c r="AD36" s="14">
        <v>46042</v>
      </c>
      <c r="AE36" s="45" t="str">
        <f t="shared" si="5"/>
        <v>02 Enviado</v>
      </c>
      <c r="AF36" s="19" t="s">
        <v>201</v>
      </c>
      <c r="AG36" s="45">
        <v>2</v>
      </c>
      <c r="AI36" s="3">
        <f t="shared" si="3"/>
        <v>2</v>
      </c>
    </row>
    <row r="37" spans="1:35" x14ac:dyDescent="0.2">
      <c r="A37" s="13" t="s">
        <v>680</v>
      </c>
      <c r="B37" s="9">
        <v>2026</v>
      </c>
      <c r="C37" s="14">
        <v>46035</v>
      </c>
      <c r="D37" s="3" t="s">
        <v>50</v>
      </c>
      <c r="E37" s="5">
        <f t="shared" si="6"/>
        <v>1</v>
      </c>
      <c r="F37" s="3" t="str">
        <f t="shared" si="1"/>
        <v>02 Finalizado</v>
      </c>
      <c r="G37" s="9" t="s">
        <v>681</v>
      </c>
      <c r="H37" s="3" t="str">
        <f t="shared" si="7"/>
        <v>0036 2026-03445 Norela Montaño Pérez (N/A)</v>
      </c>
      <c r="I37" s="14">
        <v>46035</v>
      </c>
      <c r="J37" s="3" t="s">
        <v>75</v>
      </c>
      <c r="K37" s="3" t="s">
        <v>130</v>
      </c>
      <c r="L37" s="3" t="s">
        <v>82</v>
      </c>
      <c r="M37" s="3" t="s">
        <v>653</v>
      </c>
      <c r="N37" s="10">
        <v>1003230406</v>
      </c>
      <c r="O37" s="3" t="s">
        <v>682</v>
      </c>
      <c r="P37" s="10">
        <v>49735924</v>
      </c>
      <c r="Q37" s="3" t="s">
        <v>201</v>
      </c>
      <c r="R37" s="51" t="s">
        <v>201</v>
      </c>
      <c r="S37" s="10" t="s">
        <v>201</v>
      </c>
      <c r="T37" s="3" t="s">
        <v>201</v>
      </c>
      <c r="U37" s="3" t="s">
        <v>545</v>
      </c>
      <c r="V37" s="16" t="s">
        <v>201</v>
      </c>
      <c r="W37" s="3" t="s">
        <v>159</v>
      </c>
      <c r="X37" s="3" t="s">
        <v>195</v>
      </c>
      <c r="Y37" s="14">
        <v>46035</v>
      </c>
      <c r="Z37" s="16" t="s">
        <v>201</v>
      </c>
      <c r="AA37" s="44" t="s">
        <v>201</v>
      </c>
      <c r="AB37" s="3" t="s">
        <v>201</v>
      </c>
      <c r="AC37" s="14">
        <v>46041</v>
      </c>
      <c r="AD37" s="14">
        <v>46041</v>
      </c>
      <c r="AE37" s="45" t="str">
        <f t="shared" si="5"/>
        <v>02 Enviado</v>
      </c>
      <c r="AF37" s="19" t="s">
        <v>201</v>
      </c>
      <c r="AG37" s="45">
        <v>2</v>
      </c>
      <c r="AI37" s="3">
        <f t="shared" si="3"/>
        <v>5</v>
      </c>
    </row>
    <row r="38" spans="1:35" x14ac:dyDescent="0.2">
      <c r="A38" s="13" t="s">
        <v>683</v>
      </c>
      <c r="B38" s="9">
        <v>2026</v>
      </c>
      <c r="C38" s="14">
        <v>46038</v>
      </c>
      <c r="D38" s="3" t="s">
        <v>32</v>
      </c>
      <c r="E38" s="5">
        <f t="shared" si="6"/>
        <v>1</v>
      </c>
      <c r="F38" s="3" t="str">
        <f t="shared" si="1"/>
        <v>02 Finalizado</v>
      </c>
      <c r="G38" s="9" t="s">
        <v>630</v>
      </c>
      <c r="H38" s="3" t="str">
        <f t="shared" si="7"/>
        <v>0037 2026-00002 Oscar Anacona Giraldo (N/A)</v>
      </c>
      <c r="I38" s="14">
        <v>46038</v>
      </c>
      <c r="J38" s="3" t="s">
        <v>75</v>
      </c>
      <c r="K38" s="3" t="s">
        <v>130</v>
      </c>
      <c r="L38" s="3" t="s">
        <v>82</v>
      </c>
      <c r="M38" s="3" t="s">
        <v>201</v>
      </c>
      <c r="N38" s="10" t="s">
        <v>201</v>
      </c>
      <c r="O38" s="3" t="s">
        <v>684</v>
      </c>
      <c r="P38" s="10">
        <v>6460688</v>
      </c>
      <c r="Q38" s="10" t="s">
        <v>201</v>
      </c>
      <c r="R38" s="51" t="s">
        <v>201</v>
      </c>
      <c r="S38" s="10" t="s">
        <v>201</v>
      </c>
      <c r="T38" s="3" t="s">
        <v>201</v>
      </c>
      <c r="U38" s="3" t="s">
        <v>545</v>
      </c>
      <c r="V38" s="16" t="s">
        <v>201</v>
      </c>
      <c r="W38" s="3" t="s">
        <v>159</v>
      </c>
      <c r="X38" s="3" t="s">
        <v>193</v>
      </c>
      <c r="Y38" s="14">
        <v>46038</v>
      </c>
      <c r="Z38" s="16" t="s">
        <v>201</v>
      </c>
      <c r="AA38" s="44" t="s">
        <v>201</v>
      </c>
      <c r="AB38" s="3" t="s">
        <v>201</v>
      </c>
      <c r="AC38" s="14">
        <v>46039</v>
      </c>
      <c r="AD38" s="14">
        <v>46041</v>
      </c>
      <c r="AE38" s="45" t="str">
        <f t="shared" si="5"/>
        <v>02 Enviado</v>
      </c>
      <c r="AF38" s="19" t="s">
        <v>201</v>
      </c>
      <c r="AG38" s="45">
        <v>2</v>
      </c>
      <c r="AI38" s="3">
        <f t="shared" si="3"/>
        <v>1</v>
      </c>
    </row>
    <row r="39" spans="1:35" x14ac:dyDescent="0.2">
      <c r="A39" s="13" t="s">
        <v>685</v>
      </c>
      <c r="B39" s="9">
        <v>2026</v>
      </c>
      <c r="C39" s="14">
        <v>46041</v>
      </c>
      <c r="D39" s="3" t="s">
        <v>686</v>
      </c>
      <c r="E39" s="5">
        <f t="shared" si="6"/>
        <v>1</v>
      </c>
      <c r="F39" s="3" t="str">
        <f t="shared" si="1"/>
        <v>02 Finalizado</v>
      </c>
      <c r="G39" s="9" t="s">
        <v>687</v>
      </c>
      <c r="H39" s="3" t="str">
        <f t="shared" si="7"/>
        <v>0038 2025-00272 Carlos Eduardo Villareal Torrenegra (N/A)</v>
      </c>
      <c r="I39" s="14">
        <v>46041</v>
      </c>
      <c r="J39" s="3" t="s">
        <v>78</v>
      </c>
      <c r="K39" s="3" t="s">
        <v>116</v>
      </c>
      <c r="L39" s="3" t="s">
        <v>82</v>
      </c>
      <c r="M39" s="3" t="s">
        <v>201</v>
      </c>
      <c r="N39" s="15" t="s">
        <v>201</v>
      </c>
      <c r="O39" s="3" t="s">
        <v>688</v>
      </c>
      <c r="P39" s="8">
        <v>1123637690</v>
      </c>
      <c r="Q39" s="10" t="s">
        <v>201</v>
      </c>
      <c r="R39" s="51" t="s">
        <v>201</v>
      </c>
      <c r="S39" s="10" t="s">
        <v>201</v>
      </c>
      <c r="T39" s="3" t="s">
        <v>201</v>
      </c>
      <c r="U39" s="3" t="s">
        <v>689</v>
      </c>
      <c r="V39" s="16" t="s">
        <v>201</v>
      </c>
      <c r="W39" s="3" t="s">
        <v>159</v>
      </c>
      <c r="X39" s="3" t="s">
        <v>185</v>
      </c>
      <c r="Y39" s="14">
        <v>46041</v>
      </c>
      <c r="Z39" s="16" t="s">
        <v>201</v>
      </c>
      <c r="AA39" s="44" t="s">
        <v>201</v>
      </c>
      <c r="AB39" s="3" t="s">
        <v>201</v>
      </c>
      <c r="AC39" s="14">
        <v>46041</v>
      </c>
      <c r="AD39" s="14">
        <v>46041</v>
      </c>
      <c r="AE39" s="45" t="str">
        <f t="shared" si="5"/>
        <v>02 Enviado</v>
      </c>
      <c r="AF39" s="19" t="s">
        <v>201</v>
      </c>
      <c r="AG39" s="45">
        <v>2</v>
      </c>
      <c r="AI39" s="3">
        <f t="shared" si="3"/>
        <v>1</v>
      </c>
    </row>
    <row r="40" spans="1:35" x14ac:dyDescent="0.2">
      <c r="A40" s="13" t="s">
        <v>690</v>
      </c>
      <c r="B40" s="9">
        <v>2026</v>
      </c>
      <c r="C40" s="14">
        <v>46041</v>
      </c>
      <c r="D40" s="3" t="s">
        <v>32</v>
      </c>
      <c r="E40" s="5">
        <f t="shared" si="6"/>
        <v>1</v>
      </c>
      <c r="F40" s="3" t="str">
        <f t="shared" si="1"/>
        <v>02 Finalizado</v>
      </c>
      <c r="G40" s="9" t="s">
        <v>691</v>
      </c>
      <c r="H40" s="3" t="str">
        <f t="shared" si="7"/>
        <v>0039 2025-00006 Anyela Pareja Campo (N/A)</v>
      </c>
      <c r="I40" s="14">
        <v>46041</v>
      </c>
      <c r="J40" s="3" t="s">
        <v>75</v>
      </c>
      <c r="K40" s="3" t="s">
        <v>130</v>
      </c>
      <c r="L40" s="3" t="s">
        <v>82</v>
      </c>
      <c r="M40" s="3" t="s">
        <v>201</v>
      </c>
      <c r="N40" s="10" t="s">
        <v>201</v>
      </c>
      <c r="O40" s="3" t="s">
        <v>692</v>
      </c>
      <c r="P40" s="8">
        <v>1113515452</v>
      </c>
      <c r="Q40" s="10" t="s">
        <v>201</v>
      </c>
      <c r="R40" s="51" t="s">
        <v>201</v>
      </c>
      <c r="S40" s="10" t="s">
        <v>201</v>
      </c>
      <c r="T40" s="3" t="s">
        <v>201</v>
      </c>
      <c r="U40" s="3" t="s">
        <v>545</v>
      </c>
      <c r="V40" s="16" t="s">
        <v>201</v>
      </c>
      <c r="W40" s="3" t="s">
        <v>159</v>
      </c>
      <c r="X40" s="3" t="s">
        <v>189</v>
      </c>
      <c r="Y40" s="14">
        <v>46041</v>
      </c>
      <c r="Z40" s="16" t="s">
        <v>201</v>
      </c>
      <c r="AA40" s="44" t="s">
        <v>201</v>
      </c>
      <c r="AB40" s="3" t="s">
        <v>201</v>
      </c>
      <c r="AC40" s="14">
        <v>46042</v>
      </c>
      <c r="AD40" s="14">
        <v>46042</v>
      </c>
      <c r="AE40" s="45" t="str">
        <f t="shared" si="5"/>
        <v>02 Enviado</v>
      </c>
      <c r="AF40" s="19" t="s">
        <v>201</v>
      </c>
      <c r="AG40" s="45">
        <v>2</v>
      </c>
      <c r="AI40" s="3">
        <f t="shared" si="3"/>
        <v>2</v>
      </c>
    </row>
    <row r="41" spans="1:35" x14ac:dyDescent="0.2">
      <c r="A41" s="13" t="s">
        <v>693</v>
      </c>
      <c r="B41" s="9">
        <v>2026</v>
      </c>
      <c r="C41" s="14">
        <v>46041</v>
      </c>
      <c r="D41" s="3" t="s">
        <v>50</v>
      </c>
      <c r="E41" s="5">
        <f t="shared" si="6"/>
        <v>1</v>
      </c>
      <c r="F41" s="3" t="str">
        <f t="shared" si="1"/>
        <v>02 Finalizado</v>
      </c>
      <c r="G41" s="9" t="s">
        <v>582</v>
      </c>
      <c r="H41" s="3" t="str">
        <f t="shared" si="7"/>
        <v>0040 2026-00011 Willian Javier Barba Martínez (N/A)</v>
      </c>
      <c r="I41" s="14">
        <v>46041</v>
      </c>
      <c r="J41" s="3" t="s">
        <v>75</v>
      </c>
      <c r="K41" s="3" t="s">
        <v>130</v>
      </c>
      <c r="L41" s="3" t="s">
        <v>82</v>
      </c>
      <c r="M41" s="3" t="s">
        <v>201</v>
      </c>
      <c r="N41" s="10" t="s">
        <v>201</v>
      </c>
      <c r="O41" s="3" t="s">
        <v>694</v>
      </c>
      <c r="P41" s="8">
        <v>1010072649</v>
      </c>
      <c r="Q41" s="3" t="s">
        <v>201</v>
      </c>
      <c r="R41" s="51" t="s">
        <v>201</v>
      </c>
      <c r="S41" s="10" t="s">
        <v>201</v>
      </c>
      <c r="T41" s="7" t="s">
        <v>201</v>
      </c>
      <c r="U41" s="3" t="s">
        <v>545</v>
      </c>
      <c r="V41" s="16" t="s">
        <v>201</v>
      </c>
      <c r="W41" s="3" t="s">
        <v>159</v>
      </c>
      <c r="X41" s="3" t="s">
        <v>199</v>
      </c>
      <c r="Y41" s="14">
        <v>46041</v>
      </c>
      <c r="Z41" s="16" t="s">
        <v>201</v>
      </c>
      <c r="AA41" s="44" t="s">
        <v>201</v>
      </c>
      <c r="AB41" s="3" t="s">
        <v>201</v>
      </c>
      <c r="AC41" s="14">
        <v>46042</v>
      </c>
      <c r="AD41" s="14">
        <v>46042</v>
      </c>
      <c r="AE41" s="45" t="str">
        <f t="shared" si="5"/>
        <v>02 Enviado</v>
      </c>
      <c r="AF41" s="19" t="s">
        <v>201</v>
      </c>
      <c r="AG41" s="45">
        <v>2</v>
      </c>
      <c r="AI41" s="3">
        <f t="shared" si="3"/>
        <v>2</v>
      </c>
    </row>
    <row r="42" spans="1:35" x14ac:dyDescent="0.2">
      <c r="A42" s="13" t="s">
        <v>695</v>
      </c>
      <c r="B42" s="9">
        <v>2026</v>
      </c>
      <c r="C42" s="14">
        <v>46041</v>
      </c>
      <c r="D42" s="3" t="s">
        <v>41</v>
      </c>
      <c r="E42" s="5">
        <f t="shared" si="6"/>
        <v>1</v>
      </c>
      <c r="F42" s="3" t="str">
        <f t="shared" si="1"/>
        <v>02 Finalizado</v>
      </c>
      <c r="G42" s="9" t="s">
        <v>696</v>
      </c>
      <c r="H42" s="3" t="str">
        <f t="shared" si="7"/>
        <v>0041 2026-10004 Osvaldo Manuel de la Puente Atilano (N/A)</v>
      </c>
      <c r="I42" s="14">
        <v>46038</v>
      </c>
      <c r="J42" s="3" t="s">
        <v>75</v>
      </c>
      <c r="K42" s="3" t="s">
        <v>130</v>
      </c>
      <c r="L42" s="3" t="s">
        <v>82</v>
      </c>
      <c r="M42" s="3" t="s">
        <v>201</v>
      </c>
      <c r="N42" s="10" t="s">
        <v>201</v>
      </c>
      <c r="O42" s="3" t="s">
        <v>697</v>
      </c>
      <c r="P42" s="8">
        <v>9023751</v>
      </c>
      <c r="Q42" s="3" t="s">
        <v>201</v>
      </c>
      <c r="R42" s="51" t="s">
        <v>201</v>
      </c>
      <c r="S42" s="10" t="s">
        <v>201</v>
      </c>
      <c r="T42" s="3" t="s">
        <v>201</v>
      </c>
      <c r="U42" s="3" t="s">
        <v>545</v>
      </c>
      <c r="V42" s="16" t="s">
        <v>201</v>
      </c>
      <c r="W42" s="3" t="s">
        <v>159</v>
      </c>
      <c r="X42" s="3" t="s">
        <v>187</v>
      </c>
      <c r="Y42" s="14">
        <v>46041</v>
      </c>
      <c r="Z42" s="16" t="s">
        <v>201</v>
      </c>
      <c r="AA42" s="44" t="s">
        <v>201</v>
      </c>
      <c r="AB42" s="3" t="s">
        <v>201</v>
      </c>
      <c r="AC42" s="14">
        <v>46042</v>
      </c>
      <c r="AD42" s="14">
        <v>46042</v>
      </c>
      <c r="AE42" s="45" t="str">
        <f t="shared" si="5"/>
        <v>02 Enviado</v>
      </c>
      <c r="AF42" s="19" t="s">
        <v>201</v>
      </c>
      <c r="AG42" s="45">
        <v>2</v>
      </c>
      <c r="AI42" s="3">
        <f t="shared" si="3"/>
        <v>2</v>
      </c>
    </row>
    <row r="43" spans="1:35" x14ac:dyDescent="0.2">
      <c r="A43" s="13" t="s">
        <v>698</v>
      </c>
      <c r="B43" s="9">
        <v>2026</v>
      </c>
      <c r="C43" s="14">
        <v>46041</v>
      </c>
      <c r="D43" s="3" t="s">
        <v>41</v>
      </c>
      <c r="E43" s="5">
        <f t="shared" si="6"/>
        <v>1</v>
      </c>
      <c r="F43" s="3" t="str">
        <f t="shared" si="1"/>
        <v>02 Finalizado</v>
      </c>
      <c r="G43" s="9" t="s">
        <v>699</v>
      </c>
      <c r="H43" s="3" t="str">
        <f t="shared" si="7"/>
        <v>0042 2025-00016 Yesneiz del Carmen Agresot Julio (N/A)</v>
      </c>
      <c r="I43" s="14">
        <v>46041</v>
      </c>
      <c r="J43" s="3" t="s">
        <v>75</v>
      </c>
      <c r="K43" s="3" t="s">
        <v>130</v>
      </c>
      <c r="L43" s="3" t="s">
        <v>82</v>
      </c>
      <c r="M43" s="3" t="s">
        <v>201</v>
      </c>
      <c r="N43" s="10" t="s">
        <v>201</v>
      </c>
      <c r="O43" s="3" t="s">
        <v>700</v>
      </c>
      <c r="P43" s="8">
        <v>26147594</v>
      </c>
      <c r="Q43" s="10" t="s">
        <v>201</v>
      </c>
      <c r="R43" s="51" t="s">
        <v>201</v>
      </c>
      <c r="S43" s="10" t="s">
        <v>201</v>
      </c>
      <c r="T43" s="3" t="s">
        <v>201</v>
      </c>
      <c r="U43" s="3" t="s">
        <v>545</v>
      </c>
      <c r="V43" s="16" t="s">
        <v>201</v>
      </c>
      <c r="W43" s="3" t="s">
        <v>159</v>
      </c>
      <c r="X43" s="3" t="s">
        <v>193</v>
      </c>
      <c r="Y43" s="14">
        <v>46041</v>
      </c>
      <c r="Z43" s="16" t="s">
        <v>201</v>
      </c>
      <c r="AA43" s="44" t="s">
        <v>201</v>
      </c>
      <c r="AB43" s="3" t="s">
        <v>201</v>
      </c>
      <c r="AC43" s="14">
        <v>46042</v>
      </c>
      <c r="AD43" s="14">
        <v>46042</v>
      </c>
      <c r="AE43" s="45" t="str">
        <f t="shared" si="5"/>
        <v>02 Enviado</v>
      </c>
      <c r="AF43" s="19" t="s">
        <v>201</v>
      </c>
      <c r="AG43" s="45">
        <v>2</v>
      </c>
      <c r="AI43" s="3">
        <f t="shared" si="3"/>
        <v>2</v>
      </c>
    </row>
    <row r="44" spans="1:35" x14ac:dyDescent="0.2">
      <c r="A44" s="13" t="s">
        <v>701</v>
      </c>
      <c r="B44" s="9">
        <v>2026</v>
      </c>
      <c r="C44" s="14">
        <v>46041</v>
      </c>
      <c r="D44" s="3" t="s">
        <v>32</v>
      </c>
      <c r="E44" s="5">
        <f t="shared" si="6"/>
        <v>1</v>
      </c>
      <c r="F44" s="3" t="str">
        <f t="shared" si="1"/>
        <v>02 Finalizado</v>
      </c>
      <c r="G44" s="9" t="s">
        <v>551</v>
      </c>
      <c r="H44" s="3" t="str">
        <f t="shared" si="7"/>
        <v>0043 2025-00247 Ederlina Del Socorro De La Ossa Bolaño (N/A)</v>
      </c>
      <c r="I44" s="14">
        <v>46038</v>
      </c>
      <c r="J44" s="3" t="s">
        <v>78</v>
      </c>
      <c r="K44" s="3" t="s">
        <v>116</v>
      </c>
      <c r="L44" s="3" t="s">
        <v>82</v>
      </c>
      <c r="M44" s="3" t="s">
        <v>552</v>
      </c>
      <c r="N44" s="10">
        <v>1062963073</v>
      </c>
      <c r="O44" s="3" t="s">
        <v>553</v>
      </c>
      <c r="P44" s="10">
        <v>25844349</v>
      </c>
      <c r="Q44" s="3" t="s">
        <v>201</v>
      </c>
      <c r="R44" s="51" t="s">
        <v>201</v>
      </c>
      <c r="S44" s="10" t="s">
        <v>201</v>
      </c>
      <c r="T44" s="7" t="s">
        <v>201</v>
      </c>
      <c r="U44" s="3" t="s">
        <v>565</v>
      </c>
      <c r="V44" s="16">
        <v>20256304528542</v>
      </c>
      <c r="W44" s="3" t="s">
        <v>159</v>
      </c>
      <c r="X44" s="3" t="s">
        <v>179</v>
      </c>
      <c r="Y44" s="14">
        <v>46041</v>
      </c>
      <c r="Z44" s="16">
        <v>20264200003761</v>
      </c>
      <c r="AA44" s="44">
        <v>46042</v>
      </c>
      <c r="AB44" s="3" t="s">
        <v>702</v>
      </c>
      <c r="AC44" s="14">
        <v>46042</v>
      </c>
      <c r="AD44" s="14">
        <v>46042</v>
      </c>
      <c r="AE44" s="45" t="str">
        <f t="shared" si="5"/>
        <v>02 Enviado</v>
      </c>
      <c r="AF44" s="19" t="s">
        <v>201</v>
      </c>
      <c r="AG44" s="45">
        <v>2</v>
      </c>
      <c r="AI44" s="3">
        <f t="shared" si="3"/>
        <v>2</v>
      </c>
    </row>
    <row r="45" spans="1:35" x14ac:dyDescent="0.2">
      <c r="A45" s="13" t="s">
        <v>703</v>
      </c>
      <c r="B45" s="9">
        <v>2026</v>
      </c>
      <c r="C45" s="14">
        <v>46042</v>
      </c>
      <c r="D45" s="3" t="s">
        <v>41</v>
      </c>
      <c r="E45" s="5">
        <f t="shared" si="6"/>
        <v>1</v>
      </c>
      <c r="F45" s="3" t="str">
        <f t="shared" si="1"/>
        <v>02 Finalizado</v>
      </c>
      <c r="G45" s="9" t="s">
        <v>704</v>
      </c>
      <c r="H45" s="3" t="str">
        <f t="shared" si="7"/>
        <v>0044 2026-00008 Diana Carolina Rodríguez Robayo (N/A)</v>
      </c>
      <c r="I45" s="14">
        <v>46041</v>
      </c>
      <c r="J45" s="3" t="s">
        <v>75</v>
      </c>
      <c r="K45" s="3" t="s">
        <v>116</v>
      </c>
      <c r="L45" s="3" t="s">
        <v>82</v>
      </c>
      <c r="M45" s="3" t="s">
        <v>705</v>
      </c>
      <c r="N45" s="8">
        <v>88240282</v>
      </c>
      <c r="O45" s="3" t="s">
        <v>706</v>
      </c>
      <c r="P45" s="8">
        <v>1022332133</v>
      </c>
      <c r="Q45" s="10" t="s">
        <v>201</v>
      </c>
      <c r="R45" s="51" t="s">
        <v>201</v>
      </c>
      <c r="S45" s="10" t="s">
        <v>201</v>
      </c>
      <c r="T45" s="3" t="s">
        <v>201</v>
      </c>
      <c r="U45" s="3" t="s">
        <v>565</v>
      </c>
      <c r="V45" s="16">
        <v>20256306915282</v>
      </c>
      <c r="W45" s="3" t="s">
        <v>159</v>
      </c>
      <c r="X45" s="3" t="s">
        <v>191</v>
      </c>
      <c r="Y45" s="14">
        <v>46042</v>
      </c>
      <c r="Z45" s="16">
        <v>20254203077161</v>
      </c>
      <c r="AA45" s="44">
        <v>46007</v>
      </c>
      <c r="AB45" s="3" t="s">
        <v>707</v>
      </c>
      <c r="AC45" s="14">
        <v>46043</v>
      </c>
      <c r="AD45" s="44">
        <v>46043</v>
      </c>
      <c r="AE45" s="45" t="str">
        <f t="shared" si="5"/>
        <v>02 Enviado</v>
      </c>
      <c r="AF45" s="19" t="s">
        <v>201</v>
      </c>
      <c r="AG45" s="45">
        <v>2</v>
      </c>
      <c r="AI45" s="3">
        <f t="shared" si="3"/>
        <v>2</v>
      </c>
    </row>
    <row r="46" spans="1:35" x14ac:dyDescent="0.2">
      <c r="A46" s="13" t="s">
        <v>708</v>
      </c>
      <c r="B46" s="9">
        <v>2026</v>
      </c>
      <c r="C46" s="14">
        <v>46042</v>
      </c>
      <c r="D46" s="3" t="s">
        <v>613</v>
      </c>
      <c r="E46" s="5">
        <f t="shared" si="6"/>
        <v>1</v>
      </c>
      <c r="F46" s="3" t="str">
        <f t="shared" si="1"/>
        <v>02 Finalizado</v>
      </c>
      <c r="G46" s="9" t="s">
        <v>709</v>
      </c>
      <c r="H46" s="3" t="str">
        <f t="shared" si="7"/>
        <v>0045 2025-00322 Vicente Alberto Vanegas Rodríguez (N/A)</v>
      </c>
      <c r="I46" s="14">
        <v>46041</v>
      </c>
      <c r="J46" s="3" t="s">
        <v>84</v>
      </c>
      <c r="K46" s="3" t="s">
        <v>116</v>
      </c>
      <c r="L46" s="3" t="s">
        <v>82</v>
      </c>
      <c r="M46" s="3" t="s">
        <v>201</v>
      </c>
      <c r="N46" s="10" t="s">
        <v>201</v>
      </c>
      <c r="O46" s="3" t="s">
        <v>710</v>
      </c>
      <c r="P46" s="8">
        <v>17421825</v>
      </c>
      <c r="Q46" s="3" t="s">
        <v>201</v>
      </c>
      <c r="R46" s="51" t="s">
        <v>201</v>
      </c>
      <c r="S46" s="10" t="s">
        <v>201</v>
      </c>
      <c r="T46" s="7" t="s">
        <v>201</v>
      </c>
      <c r="U46" s="3" t="s">
        <v>565</v>
      </c>
      <c r="V46" s="16">
        <v>20256304405092</v>
      </c>
      <c r="W46" s="3" t="s">
        <v>159</v>
      </c>
      <c r="X46" s="3" t="s">
        <v>179</v>
      </c>
      <c r="Y46" s="14">
        <v>46042</v>
      </c>
      <c r="Z46" s="16" t="s">
        <v>711</v>
      </c>
      <c r="AA46" s="44">
        <v>46042</v>
      </c>
      <c r="AB46" s="3" t="s">
        <v>712</v>
      </c>
      <c r="AC46" s="14">
        <v>46043</v>
      </c>
      <c r="AD46" s="14">
        <v>46043</v>
      </c>
      <c r="AE46" s="45" t="str">
        <f t="shared" si="5"/>
        <v>02 Enviado</v>
      </c>
      <c r="AF46" s="19" t="s">
        <v>201</v>
      </c>
      <c r="AG46" s="45">
        <v>2</v>
      </c>
      <c r="AI46" s="3">
        <f t="shared" si="3"/>
        <v>2</v>
      </c>
    </row>
    <row r="47" spans="1:35" x14ac:dyDescent="0.2">
      <c r="A47" s="13" t="s">
        <v>713</v>
      </c>
      <c r="B47" s="9">
        <v>2026</v>
      </c>
      <c r="C47" s="14">
        <v>46042</v>
      </c>
      <c r="D47" s="3" t="s">
        <v>41</v>
      </c>
      <c r="E47" s="5">
        <f t="shared" si="6"/>
        <v>1</v>
      </c>
      <c r="F47" s="3" t="str">
        <f t="shared" si="1"/>
        <v>02 Finalizado</v>
      </c>
      <c r="G47" s="9" t="s">
        <v>714</v>
      </c>
      <c r="H47" s="3" t="str">
        <f t="shared" si="7"/>
        <v>0046 2025-01847 N/R (N/A)</v>
      </c>
      <c r="I47" s="14">
        <v>46042</v>
      </c>
      <c r="J47" s="3" t="s">
        <v>96</v>
      </c>
      <c r="K47" s="3" t="s">
        <v>132</v>
      </c>
      <c r="L47" s="3" t="s">
        <v>88</v>
      </c>
      <c r="M47" s="3" t="s">
        <v>201</v>
      </c>
      <c r="N47" s="10" t="s">
        <v>201</v>
      </c>
      <c r="O47" s="3" t="s">
        <v>556</v>
      </c>
      <c r="P47" s="10" t="s">
        <v>556</v>
      </c>
      <c r="Q47" s="3" t="s">
        <v>201</v>
      </c>
      <c r="R47" s="51" t="s">
        <v>201</v>
      </c>
      <c r="S47" s="10" t="s">
        <v>201</v>
      </c>
      <c r="T47" s="7" t="s">
        <v>201</v>
      </c>
      <c r="U47" s="3" t="s">
        <v>557</v>
      </c>
      <c r="V47" s="16" t="s">
        <v>201</v>
      </c>
      <c r="W47" s="3" t="s">
        <v>163</v>
      </c>
      <c r="X47" s="3" t="s">
        <v>201</v>
      </c>
      <c r="Y47" s="14">
        <v>46042</v>
      </c>
      <c r="Z47" s="16" t="s">
        <v>201</v>
      </c>
      <c r="AA47" s="44" t="s">
        <v>201</v>
      </c>
      <c r="AB47" s="3" t="s">
        <v>201</v>
      </c>
      <c r="AC47" s="14">
        <v>46042</v>
      </c>
      <c r="AD47" s="14">
        <v>46042</v>
      </c>
      <c r="AE47" s="45" t="str">
        <f t="shared" si="5"/>
        <v>02 Enviado</v>
      </c>
      <c r="AF47" s="19" t="s">
        <v>201</v>
      </c>
      <c r="AG47" s="45">
        <v>2</v>
      </c>
      <c r="AI47" s="3">
        <f t="shared" si="3"/>
        <v>1</v>
      </c>
    </row>
    <row r="48" spans="1:35" x14ac:dyDescent="0.2">
      <c r="A48" s="13" t="s">
        <v>715</v>
      </c>
      <c r="B48" s="9">
        <v>2026</v>
      </c>
      <c r="C48" s="14">
        <v>46042</v>
      </c>
      <c r="D48" s="3" t="s">
        <v>41</v>
      </c>
      <c r="E48" s="5">
        <f t="shared" si="6"/>
        <v>1</v>
      </c>
      <c r="F48" s="3" t="str">
        <f t="shared" si="1"/>
        <v>02 Finalizado</v>
      </c>
      <c r="G48" s="9" t="s">
        <v>716</v>
      </c>
      <c r="H48" s="3" t="str">
        <f t="shared" si="7"/>
        <v>0047 2025-00573 Mayerlin Rossana Sanchez Sardinha (N/A)</v>
      </c>
      <c r="I48" s="14">
        <v>46041</v>
      </c>
      <c r="J48" s="3" t="s">
        <v>90</v>
      </c>
      <c r="K48" s="3" t="s">
        <v>132</v>
      </c>
      <c r="L48" s="3" t="s">
        <v>76</v>
      </c>
      <c r="M48" s="3" t="s">
        <v>201</v>
      </c>
      <c r="N48" s="10" t="s">
        <v>201</v>
      </c>
      <c r="O48" s="3" t="s">
        <v>717</v>
      </c>
      <c r="P48" s="10">
        <v>29511076</v>
      </c>
      <c r="Q48" s="10" t="s">
        <v>201</v>
      </c>
      <c r="R48" s="51" t="s">
        <v>201</v>
      </c>
      <c r="S48" s="10" t="s">
        <v>201</v>
      </c>
      <c r="T48" s="3" t="s">
        <v>201</v>
      </c>
      <c r="U48" s="3" t="s">
        <v>623</v>
      </c>
      <c r="V48" s="16" t="s">
        <v>201</v>
      </c>
      <c r="W48" s="3" t="s">
        <v>163</v>
      </c>
      <c r="X48" s="3" t="s">
        <v>201</v>
      </c>
      <c r="Y48" s="14">
        <v>46042</v>
      </c>
      <c r="Z48" s="16" t="s">
        <v>201</v>
      </c>
      <c r="AA48" s="44" t="s">
        <v>201</v>
      </c>
      <c r="AB48" s="3" t="s">
        <v>201</v>
      </c>
      <c r="AC48" s="14">
        <v>46042</v>
      </c>
      <c r="AD48" s="14">
        <v>46042</v>
      </c>
      <c r="AE48" s="45" t="str">
        <f t="shared" si="5"/>
        <v>02 Enviado</v>
      </c>
      <c r="AF48" s="19" t="s">
        <v>201</v>
      </c>
      <c r="AG48" s="45">
        <v>2</v>
      </c>
      <c r="AI48" s="3">
        <f t="shared" si="3"/>
        <v>1</v>
      </c>
    </row>
    <row r="49" spans="1:35" x14ac:dyDescent="0.2">
      <c r="A49" s="13" t="s">
        <v>718</v>
      </c>
      <c r="B49" s="9">
        <v>2026</v>
      </c>
      <c r="C49" s="14">
        <v>46042</v>
      </c>
      <c r="D49" s="3" t="s">
        <v>41</v>
      </c>
      <c r="E49" s="5">
        <f t="shared" si="6"/>
        <v>1</v>
      </c>
      <c r="F49" s="3" t="str">
        <f t="shared" si="1"/>
        <v>02 Finalizado</v>
      </c>
      <c r="G49" s="9" t="s">
        <v>719</v>
      </c>
      <c r="H49" s="3" t="str">
        <f t="shared" si="7"/>
        <v>0048 2025-00654 Jennifer Ballesta Herrera (51031037)</v>
      </c>
      <c r="I49" s="14">
        <v>46042</v>
      </c>
      <c r="J49" s="3" t="s">
        <v>75</v>
      </c>
      <c r="K49" s="3" t="s">
        <v>124</v>
      </c>
      <c r="L49" s="3" t="s">
        <v>73</v>
      </c>
      <c r="M49" s="3" t="s">
        <v>201</v>
      </c>
      <c r="N49" s="15" t="s">
        <v>201</v>
      </c>
      <c r="O49" s="3" t="s">
        <v>720</v>
      </c>
      <c r="P49" s="8">
        <v>1043986637</v>
      </c>
      <c r="Q49" s="10">
        <v>51031037</v>
      </c>
      <c r="R49" s="51" t="s">
        <v>570</v>
      </c>
      <c r="S49" s="10">
        <v>30128</v>
      </c>
      <c r="T49" s="3" t="s">
        <v>721</v>
      </c>
      <c r="U49" s="3" t="s">
        <v>667</v>
      </c>
      <c r="V49" s="16" t="s">
        <v>201</v>
      </c>
      <c r="W49" s="3" t="s">
        <v>163</v>
      </c>
      <c r="X49" s="3" t="s">
        <v>201</v>
      </c>
      <c r="Y49" s="14">
        <v>46042</v>
      </c>
      <c r="Z49" s="16">
        <v>20254300238671</v>
      </c>
      <c r="AA49" s="44">
        <v>45974</v>
      </c>
      <c r="AB49" s="3" t="s">
        <v>722</v>
      </c>
      <c r="AC49" s="14">
        <v>46042</v>
      </c>
      <c r="AD49" s="44">
        <v>46042</v>
      </c>
      <c r="AE49" s="45" t="str">
        <f t="shared" si="5"/>
        <v>02 Enviado</v>
      </c>
      <c r="AF49" s="19" t="s">
        <v>201</v>
      </c>
      <c r="AG49" s="45">
        <v>2</v>
      </c>
      <c r="AI49" s="3">
        <f t="shared" si="3"/>
        <v>1</v>
      </c>
    </row>
    <row r="50" spans="1:35" x14ac:dyDescent="0.2">
      <c r="A50" s="13" t="s">
        <v>723</v>
      </c>
      <c r="B50" s="9">
        <v>2026</v>
      </c>
      <c r="C50" s="14">
        <v>46043</v>
      </c>
      <c r="D50" s="3" t="s">
        <v>32</v>
      </c>
      <c r="E50" s="5">
        <f t="shared" si="6"/>
        <v>1</v>
      </c>
      <c r="F50" s="3" t="str">
        <f t="shared" si="1"/>
        <v>02 Finalizado</v>
      </c>
      <c r="G50" s="9" t="s">
        <v>724</v>
      </c>
      <c r="H50" s="3" t="str">
        <f t="shared" si="7"/>
        <v>0049 2026-00012 Victoria Alejandra Gañan Bueno (N/A)</v>
      </c>
      <c r="I50" s="14">
        <v>46042</v>
      </c>
      <c r="J50" s="3" t="s">
        <v>78</v>
      </c>
      <c r="K50" s="3" t="s">
        <v>124</v>
      </c>
      <c r="L50" s="3" t="s">
        <v>76</v>
      </c>
      <c r="M50" s="3" t="s">
        <v>201</v>
      </c>
      <c r="N50" s="10" t="s">
        <v>201</v>
      </c>
      <c r="O50" s="3" t="s">
        <v>725</v>
      </c>
      <c r="P50" s="8">
        <v>1088322132</v>
      </c>
      <c r="Q50" s="3" t="s">
        <v>201</v>
      </c>
      <c r="R50" s="51" t="s">
        <v>201</v>
      </c>
      <c r="S50" s="10" t="s">
        <v>201</v>
      </c>
      <c r="T50" s="7" t="s">
        <v>201</v>
      </c>
      <c r="U50" s="3" t="s">
        <v>623</v>
      </c>
      <c r="V50" s="16" t="s">
        <v>201</v>
      </c>
      <c r="W50" s="3" t="s">
        <v>163</v>
      </c>
      <c r="X50" s="3" t="s">
        <v>201</v>
      </c>
      <c r="Y50" s="14">
        <v>46043</v>
      </c>
      <c r="Z50" s="16" t="s">
        <v>201</v>
      </c>
      <c r="AA50" s="44" t="s">
        <v>201</v>
      </c>
      <c r="AB50" s="3" t="s">
        <v>201</v>
      </c>
      <c r="AC50" s="14">
        <v>46043</v>
      </c>
      <c r="AD50" s="14">
        <v>46043</v>
      </c>
      <c r="AE50" s="45" t="str">
        <f t="shared" si="5"/>
        <v>02 Enviado</v>
      </c>
      <c r="AF50" s="19" t="s">
        <v>201</v>
      </c>
      <c r="AG50" s="45">
        <v>2</v>
      </c>
      <c r="AI50" s="3">
        <f t="shared" si="3"/>
        <v>1</v>
      </c>
    </row>
    <row r="51" spans="1:35" x14ac:dyDescent="0.2">
      <c r="A51" s="13" t="s">
        <v>726</v>
      </c>
      <c r="B51" s="9">
        <v>2026</v>
      </c>
      <c r="C51" s="14">
        <v>46043</v>
      </c>
      <c r="D51" s="3" t="s">
        <v>613</v>
      </c>
      <c r="E51" s="5">
        <f t="shared" si="6"/>
        <v>1</v>
      </c>
      <c r="F51" s="3" t="str">
        <f t="shared" si="1"/>
        <v>02 Finalizado</v>
      </c>
      <c r="G51" s="9" t="s">
        <v>727</v>
      </c>
      <c r="H51" s="3" t="str">
        <f t="shared" si="7"/>
        <v>0050 2026-00042 Nathalia Montoya Ospina (N/A)</v>
      </c>
      <c r="I51" s="14">
        <v>46043</v>
      </c>
      <c r="J51" s="3" t="s">
        <v>75</v>
      </c>
      <c r="K51" s="3" t="s">
        <v>132</v>
      </c>
      <c r="L51" s="3" t="s">
        <v>76</v>
      </c>
      <c r="M51" s="3" t="s">
        <v>201</v>
      </c>
      <c r="N51" s="10" t="s">
        <v>201</v>
      </c>
      <c r="O51" s="3" t="s">
        <v>728</v>
      </c>
      <c r="P51" s="10">
        <v>1107098009</v>
      </c>
      <c r="Q51" s="3" t="s">
        <v>201</v>
      </c>
      <c r="R51" s="51" t="s">
        <v>201</v>
      </c>
      <c r="S51" s="10" t="s">
        <v>201</v>
      </c>
      <c r="T51" s="7" t="s">
        <v>201</v>
      </c>
      <c r="U51" s="3" t="s">
        <v>729</v>
      </c>
      <c r="V51" s="16" t="s">
        <v>201</v>
      </c>
      <c r="W51" s="3" t="s">
        <v>163</v>
      </c>
      <c r="X51" s="3" t="s">
        <v>201</v>
      </c>
      <c r="Y51" s="14">
        <v>46043</v>
      </c>
      <c r="Z51" s="16" t="s">
        <v>201</v>
      </c>
      <c r="AA51" s="44" t="s">
        <v>201</v>
      </c>
      <c r="AB51" s="3" t="s">
        <v>201</v>
      </c>
      <c r="AC51" s="14">
        <v>46045</v>
      </c>
      <c r="AD51" s="14">
        <v>46045</v>
      </c>
      <c r="AE51" s="45" t="str">
        <f t="shared" si="5"/>
        <v>02 Enviado</v>
      </c>
      <c r="AF51" s="19" t="s">
        <v>201</v>
      </c>
      <c r="AG51" s="45">
        <v>3</v>
      </c>
      <c r="AI51" s="3">
        <f t="shared" si="3"/>
        <v>3</v>
      </c>
    </row>
    <row r="52" spans="1:35" x14ac:dyDescent="0.2">
      <c r="A52" s="13" t="s">
        <v>730</v>
      </c>
      <c r="B52" s="9">
        <v>2026</v>
      </c>
      <c r="C52" s="14">
        <v>46043</v>
      </c>
      <c r="D52" s="3" t="s">
        <v>613</v>
      </c>
      <c r="E52" s="5">
        <f t="shared" si="6"/>
        <v>1</v>
      </c>
      <c r="F52" s="3" t="str">
        <f t="shared" si="1"/>
        <v>02 Finalizado</v>
      </c>
      <c r="G52" s="9" t="s">
        <v>582</v>
      </c>
      <c r="H52" s="3" t="str">
        <f t="shared" si="7"/>
        <v>0051 2026-00011 Mateo Mauricio Hernández Zapata (N/A)</v>
      </c>
      <c r="I52" s="14">
        <v>46043</v>
      </c>
      <c r="J52" s="3" t="s">
        <v>75</v>
      </c>
      <c r="K52" s="3" t="s">
        <v>132</v>
      </c>
      <c r="L52" s="3" t="s">
        <v>76</v>
      </c>
      <c r="M52" s="3" t="s">
        <v>201</v>
      </c>
      <c r="N52" s="10" t="s">
        <v>201</v>
      </c>
      <c r="O52" s="3" t="s">
        <v>731</v>
      </c>
      <c r="P52" s="8">
        <v>1053862510</v>
      </c>
      <c r="Q52" s="3" t="s">
        <v>201</v>
      </c>
      <c r="R52" s="51" t="s">
        <v>201</v>
      </c>
      <c r="S52" s="10" t="s">
        <v>201</v>
      </c>
      <c r="T52" s="3" t="s">
        <v>201</v>
      </c>
      <c r="U52" s="3" t="s">
        <v>623</v>
      </c>
      <c r="V52" s="16" t="s">
        <v>201</v>
      </c>
      <c r="W52" s="3" t="s">
        <v>163</v>
      </c>
      <c r="X52" s="3" t="s">
        <v>201</v>
      </c>
      <c r="Y52" s="14">
        <v>46043</v>
      </c>
      <c r="Z52" s="16" t="s">
        <v>201</v>
      </c>
      <c r="AA52" s="44" t="s">
        <v>201</v>
      </c>
      <c r="AB52" s="3" t="s">
        <v>201</v>
      </c>
      <c r="AC52" s="14">
        <v>46043</v>
      </c>
      <c r="AD52" s="14">
        <v>46043</v>
      </c>
      <c r="AE52" s="45" t="str">
        <f t="shared" si="5"/>
        <v>02 Enviado</v>
      </c>
      <c r="AF52" s="19" t="s">
        <v>201</v>
      </c>
      <c r="AG52" s="45">
        <v>2</v>
      </c>
      <c r="AI52" s="3">
        <f t="shared" si="3"/>
        <v>1</v>
      </c>
    </row>
    <row r="53" spans="1:35" x14ac:dyDescent="0.2">
      <c r="A53" s="13" t="s">
        <v>732</v>
      </c>
      <c r="B53" s="9">
        <v>2026</v>
      </c>
      <c r="C53" s="14">
        <v>46043</v>
      </c>
      <c r="D53" s="3" t="s">
        <v>613</v>
      </c>
      <c r="E53" s="5">
        <f t="shared" si="6"/>
        <v>1</v>
      </c>
      <c r="F53" s="3" t="str">
        <f t="shared" si="1"/>
        <v>02 Finalizado</v>
      </c>
      <c r="G53" s="9" t="s">
        <v>733</v>
      </c>
      <c r="H53" s="3" t="str">
        <f t="shared" si="7"/>
        <v>0052 2026-00025 Fundación Hospital de la Misericordia (N/A)</v>
      </c>
      <c r="I53" s="14">
        <v>46043</v>
      </c>
      <c r="J53" s="3" t="s">
        <v>75</v>
      </c>
      <c r="K53" s="3" t="s">
        <v>116</v>
      </c>
      <c r="L53" s="3" t="s">
        <v>76</v>
      </c>
      <c r="M53" s="3" t="s">
        <v>734</v>
      </c>
      <c r="N53" s="8">
        <v>1032427319</v>
      </c>
      <c r="O53" s="3" t="s">
        <v>735</v>
      </c>
      <c r="P53" s="10" t="s">
        <v>736</v>
      </c>
      <c r="Q53" s="3" t="s">
        <v>201</v>
      </c>
      <c r="R53" s="51" t="s">
        <v>201</v>
      </c>
      <c r="S53" s="10" t="s">
        <v>201</v>
      </c>
      <c r="T53" s="3" t="s">
        <v>201</v>
      </c>
      <c r="U53" s="3" t="s">
        <v>565</v>
      </c>
      <c r="V53" s="16" t="s">
        <v>201</v>
      </c>
      <c r="W53" s="3" t="s">
        <v>138</v>
      </c>
      <c r="X53" s="3" t="s">
        <v>201</v>
      </c>
      <c r="Y53" s="14">
        <v>46043</v>
      </c>
      <c r="Z53" s="16">
        <v>20264300008931</v>
      </c>
      <c r="AA53" s="44">
        <v>46045</v>
      </c>
      <c r="AB53" s="3" t="s">
        <v>737</v>
      </c>
      <c r="AC53" s="14">
        <v>46045</v>
      </c>
      <c r="AD53" s="14">
        <v>46048</v>
      </c>
      <c r="AE53" s="45" t="str">
        <f t="shared" si="5"/>
        <v>02 Enviado</v>
      </c>
      <c r="AF53" s="19" t="s">
        <v>201</v>
      </c>
      <c r="AG53" s="45">
        <v>2</v>
      </c>
      <c r="AI53" s="3">
        <f t="shared" si="3"/>
        <v>3</v>
      </c>
    </row>
    <row r="54" spans="1:35" x14ac:dyDescent="0.2">
      <c r="A54" s="13" t="s">
        <v>738</v>
      </c>
      <c r="B54" s="9">
        <v>2026</v>
      </c>
      <c r="C54" s="14">
        <v>46043</v>
      </c>
      <c r="D54" s="3" t="s">
        <v>41</v>
      </c>
      <c r="E54" s="5">
        <f t="shared" si="6"/>
        <v>1</v>
      </c>
      <c r="F54" s="3" t="str">
        <f t="shared" si="1"/>
        <v>02 Finalizado</v>
      </c>
      <c r="G54" s="9" t="s">
        <v>562</v>
      </c>
      <c r="H54" s="3" t="str">
        <f t="shared" si="7"/>
        <v>0053 2026-00003 Jean Carlos Ramos Jiménez (51031378)</v>
      </c>
      <c r="I54" s="14">
        <v>46043</v>
      </c>
      <c r="J54" s="3" t="s">
        <v>75</v>
      </c>
      <c r="K54" s="3" t="s">
        <v>122</v>
      </c>
      <c r="L54" s="3" t="s">
        <v>73</v>
      </c>
      <c r="M54" s="3" t="s">
        <v>201</v>
      </c>
      <c r="N54" s="10" t="s">
        <v>201</v>
      </c>
      <c r="O54" s="3" t="s">
        <v>739</v>
      </c>
      <c r="P54" s="8">
        <v>1002690776</v>
      </c>
      <c r="Q54" s="3">
        <v>51031378</v>
      </c>
      <c r="R54" s="51" t="s">
        <v>740</v>
      </c>
      <c r="S54" s="10">
        <v>31001</v>
      </c>
      <c r="T54" s="7" t="s">
        <v>721</v>
      </c>
      <c r="U54" s="3" t="s">
        <v>741</v>
      </c>
      <c r="V54" s="16" t="s">
        <v>201</v>
      </c>
      <c r="W54" s="3" t="s">
        <v>161</v>
      </c>
      <c r="X54" s="3" t="s">
        <v>201</v>
      </c>
      <c r="Y54" s="14">
        <v>46043</v>
      </c>
      <c r="Z54" s="16">
        <v>20264300019701</v>
      </c>
      <c r="AA54" s="44">
        <v>46059</v>
      </c>
      <c r="AB54" s="3" t="s">
        <v>742</v>
      </c>
      <c r="AC54" s="44">
        <v>46059</v>
      </c>
      <c r="AD54" s="44">
        <v>46059</v>
      </c>
      <c r="AE54" s="45" t="str">
        <f t="shared" si="5"/>
        <v>02 Enviado</v>
      </c>
      <c r="AF54" s="19" t="s">
        <v>201</v>
      </c>
      <c r="AG54" s="45">
        <v>2</v>
      </c>
      <c r="AI54" s="3">
        <f t="shared" si="3"/>
        <v>13</v>
      </c>
    </row>
    <row r="55" spans="1:35" x14ac:dyDescent="0.2">
      <c r="A55" s="13" t="s">
        <v>743</v>
      </c>
      <c r="B55" s="9">
        <v>2026</v>
      </c>
      <c r="C55" s="14">
        <v>46043</v>
      </c>
      <c r="D55" s="3" t="s">
        <v>30</v>
      </c>
      <c r="E55" s="5">
        <f t="shared" si="6"/>
        <v>1</v>
      </c>
      <c r="F55" s="3" t="str">
        <f t="shared" si="1"/>
        <v>02 Finalizado</v>
      </c>
      <c r="G55" s="9" t="s">
        <v>621</v>
      </c>
      <c r="H55" s="3" t="str">
        <f t="shared" si="7"/>
        <v>0054  2025-00260 Jesus Daladier Ocampo (N/A)</v>
      </c>
      <c r="I55" s="14">
        <v>46043</v>
      </c>
      <c r="J55" s="3" t="s">
        <v>84</v>
      </c>
      <c r="K55" s="3" t="s">
        <v>132</v>
      </c>
      <c r="L55" s="3" t="s">
        <v>76</v>
      </c>
      <c r="M55" s="3" t="s">
        <v>201</v>
      </c>
      <c r="N55" s="15" t="s">
        <v>201</v>
      </c>
      <c r="O55" s="3" t="s">
        <v>622</v>
      </c>
      <c r="P55" s="8">
        <v>4334774</v>
      </c>
      <c r="Q55" s="3" t="s">
        <v>201</v>
      </c>
      <c r="R55" s="51" t="s">
        <v>201</v>
      </c>
      <c r="S55" s="10" t="s">
        <v>201</v>
      </c>
      <c r="T55" s="3" t="s">
        <v>201</v>
      </c>
      <c r="U55" s="3" t="s">
        <v>678</v>
      </c>
      <c r="V55" s="16" t="s">
        <v>201</v>
      </c>
      <c r="W55" s="3" t="s">
        <v>163</v>
      </c>
      <c r="X55" s="3" t="s">
        <v>201</v>
      </c>
      <c r="Y55" s="14">
        <v>46043</v>
      </c>
      <c r="Z55" s="16">
        <v>20264300005421</v>
      </c>
      <c r="AA55" s="44">
        <v>46044</v>
      </c>
      <c r="AB55" s="3" t="s">
        <v>744</v>
      </c>
      <c r="AC55" s="14">
        <v>46044</v>
      </c>
      <c r="AD55" s="44">
        <v>46059</v>
      </c>
      <c r="AE55" s="45" t="str">
        <f t="shared" si="5"/>
        <v>02 Enviado</v>
      </c>
      <c r="AF55" s="19" t="s">
        <v>201</v>
      </c>
      <c r="AG55" s="45">
        <v>2</v>
      </c>
      <c r="AI55" s="3">
        <f t="shared" si="3"/>
        <v>2</v>
      </c>
    </row>
    <row r="56" spans="1:35" x14ac:dyDescent="0.2">
      <c r="A56" s="13" t="s">
        <v>745</v>
      </c>
      <c r="B56" s="9">
        <v>2026</v>
      </c>
      <c r="C56" s="14">
        <v>46043</v>
      </c>
      <c r="D56" s="3" t="s">
        <v>55</v>
      </c>
      <c r="E56" s="5">
        <f t="shared" si="6"/>
        <v>1</v>
      </c>
      <c r="F56" s="3" t="str">
        <f t="shared" si="1"/>
        <v>02 Finalizado</v>
      </c>
      <c r="G56" s="9" t="s">
        <v>704</v>
      </c>
      <c r="H56" s="3" t="str">
        <f t="shared" si="7"/>
        <v>0055 2026-00008 Wilmary Alexandra Piña Piña (N/A)</v>
      </c>
      <c r="I56" s="14">
        <v>46041</v>
      </c>
      <c r="J56" s="3" t="s">
        <v>78</v>
      </c>
      <c r="K56" s="3" t="s">
        <v>132</v>
      </c>
      <c r="L56" s="3" t="s">
        <v>76</v>
      </c>
      <c r="M56" s="3" t="s">
        <v>201</v>
      </c>
      <c r="N56" s="10" t="s">
        <v>201</v>
      </c>
      <c r="O56" s="3" t="s">
        <v>746</v>
      </c>
      <c r="P56" s="8" t="s">
        <v>556</v>
      </c>
      <c r="Q56" s="10" t="s">
        <v>201</v>
      </c>
      <c r="R56" s="51" t="s">
        <v>201</v>
      </c>
      <c r="S56" s="10" t="s">
        <v>201</v>
      </c>
      <c r="T56" s="3" t="s">
        <v>201</v>
      </c>
      <c r="U56" s="3" t="s">
        <v>678</v>
      </c>
      <c r="V56" s="16" t="s">
        <v>201</v>
      </c>
      <c r="W56" s="3" t="s">
        <v>163</v>
      </c>
      <c r="X56" s="3" t="s">
        <v>201</v>
      </c>
      <c r="Y56" s="14">
        <v>46043</v>
      </c>
      <c r="Z56" s="16">
        <v>20264300005011</v>
      </c>
      <c r="AA56" s="44">
        <v>46042</v>
      </c>
      <c r="AB56" s="3" t="s">
        <v>747</v>
      </c>
      <c r="AC56" s="14">
        <v>46044</v>
      </c>
      <c r="AD56" s="14">
        <v>46044</v>
      </c>
      <c r="AE56" s="45" t="str">
        <f t="shared" si="5"/>
        <v>02 Enviado</v>
      </c>
      <c r="AF56" s="19" t="s">
        <v>201</v>
      </c>
      <c r="AG56" s="45">
        <v>2</v>
      </c>
      <c r="AI56" s="3">
        <f t="shared" si="3"/>
        <v>2</v>
      </c>
    </row>
    <row r="57" spans="1:35" x14ac:dyDescent="0.2">
      <c r="A57" s="13" t="s">
        <v>748</v>
      </c>
      <c r="B57" s="9">
        <v>2026</v>
      </c>
      <c r="C57" s="14">
        <v>46043</v>
      </c>
      <c r="D57" s="3" t="s">
        <v>41</v>
      </c>
      <c r="E57" s="5">
        <f t="shared" si="6"/>
        <v>1</v>
      </c>
      <c r="F57" s="3" t="str">
        <f t="shared" si="1"/>
        <v>02 Finalizado</v>
      </c>
      <c r="G57" s="9" t="s">
        <v>749</v>
      </c>
      <c r="H57" s="3" t="str">
        <f t="shared" si="7"/>
        <v>0056 2026-00013 Laritza Marcela Ospino Sandoval (N/A)</v>
      </c>
      <c r="I57" s="14">
        <v>46043</v>
      </c>
      <c r="J57" s="3" t="s">
        <v>75</v>
      </c>
      <c r="K57" s="3" t="s">
        <v>130</v>
      </c>
      <c r="L57" s="3" t="s">
        <v>82</v>
      </c>
      <c r="M57" s="3" t="s">
        <v>201</v>
      </c>
      <c r="N57" s="15" t="s">
        <v>201</v>
      </c>
      <c r="O57" s="3" t="s">
        <v>750</v>
      </c>
      <c r="P57" s="8">
        <v>1082986875</v>
      </c>
      <c r="Q57" s="3" t="s">
        <v>201</v>
      </c>
      <c r="R57" s="51" t="s">
        <v>201</v>
      </c>
      <c r="S57" s="10" t="s">
        <v>201</v>
      </c>
      <c r="T57" s="7" t="s">
        <v>201</v>
      </c>
      <c r="U57" s="3" t="s">
        <v>545</v>
      </c>
      <c r="V57" s="16" t="s">
        <v>201</v>
      </c>
      <c r="W57" s="3" t="s">
        <v>159</v>
      </c>
      <c r="X57" s="3" t="s">
        <v>209</v>
      </c>
      <c r="Y57" s="14">
        <v>46043</v>
      </c>
      <c r="Z57" s="16" t="s">
        <v>201</v>
      </c>
      <c r="AA57" s="44" t="s">
        <v>201</v>
      </c>
      <c r="AB57" s="3" t="s">
        <v>201</v>
      </c>
      <c r="AC57" s="14">
        <v>46043</v>
      </c>
      <c r="AD57" s="14">
        <v>46043</v>
      </c>
      <c r="AE57" s="45" t="str">
        <f t="shared" si="5"/>
        <v>02 Enviado</v>
      </c>
      <c r="AF57" s="19" t="s">
        <v>201</v>
      </c>
      <c r="AG57" s="45">
        <v>2</v>
      </c>
      <c r="AI57" s="3">
        <f t="shared" si="3"/>
        <v>1</v>
      </c>
    </row>
    <row r="58" spans="1:35" x14ac:dyDescent="0.2">
      <c r="A58" s="13" t="s">
        <v>751</v>
      </c>
      <c r="B58" s="9">
        <v>2026</v>
      </c>
      <c r="C58" s="14">
        <v>46043</v>
      </c>
      <c r="D58" s="3" t="s">
        <v>55</v>
      </c>
      <c r="E58" s="5">
        <f t="shared" si="6"/>
        <v>1</v>
      </c>
      <c r="F58" s="3" t="str">
        <f t="shared" si="1"/>
        <v>02 Finalizado</v>
      </c>
      <c r="G58" s="9" t="s">
        <v>673</v>
      </c>
      <c r="H58" s="3" t="str">
        <f t="shared" si="7"/>
        <v>0057 2026-00004 Carlos Alberto Quintana Carvajal (N/A)</v>
      </c>
      <c r="I58" s="14">
        <v>46042</v>
      </c>
      <c r="J58" s="3" t="s">
        <v>75</v>
      </c>
      <c r="K58" s="3" t="s">
        <v>130</v>
      </c>
      <c r="L58" s="3" t="s">
        <v>82</v>
      </c>
      <c r="M58" s="3" t="s">
        <v>201</v>
      </c>
      <c r="N58" s="10" t="s">
        <v>201</v>
      </c>
      <c r="O58" s="3" t="s">
        <v>752</v>
      </c>
      <c r="P58" s="8" t="s">
        <v>753</v>
      </c>
      <c r="Q58" s="3" t="s">
        <v>201</v>
      </c>
      <c r="R58" s="51" t="s">
        <v>201</v>
      </c>
      <c r="S58" s="10" t="s">
        <v>201</v>
      </c>
      <c r="T58" s="3" t="s">
        <v>201</v>
      </c>
      <c r="U58" s="3" t="s">
        <v>545</v>
      </c>
      <c r="V58" s="16" t="s">
        <v>201</v>
      </c>
      <c r="W58" s="3" t="s">
        <v>159</v>
      </c>
      <c r="X58" s="3" t="s">
        <v>193</v>
      </c>
      <c r="Y58" s="14">
        <v>46043</v>
      </c>
      <c r="Z58" s="16" t="s">
        <v>201</v>
      </c>
      <c r="AA58" s="44" t="s">
        <v>201</v>
      </c>
      <c r="AB58" s="3" t="s">
        <v>201</v>
      </c>
      <c r="AC58" s="14">
        <v>46043</v>
      </c>
      <c r="AD58" s="14">
        <v>46043</v>
      </c>
      <c r="AE58" s="45" t="str">
        <f t="shared" si="5"/>
        <v>02 Enviado</v>
      </c>
      <c r="AF58" s="19" t="s">
        <v>201</v>
      </c>
      <c r="AG58" s="45">
        <v>2</v>
      </c>
      <c r="AI58" s="3">
        <f t="shared" si="3"/>
        <v>1</v>
      </c>
    </row>
    <row r="59" spans="1:35" x14ac:dyDescent="0.2">
      <c r="A59" s="13" t="s">
        <v>754</v>
      </c>
      <c r="B59" s="9">
        <v>2026</v>
      </c>
      <c r="C59" s="14">
        <v>46044</v>
      </c>
      <c r="D59" s="3" t="s">
        <v>22</v>
      </c>
      <c r="E59" s="5">
        <f t="shared" si="6"/>
        <v>1</v>
      </c>
      <c r="F59" s="3" t="str">
        <f t="shared" si="1"/>
        <v>02 Finalizado</v>
      </c>
      <c r="G59" s="9" t="s">
        <v>724</v>
      </c>
      <c r="H59" s="3" t="str">
        <f t="shared" si="7"/>
        <v>0058 2026-00012 Inversiones en Salud del Valle SAS (N/A)</v>
      </c>
      <c r="I59" s="14">
        <v>46044</v>
      </c>
      <c r="J59" s="3" t="s">
        <v>75</v>
      </c>
      <c r="K59" s="3" t="s">
        <v>132</v>
      </c>
      <c r="L59" s="3" t="s">
        <v>76</v>
      </c>
      <c r="M59" s="3" t="s">
        <v>755</v>
      </c>
      <c r="N59" s="8">
        <v>80218397</v>
      </c>
      <c r="O59" s="3" t="s">
        <v>756</v>
      </c>
      <c r="P59" s="8" t="s">
        <v>757</v>
      </c>
      <c r="Q59" s="3" t="s">
        <v>201</v>
      </c>
      <c r="R59" s="51" t="s">
        <v>201</v>
      </c>
      <c r="S59" s="10" t="s">
        <v>201</v>
      </c>
      <c r="T59" s="7" t="s">
        <v>201</v>
      </c>
      <c r="U59" s="3" t="s">
        <v>758</v>
      </c>
      <c r="V59" s="16" t="s">
        <v>201</v>
      </c>
      <c r="W59" s="3" t="s">
        <v>157</v>
      </c>
      <c r="X59" s="3" t="s">
        <v>201</v>
      </c>
      <c r="Y59" s="14">
        <v>46044</v>
      </c>
      <c r="Z59" s="16" t="s">
        <v>201</v>
      </c>
      <c r="AA59" s="44" t="s">
        <v>201</v>
      </c>
      <c r="AB59" s="3" t="s">
        <v>201</v>
      </c>
      <c r="AC59" s="14">
        <v>46048</v>
      </c>
      <c r="AD59" s="14">
        <v>46048</v>
      </c>
      <c r="AE59" s="45" t="str">
        <f t="shared" si="5"/>
        <v>02 Enviado</v>
      </c>
      <c r="AF59" s="19" t="s">
        <v>201</v>
      </c>
      <c r="AG59" s="45">
        <v>2</v>
      </c>
      <c r="AI59" s="3">
        <f t="shared" si="3"/>
        <v>3</v>
      </c>
    </row>
    <row r="60" spans="1:35" x14ac:dyDescent="0.2">
      <c r="A60" s="13" t="s">
        <v>759</v>
      </c>
      <c r="B60" s="9">
        <v>2026</v>
      </c>
      <c r="C60" s="14">
        <v>46044</v>
      </c>
      <c r="D60" s="3" t="s">
        <v>41</v>
      </c>
      <c r="E60" s="5">
        <f t="shared" si="6"/>
        <v>1</v>
      </c>
      <c r="F60" s="3" t="str">
        <f t="shared" si="1"/>
        <v>02 Finalizado</v>
      </c>
      <c r="G60" s="9" t="s">
        <v>760</v>
      </c>
      <c r="H60" s="3" t="str">
        <f t="shared" si="7"/>
        <v>0059 2026-10000 Leandro Antonio Narvaez Villalba (N/A)</v>
      </c>
      <c r="I60" s="14">
        <v>46044</v>
      </c>
      <c r="J60" s="3" t="s">
        <v>75</v>
      </c>
      <c r="K60" s="3" t="s">
        <v>130</v>
      </c>
      <c r="L60" s="3" t="s">
        <v>82</v>
      </c>
      <c r="M60" s="3" t="s">
        <v>201</v>
      </c>
      <c r="N60" s="10" t="s">
        <v>201</v>
      </c>
      <c r="O60" s="3" t="s">
        <v>761</v>
      </c>
      <c r="P60" s="8">
        <v>1065638894</v>
      </c>
      <c r="Q60" s="3" t="s">
        <v>201</v>
      </c>
      <c r="R60" s="51" t="s">
        <v>201</v>
      </c>
      <c r="S60" s="10" t="s">
        <v>201</v>
      </c>
      <c r="T60" s="3" t="s">
        <v>201</v>
      </c>
      <c r="U60" s="3" t="s">
        <v>545</v>
      </c>
      <c r="V60" s="16" t="s">
        <v>201</v>
      </c>
      <c r="W60" s="3" t="s">
        <v>159</v>
      </c>
      <c r="X60" s="3" t="s">
        <v>185</v>
      </c>
      <c r="Y60" s="14">
        <v>46044</v>
      </c>
      <c r="Z60" s="16" t="s">
        <v>201</v>
      </c>
      <c r="AA60" s="44" t="s">
        <v>201</v>
      </c>
      <c r="AB60" s="3" t="s">
        <v>201</v>
      </c>
      <c r="AC60" s="14">
        <v>46044</v>
      </c>
      <c r="AD60" s="14">
        <v>46044</v>
      </c>
      <c r="AE60" s="45" t="str">
        <f t="shared" si="5"/>
        <v>02 Enviado</v>
      </c>
      <c r="AF60" s="19" t="s">
        <v>201</v>
      </c>
      <c r="AG60" s="45">
        <v>2</v>
      </c>
      <c r="AI60" s="3">
        <f t="shared" si="3"/>
        <v>1</v>
      </c>
    </row>
    <row r="61" spans="1:35" x14ac:dyDescent="0.2">
      <c r="A61" s="13" t="s">
        <v>762</v>
      </c>
      <c r="B61" s="9">
        <v>2026</v>
      </c>
      <c r="C61" s="14">
        <v>46043</v>
      </c>
      <c r="D61" s="3" t="s">
        <v>32</v>
      </c>
      <c r="E61" s="5">
        <f t="shared" si="6"/>
        <v>1</v>
      </c>
      <c r="F61" s="3" t="str">
        <f t="shared" si="1"/>
        <v>02 Finalizado</v>
      </c>
      <c r="G61" s="9" t="s">
        <v>559</v>
      </c>
      <c r="H61" s="3" t="str">
        <f t="shared" si="7"/>
        <v>0060 2026-00007 Jesus David Campillo Ruiz (N/A)</v>
      </c>
      <c r="I61" s="14">
        <v>46042</v>
      </c>
      <c r="J61" s="3" t="s">
        <v>75</v>
      </c>
      <c r="K61" s="3" t="s">
        <v>130</v>
      </c>
      <c r="L61" s="3" t="s">
        <v>82</v>
      </c>
      <c r="M61" s="3" t="s">
        <v>201</v>
      </c>
      <c r="N61" s="10" t="s">
        <v>201</v>
      </c>
      <c r="O61" s="3" t="s">
        <v>763</v>
      </c>
      <c r="P61" s="8">
        <v>1100392044</v>
      </c>
      <c r="Q61" s="3" t="s">
        <v>201</v>
      </c>
      <c r="R61" s="51" t="s">
        <v>201</v>
      </c>
      <c r="S61" s="10" t="s">
        <v>201</v>
      </c>
      <c r="T61" s="3" t="s">
        <v>201</v>
      </c>
      <c r="U61" s="3" t="s">
        <v>545</v>
      </c>
      <c r="V61" s="16" t="s">
        <v>201</v>
      </c>
      <c r="W61" s="3" t="s">
        <v>159</v>
      </c>
      <c r="X61" s="3" t="s">
        <v>187</v>
      </c>
      <c r="Y61" s="14">
        <v>46043</v>
      </c>
      <c r="Z61" s="16" t="s">
        <v>201</v>
      </c>
      <c r="AA61" s="44" t="s">
        <v>201</v>
      </c>
      <c r="AB61" s="3" t="s">
        <v>201</v>
      </c>
      <c r="AC61" s="14">
        <v>46044</v>
      </c>
      <c r="AD61" s="14">
        <v>46044</v>
      </c>
      <c r="AE61" s="45" t="str">
        <f t="shared" si="5"/>
        <v>02 Enviado</v>
      </c>
      <c r="AF61" s="19" t="s">
        <v>201</v>
      </c>
      <c r="AG61" s="45">
        <v>2</v>
      </c>
      <c r="AI61" s="3">
        <f t="shared" si="3"/>
        <v>2</v>
      </c>
    </row>
    <row r="62" spans="1:35" x14ac:dyDescent="0.2">
      <c r="A62" s="13" t="s">
        <v>764</v>
      </c>
      <c r="B62" s="9">
        <v>2026</v>
      </c>
      <c r="C62" s="14">
        <v>46043</v>
      </c>
      <c r="D62" s="3" t="s">
        <v>50</v>
      </c>
      <c r="E62" s="5">
        <f t="shared" si="6"/>
        <v>1</v>
      </c>
      <c r="F62" s="3" t="str">
        <f t="shared" si="1"/>
        <v>02 Finalizado</v>
      </c>
      <c r="G62" s="9" t="s">
        <v>669</v>
      </c>
      <c r="H62" s="3" t="str">
        <f t="shared" si="7"/>
        <v>0061 2026-00010 Luz Angela Bustamante (N/A)</v>
      </c>
      <c r="I62" s="14">
        <v>46043</v>
      </c>
      <c r="J62" s="3" t="s">
        <v>75</v>
      </c>
      <c r="K62" s="3" t="s">
        <v>130</v>
      </c>
      <c r="L62" s="3" t="s">
        <v>82</v>
      </c>
      <c r="M62" s="3" t="s">
        <v>201</v>
      </c>
      <c r="N62" s="10" t="s">
        <v>201</v>
      </c>
      <c r="O62" s="3" t="s">
        <v>765</v>
      </c>
      <c r="P62" s="8">
        <v>56084369</v>
      </c>
      <c r="Q62" s="10" t="s">
        <v>201</v>
      </c>
      <c r="R62" s="51" t="s">
        <v>201</v>
      </c>
      <c r="S62" s="10" t="s">
        <v>201</v>
      </c>
      <c r="T62" s="3" t="s">
        <v>201</v>
      </c>
      <c r="U62" s="3" t="s">
        <v>545</v>
      </c>
      <c r="V62" s="16" t="s">
        <v>201</v>
      </c>
      <c r="W62" s="3" t="s">
        <v>159</v>
      </c>
      <c r="X62" s="3" t="s">
        <v>181</v>
      </c>
      <c r="Y62" s="14">
        <v>46043</v>
      </c>
      <c r="Z62" s="16" t="s">
        <v>201</v>
      </c>
      <c r="AA62" s="44" t="s">
        <v>201</v>
      </c>
      <c r="AB62" s="3" t="s">
        <v>201</v>
      </c>
      <c r="AC62" s="14">
        <v>46044</v>
      </c>
      <c r="AD62" s="14">
        <v>46044</v>
      </c>
      <c r="AE62" s="45" t="str">
        <f t="shared" si="5"/>
        <v>02 Enviado</v>
      </c>
      <c r="AF62" s="19" t="s">
        <v>201</v>
      </c>
      <c r="AG62" s="45">
        <v>2</v>
      </c>
      <c r="AI62" s="3">
        <f t="shared" si="3"/>
        <v>2</v>
      </c>
    </row>
    <row r="63" spans="1:35" x14ac:dyDescent="0.2">
      <c r="A63" s="13" t="s">
        <v>766</v>
      </c>
      <c r="B63" s="9">
        <v>2026</v>
      </c>
      <c r="C63" s="14">
        <v>46043</v>
      </c>
      <c r="D63" s="3" t="s">
        <v>613</v>
      </c>
      <c r="E63" s="5">
        <f t="shared" si="6"/>
        <v>1</v>
      </c>
      <c r="F63" s="3" t="str">
        <f t="shared" si="1"/>
        <v>02 Finalizado</v>
      </c>
      <c r="G63" s="9" t="s">
        <v>767</v>
      </c>
      <c r="H63" s="3" t="str">
        <f t="shared" si="7"/>
        <v>0062 2026-00018 Fredys Enrique Fragozo Mendoza (N/A)</v>
      </c>
      <c r="I63" s="14">
        <v>46044</v>
      </c>
      <c r="J63" s="3" t="s">
        <v>75</v>
      </c>
      <c r="K63" s="3" t="s">
        <v>130</v>
      </c>
      <c r="L63" s="3" t="s">
        <v>82</v>
      </c>
      <c r="M63" s="3" t="s">
        <v>201</v>
      </c>
      <c r="N63" s="15" t="s">
        <v>201</v>
      </c>
      <c r="O63" s="3" t="s">
        <v>768</v>
      </c>
      <c r="P63" s="10">
        <v>7629493</v>
      </c>
      <c r="Q63" s="3" t="s">
        <v>201</v>
      </c>
      <c r="R63" s="51" t="s">
        <v>201</v>
      </c>
      <c r="S63" s="10" t="s">
        <v>201</v>
      </c>
      <c r="T63" s="3" t="s">
        <v>201</v>
      </c>
      <c r="U63" s="3" t="s">
        <v>545</v>
      </c>
      <c r="V63" s="16" t="s">
        <v>201</v>
      </c>
      <c r="W63" s="3" t="s">
        <v>159</v>
      </c>
      <c r="X63" s="3" t="s">
        <v>199</v>
      </c>
      <c r="Y63" s="14">
        <v>46044</v>
      </c>
      <c r="Z63" s="16" t="s">
        <v>201</v>
      </c>
      <c r="AA63" s="44" t="s">
        <v>201</v>
      </c>
      <c r="AB63" s="3" t="s">
        <v>201</v>
      </c>
      <c r="AC63" s="14">
        <v>46044</v>
      </c>
      <c r="AD63" s="14">
        <v>46044</v>
      </c>
      <c r="AE63" s="45" t="str">
        <f t="shared" si="5"/>
        <v>02 Enviado</v>
      </c>
      <c r="AF63" s="19" t="s">
        <v>201</v>
      </c>
      <c r="AG63" s="45">
        <v>2</v>
      </c>
      <c r="AI63" s="3">
        <f t="shared" si="3"/>
        <v>1</v>
      </c>
    </row>
    <row r="64" spans="1:35" x14ac:dyDescent="0.2">
      <c r="A64" s="13" t="s">
        <v>769</v>
      </c>
      <c r="B64" s="9">
        <v>2026</v>
      </c>
      <c r="C64" s="14">
        <v>46035</v>
      </c>
      <c r="D64" s="3" t="s">
        <v>41</v>
      </c>
      <c r="E64" s="5">
        <f t="shared" si="6"/>
        <v>1</v>
      </c>
      <c r="F64" s="3" t="str">
        <f t="shared" si="1"/>
        <v>02 Finalizado</v>
      </c>
      <c r="G64" s="9" t="s">
        <v>608</v>
      </c>
      <c r="H64" s="3" t="str">
        <f t="shared" si="7"/>
        <v>0063 2026-00001 Jose Peucinio Gallo Rojas (N/A)</v>
      </c>
      <c r="I64" s="14">
        <v>46035</v>
      </c>
      <c r="J64" s="3" t="s">
        <v>75</v>
      </c>
      <c r="K64" s="3" t="s">
        <v>116</v>
      </c>
      <c r="L64" s="3" t="s">
        <v>82</v>
      </c>
      <c r="M64" s="3" t="s">
        <v>201</v>
      </c>
      <c r="N64" s="10" t="s">
        <v>201</v>
      </c>
      <c r="O64" s="3" t="s">
        <v>770</v>
      </c>
      <c r="P64" s="8">
        <v>13389849</v>
      </c>
      <c r="Q64" s="3" t="s">
        <v>201</v>
      </c>
      <c r="R64" s="51" t="s">
        <v>201</v>
      </c>
      <c r="S64" s="10" t="s">
        <v>201</v>
      </c>
      <c r="T64" s="3" t="s">
        <v>201</v>
      </c>
      <c r="U64" s="3" t="s">
        <v>565</v>
      </c>
      <c r="V64" s="16">
        <v>20256306008392</v>
      </c>
      <c r="W64" s="3" t="s">
        <v>159</v>
      </c>
      <c r="X64" s="3" t="s">
        <v>179</v>
      </c>
      <c r="Y64" s="14">
        <v>46035</v>
      </c>
      <c r="Z64" s="16">
        <v>20264200001331</v>
      </c>
      <c r="AA64" s="44">
        <v>46036</v>
      </c>
      <c r="AB64" s="150" t="s">
        <v>771</v>
      </c>
      <c r="AC64" s="14">
        <v>46044</v>
      </c>
      <c r="AD64" s="14">
        <v>46044</v>
      </c>
      <c r="AE64" s="45" t="str">
        <f t="shared" si="5"/>
        <v>02 Enviado</v>
      </c>
      <c r="AF64" s="19" t="s">
        <v>201</v>
      </c>
      <c r="AG64" s="45">
        <v>2</v>
      </c>
      <c r="AI64" s="3">
        <f t="shared" si="3"/>
        <v>8</v>
      </c>
    </row>
    <row r="65" spans="1:35" x14ac:dyDescent="0.2">
      <c r="A65" s="13" t="s">
        <v>772</v>
      </c>
      <c r="B65" s="9">
        <v>2026</v>
      </c>
      <c r="C65" s="14">
        <v>46041</v>
      </c>
      <c r="D65" s="3" t="s">
        <v>41</v>
      </c>
      <c r="E65" s="5">
        <f t="shared" si="6"/>
        <v>1</v>
      </c>
      <c r="F65" s="3" t="str">
        <f t="shared" si="1"/>
        <v>02 Finalizado</v>
      </c>
      <c r="G65" s="9" t="s">
        <v>603</v>
      </c>
      <c r="H65" s="3" t="str">
        <f t="shared" si="7"/>
        <v>0064 2026-00009 Beryini Valverde Tamayo (N/A)</v>
      </c>
      <c r="I65" s="14">
        <v>46041</v>
      </c>
      <c r="J65" s="3" t="s">
        <v>75</v>
      </c>
      <c r="K65" s="3" t="s">
        <v>130</v>
      </c>
      <c r="L65" s="3" t="s">
        <v>82</v>
      </c>
      <c r="M65" s="3" t="s">
        <v>201</v>
      </c>
      <c r="N65" s="10" t="s">
        <v>201</v>
      </c>
      <c r="O65" s="3" t="s">
        <v>773</v>
      </c>
      <c r="P65" s="8" t="s">
        <v>774</v>
      </c>
      <c r="Q65" s="3" t="s">
        <v>201</v>
      </c>
      <c r="R65" s="51" t="s">
        <v>201</v>
      </c>
      <c r="S65" s="10" t="s">
        <v>201</v>
      </c>
      <c r="T65" s="3" t="s">
        <v>201</v>
      </c>
      <c r="U65" s="3" t="s">
        <v>545</v>
      </c>
      <c r="V65" s="16" t="s">
        <v>201</v>
      </c>
      <c r="W65" s="3" t="s">
        <v>159</v>
      </c>
      <c r="X65" s="3" t="s">
        <v>185</v>
      </c>
      <c r="Y65" s="14">
        <v>46041</v>
      </c>
      <c r="Z65" s="16" t="s">
        <v>201</v>
      </c>
      <c r="AA65" s="44" t="s">
        <v>201</v>
      </c>
      <c r="AB65" s="3" t="s">
        <v>201</v>
      </c>
      <c r="AC65" s="14">
        <v>46044</v>
      </c>
      <c r="AD65" s="44">
        <v>46044</v>
      </c>
      <c r="AE65" s="45" t="str">
        <f t="shared" si="5"/>
        <v>02 Enviado</v>
      </c>
      <c r="AF65" s="19" t="s">
        <v>201</v>
      </c>
      <c r="AG65" s="45">
        <v>2</v>
      </c>
      <c r="AI65" s="3">
        <f t="shared" si="3"/>
        <v>4</v>
      </c>
    </row>
    <row r="66" spans="1:35" x14ac:dyDescent="0.2">
      <c r="A66" s="13" t="s">
        <v>775</v>
      </c>
      <c r="B66" s="9">
        <v>2026</v>
      </c>
      <c r="C66" s="14">
        <v>46043</v>
      </c>
      <c r="D66" s="3" t="s">
        <v>32</v>
      </c>
      <c r="E66" s="5">
        <f t="shared" ref="E66:E88" si="8">IF(F66="01 Pendiente",0,1)</f>
        <v>1</v>
      </c>
      <c r="F66" s="3" t="str">
        <f t="shared" ref="F66:F129" si="9">IF(AC66="","01 Pendiente","02 Finalizado")</f>
        <v>02 Finalizado</v>
      </c>
      <c r="G66" s="9" t="s">
        <v>585</v>
      </c>
      <c r="H66" s="3" t="str">
        <f t="shared" ref="H66:H97" si="10">CONCATENATE(A66," ",G66," ",O66," (",Q66,")")</f>
        <v>0065 2026-00019 Nicolas Eladio Bedoya Vasquez (N/A)</v>
      </c>
      <c r="I66" s="14">
        <v>46042</v>
      </c>
      <c r="J66" s="3" t="s">
        <v>75</v>
      </c>
      <c r="K66" s="3" t="s">
        <v>116</v>
      </c>
      <c r="L66" s="3" t="s">
        <v>82</v>
      </c>
      <c r="M66" s="3" t="s">
        <v>776</v>
      </c>
      <c r="N66" s="15">
        <v>1075258374</v>
      </c>
      <c r="O66" s="3" t="s">
        <v>586</v>
      </c>
      <c r="P66" s="8">
        <v>71183596</v>
      </c>
      <c r="Q66" s="3" t="s">
        <v>201</v>
      </c>
      <c r="R66" s="51" t="s">
        <v>201</v>
      </c>
      <c r="S66" s="10" t="s">
        <v>201</v>
      </c>
      <c r="T66" s="7" t="s">
        <v>201</v>
      </c>
      <c r="U66" s="3" t="s">
        <v>565</v>
      </c>
      <c r="V66" s="16" t="s">
        <v>588</v>
      </c>
      <c r="W66" s="3" t="s">
        <v>159</v>
      </c>
      <c r="X66" s="3" t="s">
        <v>185</v>
      </c>
      <c r="Y66" s="14">
        <v>46043</v>
      </c>
      <c r="Z66" s="16" t="s">
        <v>201</v>
      </c>
      <c r="AA66" s="44" t="s">
        <v>201</v>
      </c>
      <c r="AB66" s="3" t="s">
        <v>201</v>
      </c>
      <c r="AC66" s="14">
        <v>46044</v>
      </c>
      <c r="AD66" s="14">
        <v>46044</v>
      </c>
      <c r="AE66" s="45" t="str">
        <f t="shared" si="5"/>
        <v>02 Enviado</v>
      </c>
      <c r="AF66" s="19" t="s">
        <v>201</v>
      </c>
      <c r="AG66" s="45">
        <v>2</v>
      </c>
      <c r="AI66" s="3">
        <f t="shared" ref="AI66:AI122" si="11">NETWORKDAYS(Y66,AC66)</f>
        <v>2</v>
      </c>
    </row>
    <row r="67" spans="1:35" x14ac:dyDescent="0.2">
      <c r="A67" s="13" t="s">
        <v>777</v>
      </c>
      <c r="B67" s="9">
        <v>2026</v>
      </c>
      <c r="C67" s="14">
        <v>46044</v>
      </c>
      <c r="D67" s="3" t="s">
        <v>32</v>
      </c>
      <c r="E67" s="5">
        <f t="shared" si="8"/>
        <v>1</v>
      </c>
      <c r="F67" s="3" t="str">
        <f t="shared" si="9"/>
        <v>02 Finalizado</v>
      </c>
      <c r="G67" s="9" t="s">
        <v>778</v>
      </c>
      <c r="H67" s="3" t="str">
        <f t="shared" si="10"/>
        <v>0066 2025-00133 Jhonatan Javier Acosta González (N/A)</v>
      </c>
      <c r="I67" s="14">
        <v>46043</v>
      </c>
      <c r="J67" s="3" t="s">
        <v>78</v>
      </c>
      <c r="K67" s="3" t="s">
        <v>132</v>
      </c>
      <c r="L67" s="3" t="s">
        <v>76</v>
      </c>
      <c r="M67" s="3" t="s">
        <v>201</v>
      </c>
      <c r="N67" s="10" t="s">
        <v>201</v>
      </c>
      <c r="O67" s="3" t="s">
        <v>779</v>
      </c>
      <c r="P67" s="10">
        <v>1065825244</v>
      </c>
      <c r="Q67" s="3" t="s">
        <v>201</v>
      </c>
      <c r="R67" s="51" t="s">
        <v>201</v>
      </c>
      <c r="S67" s="10" t="s">
        <v>201</v>
      </c>
      <c r="T67" s="3" t="s">
        <v>201</v>
      </c>
      <c r="U67" s="3" t="s">
        <v>678</v>
      </c>
      <c r="V67" s="16" t="s">
        <v>201</v>
      </c>
      <c r="W67" s="3" t="s">
        <v>163</v>
      </c>
      <c r="X67" s="3" t="s">
        <v>201</v>
      </c>
      <c r="Y67" s="14">
        <v>46044</v>
      </c>
      <c r="Z67" s="16">
        <v>20264300009591</v>
      </c>
      <c r="AA67" s="44">
        <v>46048</v>
      </c>
      <c r="AB67" s="3" t="s">
        <v>780</v>
      </c>
      <c r="AC67" s="44">
        <v>46048</v>
      </c>
      <c r="AD67" s="44">
        <v>46048</v>
      </c>
      <c r="AE67" s="45" t="str">
        <f t="shared" si="5"/>
        <v>02 Enviado</v>
      </c>
      <c r="AF67" s="19" t="s">
        <v>201</v>
      </c>
      <c r="AG67" s="45">
        <v>2</v>
      </c>
      <c r="AI67" s="3">
        <f t="shared" si="11"/>
        <v>3</v>
      </c>
    </row>
    <row r="68" spans="1:35" x14ac:dyDescent="0.2">
      <c r="A68" s="13" t="s">
        <v>781</v>
      </c>
      <c r="B68" s="9">
        <v>2026</v>
      </c>
      <c r="C68" s="14">
        <v>46044</v>
      </c>
      <c r="D68" s="3" t="s">
        <v>41</v>
      </c>
      <c r="E68" s="5">
        <f t="shared" si="8"/>
        <v>1</v>
      </c>
      <c r="F68" s="3" t="str">
        <f t="shared" si="9"/>
        <v>02 Finalizado</v>
      </c>
      <c r="G68" s="9" t="s">
        <v>579</v>
      </c>
      <c r="H68" s="3" t="str">
        <f t="shared" si="10"/>
        <v>0067 2026-00024 Nilianes Calvo Ferizzola (N/A)</v>
      </c>
      <c r="I68" s="14">
        <v>46043</v>
      </c>
      <c r="J68" s="3" t="s">
        <v>75</v>
      </c>
      <c r="K68" s="3" t="s">
        <v>130</v>
      </c>
      <c r="L68" s="3" t="s">
        <v>82</v>
      </c>
      <c r="M68" s="3" t="s">
        <v>201</v>
      </c>
      <c r="N68" s="10" t="s">
        <v>201</v>
      </c>
      <c r="O68" s="3" t="s">
        <v>782</v>
      </c>
      <c r="P68" s="8">
        <v>36561014</v>
      </c>
      <c r="Q68" s="3" t="s">
        <v>201</v>
      </c>
      <c r="R68" s="51" t="s">
        <v>201</v>
      </c>
      <c r="S68" s="10" t="s">
        <v>201</v>
      </c>
      <c r="T68" s="3" t="s">
        <v>201</v>
      </c>
      <c r="U68" s="3" t="s">
        <v>545</v>
      </c>
      <c r="V68" s="16" t="s">
        <v>201</v>
      </c>
      <c r="W68" s="3" t="s">
        <v>159</v>
      </c>
      <c r="X68" s="3" t="s">
        <v>209</v>
      </c>
      <c r="Y68" s="14">
        <v>46044</v>
      </c>
      <c r="Z68" s="16" t="s">
        <v>201</v>
      </c>
      <c r="AA68" s="44" t="s">
        <v>201</v>
      </c>
      <c r="AB68" s="3" t="s">
        <v>201</v>
      </c>
      <c r="AC68" s="14">
        <v>46044</v>
      </c>
      <c r="AD68" s="14">
        <v>46044</v>
      </c>
      <c r="AE68" s="45" t="str">
        <f t="shared" si="5"/>
        <v>02 Enviado</v>
      </c>
      <c r="AF68" s="19" t="s">
        <v>201</v>
      </c>
      <c r="AG68" s="45">
        <v>2</v>
      </c>
      <c r="AI68" s="3">
        <f t="shared" si="11"/>
        <v>1</v>
      </c>
    </row>
    <row r="69" spans="1:35" x14ac:dyDescent="0.2">
      <c r="A69" s="13" t="s">
        <v>783</v>
      </c>
      <c r="B69" s="9">
        <v>2026</v>
      </c>
      <c r="C69" s="14">
        <v>46044</v>
      </c>
      <c r="D69" s="3" t="s">
        <v>41</v>
      </c>
      <c r="E69" s="5">
        <f t="shared" si="8"/>
        <v>1</v>
      </c>
      <c r="F69" s="3" t="str">
        <f t="shared" si="9"/>
        <v>02 Finalizado</v>
      </c>
      <c r="G69" s="9" t="s">
        <v>562</v>
      </c>
      <c r="H69" s="3" t="str">
        <f t="shared" si="10"/>
        <v>0068 2026-00003 Rosa Diaz Andrade (N/A)</v>
      </c>
      <c r="I69" s="14">
        <v>46043</v>
      </c>
      <c r="J69" s="3" t="s">
        <v>75</v>
      </c>
      <c r="K69" s="3" t="s">
        <v>130</v>
      </c>
      <c r="L69" s="3" t="s">
        <v>82</v>
      </c>
      <c r="M69" s="3" t="s">
        <v>201</v>
      </c>
      <c r="N69" s="10" t="s">
        <v>201</v>
      </c>
      <c r="O69" s="3" t="s">
        <v>784</v>
      </c>
      <c r="P69" s="8">
        <v>27355741</v>
      </c>
      <c r="Q69" s="3" t="s">
        <v>201</v>
      </c>
      <c r="R69" s="51" t="s">
        <v>201</v>
      </c>
      <c r="S69" s="10" t="s">
        <v>201</v>
      </c>
      <c r="T69" s="3" t="s">
        <v>201</v>
      </c>
      <c r="U69" s="3" t="s">
        <v>545</v>
      </c>
      <c r="V69" s="16" t="s">
        <v>201</v>
      </c>
      <c r="W69" s="3" t="s">
        <v>159</v>
      </c>
      <c r="X69" s="3" t="s">
        <v>187</v>
      </c>
      <c r="Y69" s="14">
        <v>46044</v>
      </c>
      <c r="Z69" s="16" t="s">
        <v>201</v>
      </c>
      <c r="AA69" s="44" t="s">
        <v>201</v>
      </c>
      <c r="AB69" s="3" t="s">
        <v>201</v>
      </c>
      <c r="AC69" s="14">
        <v>46045</v>
      </c>
      <c r="AD69" s="14">
        <v>46045</v>
      </c>
      <c r="AE69" s="45" t="str">
        <f t="shared" si="5"/>
        <v>02 Enviado</v>
      </c>
      <c r="AF69" s="19" t="s">
        <v>201</v>
      </c>
      <c r="AG69" s="45">
        <v>2</v>
      </c>
      <c r="AI69" s="3">
        <f t="shared" si="11"/>
        <v>2</v>
      </c>
    </row>
    <row r="70" spans="1:35" x14ac:dyDescent="0.2">
      <c r="A70" s="13" t="s">
        <v>785</v>
      </c>
      <c r="B70" s="9">
        <v>2026</v>
      </c>
      <c r="C70" s="14">
        <v>46045</v>
      </c>
      <c r="D70" s="3" t="s">
        <v>41</v>
      </c>
      <c r="E70" s="5">
        <f t="shared" si="8"/>
        <v>1</v>
      </c>
      <c r="F70" s="3" t="str">
        <f t="shared" si="9"/>
        <v>02 Finalizado</v>
      </c>
      <c r="G70" s="9" t="s">
        <v>669</v>
      </c>
      <c r="H70" s="3" t="str">
        <f t="shared" si="10"/>
        <v>0069 2026-00010 Fundación Hospital de la Misericordia (N/A)</v>
      </c>
      <c r="I70" s="14">
        <v>46044</v>
      </c>
      <c r="J70" s="3" t="s">
        <v>75</v>
      </c>
      <c r="K70" s="3" t="s">
        <v>116</v>
      </c>
      <c r="L70" s="3" t="s">
        <v>76</v>
      </c>
      <c r="M70" s="3" t="s">
        <v>734</v>
      </c>
      <c r="N70" s="8">
        <v>1032427319</v>
      </c>
      <c r="O70" s="3" t="s">
        <v>735</v>
      </c>
      <c r="P70" s="10" t="s">
        <v>736</v>
      </c>
      <c r="Q70" s="3" t="s">
        <v>201</v>
      </c>
      <c r="R70" s="51" t="s">
        <v>201</v>
      </c>
      <c r="S70" s="10" t="s">
        <v>201</v>
      </c>
      <c r="T70" s="7" t="s">
        <v>201</v>
      </c>
      <c r="U70" s="3" t="s">
        <v>565</v>
      </c>
      <c r="V70" s="16" t="s">
        <v>201</v>
      </c>
      <c r="W70" s="3" t="s">
        <v>138</v>
      </c>
      <c r="X70" s="3" t="s">
        <v>201</v>
      </c>
      <c r="Y70" s="14">
        <v>46043</v>
      </c>
      <c r="Z70" s="16">
        <v>20264300008931</v>
      </c>
      <c r="AA70" s="44">
        <v>46045</v>
      </c>
      <c r="AB70" s="3" t="s">
        <v>737</v>
      </c>
      <c r="AC70" s="14">
        <v>46045</v>
      </c>
      <c r="AD70" s="14">
        <v>46048</v>
      </c>
      <c r="AE70" s="45" t="str">
        <f t="shared" si="5"/>
        <v>02 Enviado</v>
      </c>
      <c r="AF70" s="19" t="s">
        <v>201</v>
      </c>
      <c r="AG70" s="45">
        <v>2</v>
      </c>
      <c r="AI70" s="3">
        <f t="shared" si="11"/>
        <v>3</v>
      </c>
    </row>
    <row r="71" spans="1:35" x14ac:dyDescent="0.2">
      <c r="A71" s="13" t="s">
        <v>786</v>
      </c>
      <c r="B71" s="9">
        <v>2026</v>
      </c>
      <c r="C71" s="14">
        <v>46045</v>
      </c>
      <c r="D71" s="3" t="s">
        <v>11</v>
      </c>
      <c r="E71" s="5">
        <f t="shared" si="8"/>
        <v>1</v>
      </c>
      <c r="F71" s="3" t="str">
        <f t="shared" si="9"/>
        <v>02 Finalizado</v>
      </c>
      <c r="G71" s="9" t="s">
        <v>787</v>
      </c>
      <c r="H71" s="3" t="str">
        <f t="shared" si="10"/>
        <v>0070 2025-00210 Elizabeth del Carmen Davila Castillo (N/A)</v>
      </c>
      <c r="I71" s="14">
        <v>46045</v>
      </c>
      <c r="J71" s="3" t="s">
        <v>84</v>
      </c>
      <c r="K71" s="3" t="s">
        <v>126</v>
      </c>
      <c r="L71" s="3" t="s">
        <v>73</v>
      </c>
      <c r="M71" s="3" t="s">
        <v>201</v>
      </c>
      <c r="N71" s="10" t="s">
        <v>201</v>
      </c>
      <c r="O71" s="3" t="s">
        <v>788</v>
      </c>
      <c r="P71" s="8">
        <v>7080310</v>
      </c>
      <c r="Q71" s="3" t="s">
        <v>201</v>
      </c>
      <c r="R71" s="51" t="s">
        <v>201</v>
      </c>
      <c r="S71" s="10" t="s">
        <v>201</v>
      </c>
      <c r="T71" s="3" t="s">
        <v>201</v>
      </c>
      <c r="U71" s="3" t="s">
        <v>789</v>
      </c>
      <c r="V71" s="16" t="s">
        <v>201</v>
      </c>
      <c r="W71" s="3" t="s">
        <v>163</v>
      </c>
      <c r="X71" s="3" t="s">
        <v>201</v>
      </c>
      <c r="Y71" s="14">
        <v>46048</v>
      </c>
      <c r="Z71" s="16" t="s">
        <v>201</v>
      </c>
      <c r="AA71" s="44" t="s">
        <v>201</v>
      </c>
      <c r="AB71" s="3" t="s">
        <v>201</v>
      </c>
      <c r="AC71" s="14">
        <v>46048</v>
      </c>
      <c r="AD71" s="14">
        <v>46048</v>
      </c>
      <c r="AE71" s="45" t="str">
        <f t="shared" si="5"/>
        <v>02 Enviado</v>
      </c>
      <c r="AF71" s="19" t="s">
        <v>201</v>
      </c>
      <c r="AG71" s="45">
        <v>2</v>
      </c>
      <c r="AI71" s="3">
        <f t="shared" si="11"/>
        <v>1</v>
      </c>
    </row>
    <row r="72" spans="1:35" x14ac:dyDescent="0.2">
      <c r="A72" s="13" t="s">
        <v>790</v>
      </c>
      <c r="B72" s="9">
        <v>2026</v>
      </c>
      <c r="C72" s="14">
        <v>46045</v>
      </c>
      <c r="D72" s="3" t="s">
        <v>61</v>
      </c>
      <c r="E72" s="5">
        <f t="shared" si="8"/>
        <v>1</v>
      </c>
      <c r="F72" s="3" t="str">
        <f t="shared" si="9"/>
        <v>02 Finalizado</v>
      </c>
      <c r="G72" s="9" t="s">
        <v>669</v>
      </c>
      <c r="H72" s="3" t="str">
        <f t="shared" si="10"/>
        <v>0071 2026-00010 Lidis Laurina Lora Sanchez (N/A)</v>
      </c>
      <c r="I72" s="14">
        <v>46045</v>
      </c>
      <c r="J72" s="3" t="s">
        <v>75</v>
      </c>
      <c r="K72" s="3" t="s">
        <v>130</v>
      </c>
      <c r="L72" s="3" t="s">
        <v>82</v>
      </c>
      <c r="M72" s="3" t="s">
        <v>201</v>
      </c>
      <c r="N72" s="10" t="s">
        <v>201</v>
      </c>
      <c r="O72" s="3" t="s">
        <v>791</v>
      </c>
      <c r="P72" s="8">
        <v>26158408</v>
      </c>
      <c r="Q72" s="3" t="s">
        <v>201</v>
      </c>
      <c r="R72" s="51" t="s">
        <v>201</v>
      </c>
      <c r="S72" s="10" t="s">
        <v>201</v>
      </c>
      <c r="T72" s="7" t="s">
        <v>201</v>
      </c>
      <c r="U72" s="3" t="s">
        <v>565</v>
      </c>
      <c r="V72" s="16">
        <v>20256306498632</v>
      </c>
      <c r="W72" s="3" t="s">
        <v>159</v>
      </c>
      <c r="X72" s="3" t="s">
        <v>183</v>
      </c>
      <c r="Y72" s="14">
        <v>46045</v>
      </c>
      <c r="Z72" s="16">
        <v>20254203048501</v>
      </c>
      <c r="AA72" s="44">
        <v>45986</v>
      </c>
      <c r="AB72" s="3" t="s">
        <v>792</v>
      </c>
      <c r="AC72" s="14">
        <v>46049</v>
      </c>
      <c r="AD72" s="14">
        <v>46049</v>
      </c>
      <c r="AE72" s="45" t="str">
        <f t="shared" si="5"/>
        <v>02 Enviado</v>
      </c>
      <c r="AF72" s="19" t="s">
        <v>201</v>
      </c>
      <c r="AG72" s="45">
        <v>2</v>
      </c>
      <c r="AI72" s="3">
        <f t="shared" si="11"/>
        <v>3</v>
      </c>
    </row>
    <row r="73" spans="1:35" x14ac:dyDescent="0.2">
      <c r="A73" s="13" t="s">
        <v>793</v>
      </c>
      <c r="B73" s="9">
        <v>2026</v>
      </c>
      <c r="C73" s="14">
        <v>46045</v>
      </c>
      <c r="D73" s="3" t="s">
        <v>41</v>
      </c>
      <c r="E73" s="5">
        <f t="shared" si="8"/>
        <v>1</v>
      </c>
      <c r="F73" s="3" t="str">
        <f t="shared" si="9"/>
        <v>02 Finalizado</v>
      </c>
      <c r="G73" s="9" t="s">
        <v>794</v>
      </c>
      <c r="H73" s="3" t="str">
        <f t="shared" si="10"/>
        <v>0072 2025-00321 Aceneth Larrahondo González (N/A)</v>
      </c>
      <c r="I73" s="14">
        <v>46045</v>
      </c>
      <c r="J73" s="3" t="s">
        <v>84</v>
      </c>
      <c r="K73" s="3" t="s">
        <v>132</v>
      </c>
      <c r="L73" s="3" t="s">
        <v>82</v>
      </c>
      <c r="M73" s="3" t="s">
        <v>201</v>
      </c>
      <c r="N73" s="3" t="s">
        <v>201</v>
      </c>
      <c r="O73" s="3" t="s">
        <v>795</v>
      </c>
      <c r="P73" s="10">
        <v>34512455</v>
      </c>
      <c r="Q73" s="3" t="s">
        <v>201</v>
      </c>
      <c r="R73" s="51" t="s">
        <v>201</v>
      </c>
      <c r="S73" s="10" t="s">
        <v>201</v>
      </c>
      <c r="T73" s="7" t="s">
        <v>201</v>
      </c>
      <c r="U73" s="3" t="s">
        <v>796</v>
      </c>
      <c r="V73" s="16" t="s">
        <v>201</v>
      </c>
      <c r="W73" s="3" t="s">
        <v>159</v>
      </c>
      <c r="X73" s="3" t="s">
        <v>199</v>
      </c>
      <c r="Y73" s="14">
        <v>46045</v>
      </c>
      <c r="Z73" s="16" t="s">
        <v>797</v>
      </c>
      <c r="AA73" s="44">
        <v>46048</v>
      </c>
      <c r="AB73" s="3" t="s">
        <v>798</v>
      </c>
      <c r="AC73" s="14">
        <v>46048</v>
      </c>
      <c r="AD73" s="14"/>
      <c r="AE73" s="45" t="str">
        <f t="shared" si="5"/>
        <v>01 Pendiente</v>
      </c>
      <c r="AF73" s="19" t="s">
        <v>201</v>
      </c>
      <c r="AG73" s="45">
        <v>2</v>
      </c>
      <c r="AI73" s="3">
        <f t="shared" si="11"/>
        <v>2</v>
      </c>
    </row>
    <row r="74" spans="1:35" x14ac:dyDescent="0.2">
      <c r="A74" s="13" t="s">
        <v>799</v>
      </c>
      <c r="B74" s="9">
        <v>2026</v>
      </c>
      <c r="C74" s="14">
        <v>46045</v>
      </c>
      <c r="D74" s="3" t="s">
        <v>11</v>
      </c>
      <c r="E74" s="5">
        <f t="shared" si="8"/>
        <v>1</v>
      </c>
      <c r="F74" s="3" t="str">
        <f t="shared" si="9"/>
        <v>02 Finalizado</v>
      </c>
      <c r="G74" s="9" t="s">
        <v>800</v>
      </c>
      <c r="H74" s="3" t="str">
        <f t="shared" si="10"/>
        <v>0073 2025-00091 Departamento del Quindío (N/A)</v>
      </c>
      <c r="I74" s="14">
        <v>46045</v>
      </c>
      <c r="J74" s="3" t="s">
        <v>98</v>
      </c>
      <c r="K74" s="3" t="s">
        <v>128</v>
      </c>
      <c r="L74" s="3" t="s">
        <v>85</v>
      </c>
      <c r="M74" s="3" t="s">
        <v>801</v>
      </c>
      <c r="N74" s="8">
        <v>1094887821</v>
      </c>
      <c r="O74" s="3" t="s">
        <v>802</v>
      </c>
      <c r="P74" s="10" t="s">
        <v>556</v>
      </c>
      <c r="Q74" s="3" t="s">
        <v>201</v>
      </c>
      <c r="R74" s="51" t="s">
        <v>201</v>
      </c>
      <c r="S74" s="10" t="s">
        <v>201</v>
      </c>
      <c r="T74" s="7" t="s">
        <v>201</v>
      </c>
      <c r="U74" s="3" t="s">
        <v>803</v>
      </c>
      <c r="V74" s="16" t="s">
        <v>201</v>
      </c>
      <c r="W74" s="3" t="s">
        <v>151</v>
      </c>
      <c r="X74" s="3" t="s">
        <v>201</v>
      </c>
      <c r="Y74" s="14">
        <v>46048</v>
      </c>
      <c r="Z74" s="16" t="s">
        <v>201</v>
      </c>
      <c r="AA74" s="44" t="s">
        <v>201</v>
      </c>
      <c r="AB74" s="3" t="s">
        <v>201</v>
      </c>
      <c r="AC74" s="14">
        <v>46055</v>
      </c>
      <c r="AD74" s="14">
        <v>46055</v>
      </c>
      <c r="AE74" s="45" t="str">
        <f t="shared" si="5"/>
        <v>02 Enviado</v>
      </c>
      <c r="AF74" s="19" t="s">
        <v>201</v>
      </c>
      <c r="AG74" s="45">
        <v>6</v>
      </c>
      <c r="AI74" s="3">
        <f t="shared" si="11"/>
        <v>6</v>
      </c>
    </row>
    <row r="75" spans="1:35" x14ac:dyDescent="0.2">
      <c r="A75" s="13" t="s">
        <v>804</v>
      </c>
      <c r="B75" s="9">
        <v>2026</v>
      </c>
      <c r="C75" s="14">
        <v>46044</v>
      </c>
      <c r="D75" s="3" t="s">
        <v>50</v>
      </c>
      <c r="E75" s="5">
        <f t="shared" si="8"/>
        <v>1</v>
      </c>
      <c r="F75" s="3" t="str">
        <f t="shared" si="9"/>
        <v>02 Finalizado</v>
      </c>
      <c r="G75" s="9" t="s">
        <v>805</v>
      </c>
      <c r="H75" s="3" t="str">
        <f t="shared" si="10"/>
        <v>0074 2025-00276 Héctor Horacio Hernández Bermúdez (N/A)</v>
      </c>
      <c r="I75" s="14">
        <v>46043</v>
      </c>
      <c r="J75" s="3" t="s">
        <v>96</v>
      </c>
      <c r="K75" s="3" t="s">
        <v>132</v>
      </c>
      <c r="L75" s="3" t="s">
        <v>88</v>
      </c>
      <c r="M75" s="3" t="s">
        <v>201</v>
      </c>
      <c r="N75" s="10" t="s">
        <v>201</v>
      </c>
      <c r="O75" s="3" t="s">
        <v>806</v>
      </c>
      <c r="P75" s="10" t="s">
        <v>556</v>
      </c>
      <c r="Q75" s="3" t="s">
        <v>201</v>
      </c>
      <c r="R75" s="51" t="s">
        <v>201</v>
      </c>
      <c r="S75" s="10" t="s">
        <v>201</v>
      </c>
      <c r="T75" s="3" t="s">
        <v>201</v>
      </c>
      <c r="U75" s="3" t="s">
        <v>577</v>
      </c>
      <c r="V75" s="16" t="s">
        <v>201</v>
      </c>
      <c r="W75" s="3" t="s">
        <v>163</v>
      </c>
      <c r="X75" s="3" t="s">
        <v>201</v>
      </c>
      <c r="Y75" s="14">
        <v>46044</v>
      </c>
      <c r="Z75" s="16" t="s">
        <v>201</v>
      </c>
      <c r="AA75" s="44" t="s">
        <v>201</v>
      </c>
      <c r="AB75" s="3" t="s">
        <v>201</v>
      </c>
      <c r="AC75" s="14">
        <v>46044</v>
      </c>
      <c r="AD75" s="14">
        <v>46044</v>
      </c>
      <c r="AE75" s="45" t="str">
        <f t="shared" si="5"/>
        <v>02 Enviado</v>
      </c>
      <c r="AF75" s="19" t="s">
        <v>201</v>
      </c>
      <c r="AG75" s="45">
        <v>2</v>
      </c>
      <c r="AI75" s="3">
        <f t="shared" si="11"/>
        <v>1</v>
      </c>
    </row>
    <row r="76" spans="1:35" x14ac:dyDescent="0.2">
      <c r="A76" s="13" t="s">
        <v>807</v>
      </c>
      <c r="B76" s="9">
        <v>2026</v>
      </c>
      <c r="C76" s="14">
        <v>46044</v>
      </c>
      <c r="D76" s="3" t="s">
        <v>8</v>
      </c>
      <c r="E76" s="5">
        <f t="shared" si="8"/>
        <v>1</v>
      </c>
      <c r="F76" s="3" t="str">
        <f t="shared" si="9"/>
        <v>02 Finalizado</v>
      </c>
      <c r="G76" s="9" t="s">
        <v>808</v>
      </c>
      <c r="H76" s="3" t="str">
        <f t="shared" si="10"/>
        <v>0075 2026-10007 Wendy Liliana Mercado Díaz (51031722)</v>
      </c>
      <c r="I76" s="14">
        <v>46043</v>
      </c>
      <c r="J76" s="3" t="s">
        <v>75</v>
      </c>
      <c r="K76" s="3" t="s">
        <v>124</v>
      </c>
      <c r="L76" s="3" t="s">
        <v>73</v>
      </c>
      <c r="M76" s="3" t="s">
        <v>201</v>
      </c>
      <c r="N76" s="10" t="s">
        <v>201</v>
      </c>
      <c r="O76" s="3" t="s">
        <v>809</v>
      </c>
      <c r="P76" s="8">
        <v>1003098753</v>
      </c>
      <c r="Q76" s="10">
        <v>51031722</v>
      </c>
      <c r="R76" s="51" t="s">
        <v>570</v>
      </c>
      <c r="S76" s="10">
        <v>30110</v>
      </c>
      <c r="T76" s="3" t="s">
        <v>571</v>
      </c>
      <c r="U76" s="3" t="s">
        <v>667</v>
      </c>
      <c r="V76" s="16" t="s">
        <v>201</v>
      </c>
      <c r="W76" s="3" t="s">
        <v>161</v>
      </c>
      <c r="X76" s="3" t="s">
        <v>201</v>
      </c>
      <c r="Y76" s="14">
        <v>46044</v>
      </c>
      <c r="Z76" s="16" t="s">
        <v>201</v>
      </c>
      <c r="AA76" s="44" t="s">
        <v>201</v>
      </c>
      <c r="AB76" s="3" t="s">
        <v>201</v>
      </c>
      <c r="AC76" s="14">
        <v>46044</v>
      </c>
      <c r="AD76" s="14">
        <v>46044</v>
      </c>
      <c r="AE76" s="45" t="str">
        <f t="shared" si="5"/>
        <v>02 Enviado</v>
      </c>
      <c r="AF76" s="19" t="s">
        <v>201</v>
      </c>
      <c r="AG76" s="45">
        <v>2</v>
      </c>
      <c r="AI76" s="3">
        <f t="shared" si="11"/>
        <v>1</v>
      </c>
    </row>
    <row r="77" spans="1:35" ht="9.75" customHeight="1" x14ac:dyDescent="0.2">
      <c r="A77" s="13" t="s">
        <v>810</v>
      </c>
      <c r="B77" s="9">
        <v>2026</v>
      </c>
      <c r="C77" s="14">
        <v>46044</v>
      </c>
      <c r="D77" s="3" t="s">
        <v>41</v>
      </c>
      <c r="E77" s="5">
        <f t="shared" si="8"/>
        <v>1</v>
      </c>
      <c r="F77" s="3" t="str">
        <f t="shared" si="9"/>
        <v>02 Finalizado</v>
      </c>
      <c r="G77" s="9" t="s">
        <v>669</v>
      </c>
      <c r="H77" s="3" t="str">
        <f t="shared" si="10"/>
        <v>0076 2026-00010 Danis Daniel Villalba Meneses (51032908)</v>
      </c>
      <c r="I77" s="14">
        <v>46044</v>
      </c>
      <c r="J77" s="3" t="s">
        <v>75</v>
      </c>
      <c r="K77" s="3" t="s">
        <v>116</v>
      </c>
      <c r="L77" s="3" t="s">
        <v>73</v>
      </c>
      <c r="M77" s="3" t="s">
        <v>201</v>
      </c>
      <c r="N77" s="10" t="s">
        <v>201</v>
      </c>
      <c r="O77" s="3" t="s">
        <v>811</v>
      </c>
      <c r="P77" s="8">
        <v>3839081</v>
      </c>
      <c r="Q77" s="3">
        <v>51032908</v>
      </c>
      <c r="R77" s="51" t="s">
        <v>570</v>
      </c>
      <c r="S77" s="10" t="s">
        <v>201</v>
      </c>
      <c r="T77" s="3" t="s">
        <v>201</v>
      </c>
      <c r="U77" s="3" t="s">
        <v>565</v>
      </c>
      <c r="V77" s="16" t="s">
        <v>201</v>
      </c>
      <c r="W77" s="3" t="s">
        <v>155</v>
      </c>
      <c r="X77" s="3" t="s">
        <v>201</v>
      </c>
      <c r="Y77" s="14">
        <v>46044</v>
      </c>
      <c r="Z77" s="16">
        <v>20264300005521</v>
      </c>
      <c r="AA77" s="44">
        <v>46044</v>
      </c>
      <c r="AB77" s="49" t="s">
        <v>812</v>
      </c>
      <c r="AC77" s="14">
        <v>46044</v>
      </c>
      <c r="AD77" s="14"/>
      <c r="AE77" s="45" t="str">
        <f t="shared" si="5"/>
        <v>01 Pendiente</v>
      </c>
      <c r="AF77" s="19" t="s">
        <v>813</v>
      </c>
      <c r="AG77" s="45">
        <v>2</v>
      </c>
      <c r="AI77" s="3">
        <f t="shared" si="11"/>
        <v>1</v>
      </c>
    </row>
    <row r="78" spans="1:35" x14ac:dyDescent="0.2">
      <c r="A78" s="13" t="s">
        <v>814</v>
      </c>
      <c r="B78" s="9">
        <v>2026</v>
      </c>
      <c r="C78" s="14">
        <v>46044</v>
      </c>
      <c r="D78" s="3" t="s">
        <v>41</v>
      </c>
      <c r="E78" s="5">
        <f t="shared" si="8"/>
        <v>1</v>
      </c>
      <c r="F78" s="3" t="str">
        <f t="shared" si="9"/>
        <v>02 Finalizado</v>
      </c>
      <c r="G78" s="9" t="s">
        <v>724</v>
      </c>
      <c r="H78" s="3" t="str">
        <f t="shared" si="10"/>
        <v>0077 2026-00012 Fabisalud IPS SAS (N/A)</v>
      </c>
      <c r="I78" s="14">
        <v>46044</v>
      </c>
      <c r="J78" s="3" t="s">
        <v>75</v>
      </c>
      <c r="K78" s="3" t="s">
        <v>124</v>
      </c>
      <c r="L78" s="3" t="s">
        <v>76</v>
      </c>
      <c r="M78" s="3" t="s">
        <v>755</v>
      </c>
      <c r="N78" s="8">
        <v>80218397</v>
      </c>
      <c r="O78" s="3" t="s">
        <v>815</v>
      </c>
      <c r="P78" s="10" t="s">
        <v>816</v>
      </c>
      <c r="Q78" s="3" t="s">
        <v>201</v>
      </c>
      <c r="R78" s="51" t="s">
        <v>201</v>
      </c>
      <c r="S78" s="10" t="s">
        <v>201</v>
      </c>
      <c r="T78" s="7" t="s">
        <v>201</v>
      </c>
      <c r="U78" s="3" t="s">
        <v>758</v>
      </c>
      <c r="V78" s="16" t="s">
        <v>201</v>
      </c>
      <c r="W78" s="3" t="s">
        <v>163</v>
      </c>
      <c r="X78" s="3" t="s">
        <v>201</v>
      </c>
      <c r="Y78" s="14">
        <v>46044</v>
      </c>
      <c r="Z78" s="16" t="s">
        <v>201</v>
      </c>
      <c r="AA78" s="44" t="s">
        <v>201</v>
      </c>
      <c r="AB78" s="3" t="s">
        <v>201</v>
      </c>
      <c r="AC78" s="14">
        <v>46048</v>
      </c>
      <c r="AD78" s="14">
        <v>46048</v>
      </c>
      <c r="AE78" s="45" t="str">
        <f t="shared" si="5"/>
        <v>02 Enviado</v>
      </c>
      <c r="AF78" s="19" t="s">
        <v>201</v>
      </c>
      <c r="AG78" s="45">
        <v>2</v>
      </c>
      <c r="AI78" s="3">
        <f t="shared" si="11"/>
        <v>3</v>
      </c>
    </row>
    <row r="79" spans="1:35" x14ac:dyDescent="0.2">
      <c r="A79" s="13" t="s">
        <v>817</v>
      </c>
      <c r="B79" s="9">
        <v>2026</v>
      </c>
      <c r="C79" s="14">
        <v>46044</v>
      </c>
      <c r="D79" s="3" t="s">
        <v>613</v>
      </c>
      <c r="E79" s="5">
        <f t="shared" si="8"/>
        <v>1</v>
      </c>
      <c r="F79" s="3" t="str">
        <f t="shared" si="9"/>
        <v>02 Finalizado</v>
      </c>
      <c r="G79" s="9" t="s">
        <v>669</v>
      </c>
      <c r="H79" s="3" t="str">
        <f t="shared" si="10"/>
        <v>0078 2026-00010 Fabilu SAS (N/A)</v>
      </c>
      <c r="I79" s="14">
        <v>46044</v>
      </c>
      <c r="J79" s="3" t="s">
        <v>75</v>
      </c>
      <c r="K79" s="3" t="s">
        <v>124</v>
      </c>
      <c r="L79" s="3" t="s">
        <v>76</v>
      </c>
      <c r="M79" s="3" t="s">
        <v>755</v>
      </c>
      <c r="N79" s="8">
        <v>80218397</v>
      </c>
      <c r="O79" s="3" t="s">
        <v>308</v>
      </c>
      <c r="P79" s="8" t="s">
        <v>818</v>
      </c>
      <c r="Q79" s="10" t="s">
        <v>201</v>
      </c>
      <c r="R79" s="51" t="s">
        <v>201</v>
      </c>
      <c r="S79" s="10" t="s">
        <v>201</v>
      </c>
      <c r="T79" s="3" t="s">
        <v>201</v>
      </c>
      <c r="U79" s="3" t="s">
        <v>758</v>
      </c>
      <c r="V79" s="16" t="s">
        <v>201</v>
      </c>
      <c r="W79" s="3" t="s">
        <v>163</v>
      </c>
      <c r="X79" s="3" t="s">
        <v>201</v>
      </c>
      <c r="Y79" s="14">
        <v>46044</v>
      </c>
      <c r="Z79" s="16" t="s">
        <v>201</v>
      </c>
      <c r="AA79" s="44" t="s">
        <v>201</v>
      </c>
      <c r="AB79" s="3" t="s">
        <v>201</v>
      </c>
      <c r="AC79" s="14">
        <v>46048</v>
      </c>
      <c r="AD79" s="14">
        <v>46048</v>
      </c>
      <c r="AE79" s="45" t="str">
        <f t="shared" si="5"/>
        <v>02 Enviado</v>
      </c>
      <c r="AF79" s="19" t="s">
        <v>201</v>
      </c>
      <c r="AG79" s="45">
        <v>2</v>
      </c>
      <c r="AI79" s="3">
        <f t="shared" si="11"/>
        <v>3</v>
      </c>
    </row>
    <row r="80" spans="1:35" x14ac:dyDescent="0.2">
      <c r="A80" s="13" t="s">
        <v>819</v>
      </c>
      <c r="B80" s="9">
        <v>2026</v>
      </c>
      <c r="C80" s="14">
        <v>46048</v>
      </c>
      <c r="D80" s="3" t="s">
        <v>41</v>
      </c>
      <c r="E80" s="5">
        <f t="shared" si="8"/>
        <v>1</v>
      </c>
      <c r="F80" s="3" t="str">
        <f t="shared" si="9"/>
        <v>02 Finalizado</v>
      </c>
      <c r="G80" s="9" t="s">
        <v>669</v>
      </c>
      <c r="H80" s="3" t="str">
        <f t="shared" si="10"/>
        <v>0079 2026-00010 Luis Carlos Torres Contreras (51029987)</v>
      </c>
      <c r="I80" s="14">
        <v>46045</v>
      </c>
      <c r="J80" s="3" t="s">
        <v>75</v>
      </c>
      <c r="K80" s="3" t="s">
        <v>124</v>
      </c>
      <c r="L80" s="3" t="s">
        <v>73</v>
      </c>
      <c r="M80" s="3" t="s">
        <v>201</v>
      </c>
      <c r="N80" s="10" t="s">
        <v>201</v>
      </c>
      <c r="O80" s="3" t="s">
        <v>820</v>
      </c>
      <c r="P80" s="8">
        <v>1084728955</v>
      </c>
      <c r="Q80" s="10">
        <v>51029987</v>
      </c>
      <c r="R80" s="51" t="s">
        <v>671</v>
      </c>
      <c r="S80" s="10">
        <v>30139</v>
      </c>
      <c r="T80" s="3" t="s">
        <v>721</v>
      </c>
      <c r="U80" s="3" t="s">
        <v>667</v>
      </c>
      <c r="V80" s="16" t="s">
        <v>201</v>
      </c>
      <c r="W80" s="3" t="s">
        <v>163</v>
      </c>
      <c r="X80" s="3" t="s">
        <v>201</v>
      </c>
      <c r="Y80" s="14">
        <v>46048</v>
      </c>
      <c r="Z80" s="16" t="s">
        <v>201</v>
      </c>
      <c r="AA80" s="44" t="s">
        <v>201</v>
      </c>
      <c r="AB80" s="3" t="s">
        <v>201</v>
      </c>
      <c r="AC80" s="14">
        <v>46048</v>
      </c>
      <c r="AD80" s="14">
        <v>46048</v>
      </c>
      <c r="AE80" s="45" t="str">
        <f t="shared" si="5"/>
        <v>02 Enviado</v>
      </c>
      <c r="AF80" s="19" t="s">
        <v>201</v>
      </c>
      <c r="AG80" s="45">
        <v>2</v>
      </c>
      <c r="AI80" s="3">
        <f t="shared" si="11"/>
        <v>1</v>
      </c>
    </row>
    <row r="81" spans="1:35" x14ac:dyDescent="0.2">
      <c r="A81" s="13" t="s">
        <v>821</v>
      </c>
      <c r="B81" s="9">
        <v>2026</v>
      </c>
      <c r="C81" s="14">
        <v>46048</v>
      </c>
      <c r="D81" s="3" t="s">
        <v>41</v>
      </c>
      <c r="E81" s="5">
        <f t="shared" si="8"/>
        <v>1</v>
      </c>
      <c r="F81" s="3" t="str">
        <f t="shared" si="9"/>
        <v>02 Finalizado</v>
      </c>
      <c r="G81" s="9" t="s">
        <v>673</v>
      </c>
      <c r="H81" s="3" t="str">
        <f t="shared" si="10"/>
        <v>0080 2026-00004 Nire Maritza Landazury Quiñonez (51029660)</v>
      </c>
      <c r="I81" s="14">
        <v>46045</v>
      </c>
      <c r="J81" s="3" t="s">
        <v>75</v>
      </c>
      <c r="K81" s="3" t="s">
        <v>116</v>
      </c>
      <c r="L81" s="3" t="s">
        <v>73</v>
      </c>
      <c r="M81" s="3" t="s">
        <v>201</v>
      </c>
      <c r="N81" s="10" t="s">
        <v>201</v>
      </c>
      <c r="O81" s="3" t="s">
        <v>822</v>
      </c>
      <c r="P81" s="8">
        <v>51029660</v>
      </c>
      <c r="Q81" s="10">
        <v>51029660</v>
      </c>
      <c r="R81" s="51" t="s">
        <v>823</v>
      </c>
      <c r="S81" s="10">
        <v>30089</v>
      </c>
      <c r="T81" s="3" t="s">
        <v>571</v>
      </c>
      <c r="U81" s="3" t="s">
        <v>565</v>
      </c>
      <c r="V81" s="16">
        <v>20256304204562</v>
      </c>
      <c r="W81" s="3" t="s">
        <v>163</v>
      </c>
      <c r="X81" s="3" t="s">
        <v>201</v>
      </c>
      <c r="Y81" s="14">
        <v>46048</v>
      </c>
      <c r="Z81" s="16">
        <v>20254300174601</v>
      </c>
      <c r="AA81" s="44">
        <v>45891</v>
      </c>
      <c r="AB81" s="3" t="s">
        <v>824</v>
      </c>
      <c r="AC81" s="14">
        <v>46048</v>
      </c>
      <c r="AD81" s="14">
        <v>46048</v>
      </c>
      <c r="AE81" s="45" t="str">
        <f t="shared" si="5"/>
        <v>02 Enviado</v>
      </c>
      <c r="AF81" s="19" t="s">
        <v>201</v>
      </c>
      <c r="AG81" s="45">
        <v>2</v>
      </c>
      <c r="AI81" s="3">
        <f t="shared" si="11"/>
        <v>1</v>
      </c>
    </row>
    <row r="82" spans="1:35" x14ac:dyDescent="0.2">
      <c r="A82" s="13" t="s">
        <v>825</v>
      </c>
      <c r="B82" s="9">
        <v>2026</v>
      </c>
      <c r="C82" s="14">
        <v>46048</v>
      </c>
      <c r="D82" s="3" t="s">
        <v>32</v>
      </c>
      <c r="E82" s="5">
        <f t="shared" si="8"/>
        <v>1</v>
      </c>
      <c r="F82" s="3" t="str">
        <f t="shared" si="9"/>
        <v>02 Finalizado</v>
      </c>
      <c r="G82" s="9" t="s">
        <v>826</v>
      </c>
      <c r="H82" s="3" t="str">
        <f t="shared" si="10"/>
        <v>0081 2026-00016 Seguros Generales Suramericana SA (N/A)</v>
      </c>
      <c r="I82" s="14">
        <v>46048</v>
      </c>
      <c r="J82" s="3" t="s">
        <v>75</v>
      </c>
      <c r="K82" s="3" t="s">
        <v>116</v>
      </c>
      <c r="L82" s="3" t="s">
        <v>76</v>
      </c>
      <c r="M82" s="3" t="s">
        <v>827</v>
      </c>
      <c r="N82" s="8">
        <v>1129566574</v>
      </c>
      <c r="O82" s="3" t="s">
        <v>828</v>
      </c>
      <c r="P82" s="8" t="s">
        <v>829</v>
      </c>
      <c r="Q82" s="10" t="s">
        <v>201</v>
      </c>
      <c r="R82" s="51" t="s">
        <v>201</v>
      </c>
      <c r="S82" s="10" t="s">
        <v>201</v>
      </c>
      <c r="T82" s="7" t="s">
        <v>201</v>
      </c>
      <c r="U82" s="3" t="s">
        <v>565</v>
      </c>
      <c r="V82" s="16">
        <v>20256606862412</v>
      </c>
      <c r="W82" s="3" t="s">
        <v>138</v>
      </c>
      <c r="X82" s="3" t="s">
        <v>201</v>
      </c>
      <c r="Y82" s="14">
        <v>46048</v>
      </c>
      <c r="Z82" s="16" t="s">
        <v>830</v>
      </c>
      <c r="AA82" s="44">
        <v>45683</v>
      </c>
      <c r="AB82" s="3" t="s">
        <v>831</v>
      </c>
      <c r="AC82" s="14">
        <v>46048</v>
      </c>
      <c r="AD82" s="14">
        <v>46048</v>
      </c>
      <c r="AE82" s="45" t="str">
        <f t="shared" si="5"/>
        <v>02 Enviado</v>
      </c>
      <c r="AF82" s="19" t="s">
        <v>201</v>
      </c>
      <c r="AG82" s="45">
        <v>2</v>
      </c>
      <c r="AI82" s="3">
        <f t="shared" si="11"/>
        <v>1</v>
      </c>
    </row>
    <row r="83" spans="1:35" x14ac:dyDescent="0.2">
      <c r="A83" s="13" t="s">
        <v>832</v>
      </c>
      <c r="B83" s="9">
        <v>2026</v>
      </c>
      <c r="C83" s="14">
        <v>46045</v>
      </c>
      <c r="D83" s="3" t="s">
        <v>61</v>
      </c>
      <c r="E83" s="5">
        <f t="shared" si="8"/>
        <v>1</v>
      </c>
      <c r="F83" s="3" t="str">
        <f t="shared" si="9"/>
        <v>02 Finalizado</v>
      </c>
      <c r="G83" s="9" t="s">
        <v>833</v>
      </c>
      <c r="H83" s="3" t="str">
        <f t="shared" si="10"/>
        <v>0082 2026-00023 Dionicio Criado Rios (N/A)</v>
      </c>
      <c r="I83" s="14">
        <v>46043</v>
      </c>
      <c r="J83" s="3" t="s">
        <v>75</v>
      </c>
      <c r="K83" s="3" t="s">
        <v>130</v>
      </c>
      <c r="L83" s="3" t="s">
        <v>82</v>
      </c>
      <c r="M83" s="3" t="s">
        <v>201</v>
      </c>
      <c r="N83" s="10" t="s">
        <v>201</v>
      </c>
      <c r="O83" s="3" t="s">
        <v>834</v>
      </c>
      <c r="P83" s="8">
        <v>7142298</v>
      </c>
      <c r="Q83" s="10" t="s">
        <v>201</v>
      </c>
      <c r="R83" s="51" t="s">
        <v>201</v>
      </c>
      <c r="S83" s="10" t="s">
        <v>201</v>
      </c>
      <c r="T83" s="3" t="s">
        <v>201</v>
      </c>
      <c r="U83" s="3" t="s">
        <v>545</v>
      </c>
      <c r="V83" s="16" t="s">
        <v>201</v>
      </c>
      <c r="W83" s="3" t="s">
        <v>159</v>
      </c>
      <c r="X83" s="3" t="s">
        <v>187</v>
      </c>
      <c r="Y83" s="14">
        <v>46045</v>
      </c>
      <c r="Z83" s="16" t="s">
        <v>201</v>
      </c>
      <c r="AA83" s="44" t="s">
        <v>201</v>
      </c>
      <c r="AB83" s="3" t="s">
        <v>201</v>
      </c>
      <c r="AC83" s="14">
        <v>46048</v>
      </c>
      <c r="AD83" s="14">
        <v>46048</v>
      </c>
      <c r="AE83" s="45" t="str">
        <f t="shared" si="5"/>
        <v>02 Enviado</v>
      </c>
      <c r="AF83" s="19" t="s">
        <v>201</v>
      </c>
      <c r="AG83" s="45">
        <v>2</v>
      </c>
      <c r="AI83" s="3">
        <f t="shared" si="11"/>
        <v>2</v>
      </c>
    </row>
    <row r="84" spans="1:35" x14ac:dyDescent="0.2">
      <c r="A84" s="13" t="s">
        <v>835</v>
      </c>
      <c r="B84" s="9">
        <v>2026</v>
      </c>
      <c r="C84" s="14">
        <v>46048</v>
      </c>
      <c r="D84" s="3" t="s">
        <v>44</v>
      </c>
      <c r="E84" s="5">
        <f t="shared" si="8"/>
        <v>1</v>
      </c>
      <c r="F84" s="3" t="str">
        <f t="shared" si="9"/>
        <v>02 Finalizado</v>
      </c>
      <c r="G84" s="9" t="s">
        <v>836</v>
      </c>
      <c r="H84" s="3" t="str">
        <f t="shared" si="10"/>
        <v>0083 2026-00006 Josefa María Rodríguez Suarez (N/A)</v>
      </c>
      <c r="I84" s="14">
        <v>46048</v>
      </c>
      <c r="J84" s="3" t="s">
        <v>75</v>
      </c>
      <c r="K84" s="3" t="s">
        <v>116</v>
      </c>
      <c r="L84" s="3" t="s">
        <v>82</v>
      </c>
      <c r="M84" s="3" t="s">
        <v>201</v>
      </c>
      <c r="N84" s="10" t="s">
        <v>201</v>
      </c>
      <c r="O84" s="3" t="s">
        <v>837</v>
      </c>
      <c r="P84" s="8">
        <v>64578248</v>
      </c>
      <c r="Q84" s="10" t="s">
        <v>201</v>
      </c>
      <c r="R84" s="51" t="s">
        <v>201</v>
      </c>
      <c r="S84" s="10" t="s">
        <v>201</v>
      </c>
      <c r="T84" s="3" t="s">
        <v>201</v>
      </c>
      <c r="U84" s="3" t="s">
        <v>565</v>
      </c>
      <c r="V84" s="16">
        <v>20256306873792</v>
      </c>
      <c r="W84" s="3" t="s">
        <v>159</v>
      </c>
      <c r="X84" s="3" t="s">
        <v>191</v>
      </c>
      <c r="Y84" s="14">
        <v>46048</v>
      </c>
      <c r="Z84" s="16">
        <v>20254203080741</v>
      </c>
      <c r="AA84" s="44">
        <v>46009</v>
      </c>
      <c r="AB84" s="3" t="s">
        <v>838</v>
      </c>
      <c r="AC84" s="14">
        <v>46049</v>
      </c>
      <c r="AD84" s="14">
        <v>46049</v>
      </c>
      <c r="AE84" s="45" t="str">
        <f t="shared" si="5"/>
        <v>02 Enviado</v>
      </c>
      <c r="AF84" s="19" t="s">
        <v>201</v>
      </c>
      <c r="AG84" s="45">
        <v>2</v>
      </c>
      <c r="AI84" s="3">
        <f t="shared" si="11"/>
        <v>2</v>
      </c>
    </row>
    <row r="85" spans="1:35" x14ac:dyDescent="0.2">
      <c r="A85" s="13" t="s">
        <v>839</v>
      </c>
      <c r="B85" s="9">
        <v>2026</v>
      </c>
      <c r="C85" s="14">
        <v>46048</v>
      </c>
      <c r="D85" s="3" t="s">
        <v>55</v>
      </c>
      <c r="E85" s="5">
        <f t="shared" si="8"/>
        <v>1</v>
      </c>
      <c r="F85" s="3" t="str">
        <f t="shared" si="9"/>
        <v>02 Finalizado</v>
      </c>
      <c r="G85" s="9" t="s">
        <v>840</v>
      </c>
      <c r="H85" s="3" t="str">
        <f t="shared" si="10"/>
        <v>0084 2026-00017 Jhan Carlos Cardenas Hinojosa (N/A)</v>
      </c>
      <c r="I85" s="14">
        <v>46048</v>
      </c>
      <c r="J85" s="3" t="s">
        <v>78</v>
      </c>
      <c r="K85" s="3" t="s">
        <v>116</v>
      </c>
      <c r="L85" s="3" t="s">
        <v>82</v>
      </c>
      <c r="M85" s="3" t="s">
        <v>201</v>
      </c>
      <c r="N85" s="10" t="s">
        <v>201</v>
      </c>
      <c r="O85" s="3" t="s">
        <v>593</v>
      </c>
      <c r="P85" s="8">
        <v>1082982135</v>
      </c>
      <c r="Q85" s="10" t="s">
        <v>201</v>
      </c>
      <c r="R85" s="51" t="s">
        <v>201</v>
      </c>
      <c r="S85" s="10" t="s">
        <v>201</v>
      </c>
      <c r="T85" s="7" t="s">
        <v>201</v>
      </c>
      <c r="U85" s="3" t="s">
        <v>565</v>
      </c>
      <c r="V85" s="16">
        <v>20256304217052</v>
      </c>
      <c r="W85" s="3" t="s">
        <v>159</v>
      </c>
      <c r="X85" s="3" t="s">
        <v>205</v>
      </c>
      <c r="Y85" s="14">
        <v>46048</v>
      </c>
      <c r="Z85" s="16" t="s">
        <v>841</v>
      </c>
      <c r="AA85" s="44">
        <v>46035</v>
      </c>
      <c r="AB85" s="3" t="s">
        <v>842</v>
      </c>
      <c r="AC85" s="14">
        <v>46048</v>
      </c>
      <c r="AD85" s="14">
        <v>46048</v>
      </c>
      <c r="AE85" s="45" t="str">
        <f t="shared" si="5"/>
        <v>02 Enviado</v>
      </c>
      <c r="AF85" s="19" t="s">
        <v>201</v>
      </c>
      <c r="AG85" s="45">
        <v>2</v>
      </c>
      <c r="AI85" s="3">
        <f t="shared" si="11"/>
        <v>1</v>
      </c>
    </row>
    <row r="86" spans="1:35" x14ac:dyDescent="0.2">
      <c r="A86" s="13" t="s">
        <v>843</v>
      </c>
      <c r="B86" s="9">
        <v>2026</v>
      </c>
      <c r="C86" s="14">
        <v>46048</v>
      </c>
      <c r="D86" s="3" t="s">
        <v>52</v>
      </c>
      <c r="E86" s="5">
        <f t="shared" si="8"/>
        <v>1</v>
      </c>
      <c r="F86" s="3" t="str">
        <f t="shared" si="9"/>
        <v>02 Finalizado</v>
      </c>
      <c r="G86" s="9" t="s">
        <v>844</v>
      </c>
      <c r="H86" s="3" t="str">
        <f t="shared" si="10"/>
        <v>0085 2025-00211 Jose Rafael Granados Muñoz (N/A)</v>
      </c>
      <c r="I86" s="14">
        <v>46045</v>
      </c>
      <c r="J86" s="3" t="s">
        <v>78</v>
      </c>
      <c r="K86" s="3" t="s">
        <v>116</v>
      </c>
      <c r="L86" s="3" t="s">
        <v>82</v>
      </c>
      <c r="M86" s="3" t="s">
        <v>201</v>
      </c>
      <c r="N86" s="10" t="s">
        <v>201</v>
      </c>
      <c r="O86" s="3" t="s">
        <v>845</v>
      </c>
      <c r="P86" s="8">
        <v>12627898</v>
      </c>
      <c r="Q86" s="10" t="s">
        <v>201</v>
      </c>
      <c r="R86" s="51" t="s">
        <v>201</v>
      </c>
      <c r="S86" s="10" t="s">
        <v>201</v>
      </c>
      <c r="T86" s="3" t="s">
        <v>201</v>
      </c>
      <c r="U86" s="3" t="s">
        <v>565</v>
      </c>
      <c r="V86" s="16">
        <v>20256600012002</v>
      </c>
      <c r="W86" s="3" t="s">
        <v>159</v>
      </c>
      <c r="X86" s="3" t="s">
        <v>209</v>
      </c>
      <c r="Y86" s="14">
        <v>46048</v>
      </c>
      <c r="Z86" s="16" t="s">
        <v>201</v>
      </c>
      <c r="AA86" s="44" t="s">
        <v>201</v>
      </c>
      <c r="AB86" s="3" t="s">
        <v>201</v>
      </c>
      <c r="AC86" s="14">
        <v>46049</v>
      </c>
      <c r="AD86" s="14">
        <v>46050</v>
      </c>
      <c r="AE86" s="45" t="str">
        <f t="shared" si="5"/>
        <v>02 Enviado</v>
      </c>
      <c r="AF86" s="19" t="s">
        <v>201</v>
      </c>
      <c r="AG86" s="45">
        <v>2</v>
      </c>
      <c r="AI86" s="3">
        <f t="shared" si="11"/>
        <v>2</v>
      </c>
    </row>
    <row r="87" spans="1:35" x14ac:dyDescent="0.2">
      <c r="A87" s="13" t="s">
        <v>846</v>
      </c>
      <c r="B87" s="9">
        <v>2026</v>
      </c>
      <c r="C87" s="14">
        <v>46048</v>
      </c>
      <c r="D87" s="3" t="s">
        <v>38</v>
      </c>
      <c r="E87" s="5">
        <f t="shared" si="8"/>
        <v>1</v>
      </c>
      <c r="F87" s="3" t="str">
        <f t="shared" si="9"/>
        <v>02 Finalizado</v>
      </c>
      <c r="G87" s="9" t="s">
        <v>749</v>
      </c>
      <c r="H87" s="3" t="str">
        <f t="shared" si="10"/>
        <v>0086 2026-00013 Isnardo García Rios (N/A)</v>
      </c>
      <c r="I87" s="14">
        <v>46045</v>
      </c>
      <c r="J87" s="3" t="s">
        <v>75</v>
      </c>
      <c r="K87" s="3" t="s">
        <v>130</v>
      </c>
      <c r="L87" s="3" t="s">
        <v>82</v>
      </c>
      <c r="M87" s="3" t="s">
        <v>201</v>
      </c>
      <c r="N87" s="10" t="s">
        <v>201</v>
      </c>
      <c r="O87" s="3" t="s">
        <v>847</v>
      </c>
      <c r="P87" s="8">
        <v>71723667</v>
      </c>
      <c r="Q87" s="10" t="s">
        <v>201</v>
      </c>
      <c r="R87" s="51" t="s">
        <v>201</v>
      </c>
      <c r="S87" s="10" t="s">
        <v>201</v>
      </c>
      <c r="T87" s="3" t="s">
        <v>201</v>
      </c>
      <c r="U87" s="3" t="s">
        <v>545</v>
      </c>
      <c r="V87" s="16" t="s">
        <v>201</v>
      </c>
      <c r="W87" s="3" t="s">
        <v>159</v>
      </c>
      <c r="X87" s="3" t="s">
        <v>185</v>
      </c>
      <c r="Y87" s="14">
        <v>46048</v>
      </c>
      <c r="Z87" s="16" t="s">
        <v>201</v>
      </c>
      <c r="AA87" s="44" t="s">
        <v>201</v>
      </c>
      <c r="AB87" s="3" t="s">
        <v>201</v>
      </c>
      <c r="AC87" s="14">
        <v>46049</v>
      </c>
      <c r="AD87" s="14">
        <v>46049</v>
      </c>
      <c r="AE87" s="45" t="str">
        <f t="shared" si="5"/>
        <v>02 Enviado</v>
      </c>
      <c r="AF87" s="19" t="s">
        <v>201</v>
      </c>
      <c r="AG87" s="45">
        <v>2</v>
      </c>
      <c r="AI87" s="3">
        <f t="shared" si="11"/>
        <v>2</v>
      </c>
    </row>
    <row r="88" spans="1:35" x14ac:dyDescent="0.2">
      <c r="A88" s="13" t="s">
        <v>848</v>
      </c>
      <c r="B88" s="9">
        <v>2026</v>
      </c>
      <c r="C88" s="14">
        <v>46048</v>
      </c>
      <c r="D88" s="3" t="s">
        <v>22</v>
      </c>
      <c r="E88" s="5">
        <f t="shared" si="8"/>
        <v>1</v>
      </c>
      <c r="F88" s="3" t="str">
        <f t="shared" si="9"/>
        <v>02 Finalizado</v>
      </c>
      <c r="G88" s="9" t="s">
        <v>849</v>
      </c>
      <c r="H88" s="3" t="str">
        <f t="shared" si="10"/>
        <v>0087 2025-00129 Nelson Prada Blanco (N/A)</v>
      </c>
      <c r="I88" s="14">
        <v>46048</v>
      </c>
      <c r="J88" s="3" t="s">
        <v>78</v>
      </c>
      <c r="K88" s="3" t="s">
        <v>116</v>
      </c>
      <c r="L88" s="3" t="s">
        <v>82</v>
      </c>
      <c r="M88" s="3" t="s">
        <v>201</v>
      </c>
      <c r="N88" s="10" t="s">
        <v>201</v>
      </c>
      <c r="O88" s="3" t="s">
        <v>850</v>
      </c>
      <c r="P88" s="8">
        <v>79884536</v>
      </c>
      <c r="Q88" s="10" t="s">
        <v>201</v>
      </c>
      <c r="R88" s="51" t="s">
        <v>201</v>
      </c>
      <c r="S88" s="10" t="s">
        <v>201</v>
      </c>
      <c r="T88" s="3" t="s">
        <v>201</v>
      </c>
      <c r="U88" s="3" t="s">
        <v>565</v>
      </c>
      <c r="V88" s="16" t="s">
        <v>201</v>
      </c>
      <c r="W88" s="3" t="s">
        <v>159</v>
      </c>
      <c r="X88" s="3" t="s">
        <v>205</v>
      </c>
      <c r="Y88" s="14">
        <v>46048</v>
      </c>
      <c r="Z88" s="16" t="s">
        <v>851</v>
      </c>
      <c r="AA88" s="44">
        <v>46014</v>
      </c>
      <c r="AB88" s="3" t="s">
        <v>852</v>
      </c>
      <c r="AC88" s="14">
        <v>46048</v>
      </c>
      <c r="AD88" s="14">
        <v>46048</v>
      </c>
      <c r="AE88" s="45" t="str">
        <f t="shared" si="5"/>
        <v>02 Enviado</v>
      </c>
      <c r="AF88" s="19" t="s">
        <v>201</v>
      </c>
      <c r="AG88" s="45">
        <v>2</v>
      </c>
      <c r="AI88" s="3">
        <f t="shared" si="11"/>
        <v>1</v>
      </c>
    </row>
    <row r="89" spans="1:35" x14ac:dyDescent="0.2">
      <c r="A89" s="13" t="s">
        <v>853</v>
      </c>
      <c r="B89" s="9">
        <v>2026</v>
      </c>
      <c r="C89" s="14">
        <v>46049</v>
      </c>
      <c r="D89" s="3" t="s">
        <v>52</v>
      </c>
      <c r="E89" s="5">
        <f t="shared" ref="E89:E95" si="12">IF(F89="01 Pendiente",0,1)</f>
        <v>1</v>
      </c>
      <c r="F89" s="3" t="str">
        <f t="shared" si="9"/>
        <v>02 Finalizado</v>
      </c>
      <c r="G89" s="9" t="s">
        <v>854</v>
      </c>
      <c r="H89" s="3" t="str">
        <f t="shared" si="10"/>
        <v>0088 2026-10003 Yohana Alejandra Urriago Jiménez (N/A)</v>
      </c>
      <c r="I89" s="14">
        <v>46048</v>
      </c>
      <c r="J89" s="3" t="s">
        <v>75</v>
      </c>
      <c r="K89" s="3" t="s">
        <v>124</v>
      </c>
      <c r="L89" s="3" t="s">
        <v>73</v>
      </c>
      <c r="M89" s="3" t="s">
        <v>855</v>
      </c>
      <c r="N89" s="15">
        <v>1061809360</v>
      </c>
      <c r="O89" s="3" t="s">
        <v>856</v>
      </c>
      <c r="P89" s="15">
        <v>1077868224</v>
      </c>
      <c r="Q89" s="10" t="s">
        <v>201</v>
      </c>
      <c r="R89" s="51" t="s">
        <v>201</v>
      </c>
      <c r="S89" s="10" t="s">
        <v>201</v>
      </c>
      <c r="T89" s="3" t="s">
        <v>201</v>
      </c>
      <c r="U89" s="3" t="s">
        <v>667</v>
      </c>
      <c r="V89" s="16" t="s">
        <v>201</v>
      </c>
      <c r="W89" s="3" t="s">
        <v>155</v>
      </c>
      <c r="X89" s="3" t="s">
        <v>201</v>
      </c>
      <c r="Y89" s="14">
        <v>46049</v>
      </c>
      <c r="Z89" s="16" t="s">
        <v>201</v>
      </c>
      <c r="AA89" s="44" t="s">
        <v>201</v>
      </c>
      <c r="AB89" s="3" t="s">
        <v>201</v>
      </c>
      <c r="AC89" s="14">
        <v>46049</v>
      </c>
      <c r="AD89" s="14">
        <v>46049</v>
      </c>
      <c r="AE89" s="45" t="str">
        <f t="shared" si="5"/>
        <v>02 Enviado</v>
      </c>
      <c r="AF89" s="19" t="s">
        <v>201</v>
      </c>
      <c r="AG89" s="45">
        <v>2</v>
      </c>
      <c r="AI89" s="3">
        <f t="shared" si="11"/>
        <v>1</v>
      </c>
    </row>
    <row r="90" spans="1:35" x14ac:dyDescent="0.2">
      <c r="A90" s="13" t="s">
        <v>857</v>
      </c>
      <c r="B90" s="9">
        <v>2026</v>
      </c>
      <c r="C90" s="14">
        <v>46049</v>
      </c>
      <c r="D90" s="3" t="s">
        <v>13</v>
      </c>
      <c r="E90" s="5">
        <f t="shared" si="12"/>
        <v>1</v>
      </c>
      <c r="F90" s="3" t="str">
        <f t="shared" si="9"/>
        <v>02 Finalizado</v>
      </c>
      <c r="G90" s="9" t="s">
        <v>858</v>
      </c>
      <c r="H90" s="3" t="str">
        <f t="shared" si="10"/>
        <v>0089 2026-00035 Derly Novoa (N/A)</v>
      </c>
      <c r="I90" s="14">
        <v>46048</v>
      </c>
      <c r="J90" s="3" t="s">
        <v>75</v>
      </c>
      <c r="K90" s="3" t="s">
        <v>132</v>
      </c>
      <c r="L90" s="3" t="s">
        <v>88</v>
      </c>
      <c r="M90" s="3" t="s">
        <v>201</v>
      </c>
      <c r="N90" s="10" t="s">
        <v>201</v>
      </c>
      <c r="O90" s="3" t="s">
        <v>859</v>
      </c>
      <c r="P90" s="8">
        <v>52503015</v>
      </c>
      <c r="Q90" s="10" t="s">
        <v>201</v>
      </c>
      <c r="R90" s="51" t="s">
        <v>201</v>
      </c>
      <c r="S90" s="10" t="s">
        <v>201</v>
      </c>
      <c r="T90" s="3" t="s">
        <v>201</v>
      </c>
      <c r="U90" s="3" t="s">
        <v>860</v>
      </c>
      <c r="V90" s="16" t="s">
        <v>201</v>
      </c>
      <c r="W90" s="3" t="s">
        <v>163</v>
      </c>
      <c r="X90" s="3" t="s">
        <v>201</v>
      </c>
      <c r="Y90" s="14">
        <v>46049</v>
      </c>
      <c r="Z90" s="16" t="s">
        <v>201</v>
      </c>
      <c r="AA90" s="44" t="s">
        <v>201</v>
      </c>
      <c r="AB90" s="3" t="s">
        <v>201</v>
      </c>
      <c r="AC90" s="14">
        <v>46049</v>
      </c>
      <c r="AD90" s="14">
        <v>46049</v>
      </c>
      <c r="AE90" s="45" t="str">
        <f t="shared" si="5"/>
        <v>02 Enviado</v>
      </c>
      <c r="AF90" s="19" t="s">
        <v>201</v>
      </c>
      <c r="AG90" s="45">
        <v>2</v>
      </c>
      <c r="AI90" s="3">
        <f t="shared" si="11"/>
        <v>1</v>
      </c>
    </row>
    <row r="91" spans="1:35" x14ac:dyDescent="0.2">
      <c r="A91" s="13" t="s">
        <v>861</v>
      </c>
      <c r="B91" s="9">
        <v>2026</v>
      </c>
      <c r="C91" s="14">
        <v>46049</v>
      </c>
      <c r="D91" s="3" t="s">
        <v>613</v>
      </c>
      <c r="E91" s="5">
        <f t="shared" si="12"/>
        <v>1</v>
      </c>
      <c r="F91" s="3" t="str">
        <f t="shared" si="9"/>
        <v>02 Finalizado</v>
      </c>
      <c r="G91" s="9" t="s">
        <v>862</v>
      </c>
      <c r="H91" s="3" t="str">
        <f t="shared" si="10"/>
        <v>0090 2025-00244 Municipio de Manizales (N/A)</v>
      </c>
      <c r="I91" s="14">
        <v>46048</v>
      </c>
      <c r="J91" s="3" t="s">
        <v>98</v>
      </c>
      <c r="K91" s="3" t="s">
        <v>128</v>
      </c>
      <c r="L91" s="3" t="s">
        <v>85</v>
      </c>
      <c r="M91" s="125" t="s">
        <v>863</v>
      </c>
      <c r="N91" s="146">
        <v>10288074</v>
      </c>
      <c r="O91" s="125" t="s">
        <v>864</v>
      </c>
      <c r="P91" s="147" t="s">
        <v>556</v>
      </c>
      <c r="Q91" s="10" t="s">
        <v>201</v>
      </c>
      <c r="R91" s="51" t="s">
        <v>201</v>
      </c>
      <c r="S91" s="10" t="s">
        <v>201</v>
      </c>
      <c r="T91" s="3" t="s">
        <v>201</v>
      </c>
      <c r="U91" s="3" t="s">
        <v>865</v>
      </c>
      <c r="V91" s="16" t="s">
        <v>201</v>
      </c>
      <c r="W91" s="3" t="s">
        <v>151</v>
      </c>
      <c r="X91" s="3" t="s">
        <v>201</v>
      </c>
      <c r="Y91" s="14">
        <v>46049</v>
      </c>
      <c r="Z91" s="16" t="s">
        <v>201</v>
      </c>
      <c r="AA91" s="44" t="s">
        <v>201</v>
      </c>
      <c r="AB91" s="3" t="s">
        <v>201</v>
      </c>
      <c r="AC91" s="14">
        <v>46055</v>
      </c>
      <c r="AD91" s="14">
        <v>46055</v>
      </c>
      <c r="AE91" s="45" t="str">
        <f t="shared" si="5"/>
        <v>02 Enviado</v>
      </c>
      <c r="AF91" s="19" t="s">
        <v>201</v>
      </c>
      <c r="AG91" s="45">
        <v>6</v>
      </c>
      <c r="AI91" s="3">
        <f t="shared" si="11"/>
        <v>5</v>
      </c>
    </row>
    <row r="92" spans="1:35" x14ac:dyDescent="0.2">
      <c r="A92" s="13" t="s">
        <v>866</v>
      </c>
      <c r="B92" s="9">
        <v>2026</v>
      </c>
      <c r="C92" s="14">
        <v>46049</v>
      </c>
      <c r="D92" s="3" t="s">
        <v>61</v>
      </c>
      <c r="E92" s="5">
        <f t="shared" si="12"/>
        <v>1</v>
      </c>
      <c r="F92" s="3" t="str">
        <f t="shared" si="9"/>
        <v>02 Finalizado</v>
      </c>
      <c r="G92" s="9" t="s">
        <v>867</v>
      </c>
      <c r="H92" s="3" t="str">
        <f t="shared" si="10"/>
        <v>0091 2026-00014 Oscar Manuel Chacon Joaqui (N/A)</v>
      </c>
      <c r="I92" s="14">
        <v>46048</v>
      </c>
      <c r="J92" s="3" t="s">
        <v>75</v>
      </c>
      <c r="K92" s="3" t="s">
        <v>130</v>
      </c>
      <c r="L92" s="3" t="s">
        <v>82</v>
      </c>
      <c r="M92" s="3" t="s">
        <v>201</v>
      </c>
      <c r="N92" s="10" t="s">
        <v>201</v>
      </c>
      <c r="O92" s="3" t="s">
        <v>868</v>
      </c>
      <c r="P92" s="10">
        <v>1019078409</v>
      </c>
      <c r="Q92" s="10" t="s">
        <v>201</v>
      </c>
      <c r="R92" s="51" t="s">
        <v>201</v>
      </c>
      <c r="S92" s="10" t="s">
        <v>201</v>
      </c>
      <c r="T92" s="3" t="s">
        <v>201</v>
      </c>
      <c r="U92" s="3" t="s">
        <v>545</v>
      </c>
      <c r="V92" s="16" t="s">
        <v>201</v>
      </c>
      <c r="W92" s="3" t="s">
        <v>159</v>
      </c>
      <c r="X92" s="3" t="s">
        <v>187</v>
      </c>
      <c r="Y92" s="14">
        <v>46049</v>
      </c>
      <c r="Z92" s="16" t="s">
        <v>201</v>
      </c>
      <c r="AA92" s="44" t="s">
        <v>201</v>
      </c>
      <c r="AB92" s="3" t="s">
        <v>201</v>
      </c>
      <c r="AC92" s="14">
        <v>46049</v>
      </c>
      <c r="AD92" s="14">
        <v>46049</v>
      </c>
      <c r="AE92" s="45" t="str">
        <f t="shared" ref="AE92:AE97" si="13">IF(AD92="","01 Pendiente","02 Enviado")</f>
        <v>02 Enviado</v>
      </c>
      <c r="AF92" s="19" t="s">
        <v>201</v>
      </c>
      <c r="AG92" s="45">
        <v>2</v>
      </c>
      <c r="AI92" s="3">
        <f t="shared" si="11"/>
        <v>1</v>
      </c>
    </row>
    <row r="93" spans="1:35" x14ac:dyDescent="0.2">
      <c r="A93" s="13" t="s">
        <v>869</v>
      </c>
      <c r="B93" s="9">
        <v>2026</v>
      </c>
      <c r="C93" s="14">
        <v>46049</v>
      </c>
      <c r="D93" s="3" t="s">
        <v>44</v>
      </c>
      <c r="E93" s="5">
        <f t="shared" si="12"/>
        <v>1</v>
      </c>
      <c r="F93" s="3" t="str">
        <f t="shared" si="9"/>
        <v>02 Finalizado</v>
      </c>
      <c r="G93" s="9" t="s">
        <v>585</v>
      </c>
      <c r="H93" s="3" t="str">
        <f t="shared" si="10"/>
        <v>0092 2026-00019 Henry Julián Montero García (N/A)</v>
      </c>
      <c r="I93" s="14">
        <v>46049</v>
      </c>
      <c r="J93" s="3" t="s">
        <v>75</v>
      </c>
      <c r="K93" s="3" t="s">
        <v>116</v>
      </c>
      <c r="L93" s="3" t="s">
        <v>82</v>
      </c>
      <c r="M93" s="3" t="s">
        <v>201</v>
      </c>
      <c r="N93" s="10" t="s">
        <v>201</v>
      </c>
      <c r="O93" s="3" t="s">
        <v>870</v>
      </c>
      <c r="P93" s="10">
        <v>1095807203</v>
      </c>
      <c r="Q93" s="10" t="s">
        <v>201</v>
      </c>
      <c r="R93" s="51" t="s">
        <v>201</v>
      </c>
      <c r="S93" s="10" t="s">
        <v>201</v>
      </c>
      <c r="T93" s="3" t="s">
        <v>201</v>
      </c>
      <c r="U93" s="3" t="s">
        <v>871</v>
      </c>
      <c r="V93" s="16">
        <v>20256305670042</v>
      </c>
      <c r="W93" s="3" t="s">
        <v>159</v>
      </c>
      <c r="X93" s="3" t="s">
        <v>179</v>
      </c>
      <c r="Y93" s="14">
        <v>46049</v>
      </c>
      <c r="Z93" s="16" t="s">
        <v>872</v>
      </c>
      <c r="AA93" s="44">
        <v>46049</v>
      </c>
      <c r="AB93" s="3" t="s">
        <v>873</v>
      </c>
      <c r="AC93" s="14">
        <v>46050</v>
      </c>
      <c r="AD93" s="14">
        <v>46050</v>
      </c>
      <c r="AE93" s="45" t="str">
        <f t="shared" si="13"/>
        <v>02 Enviado</v>
      </c>
      <c r="AF93" s="19" t="s">
        <v>201</v>
      </c>
      <c r="AG93" s="45">
        <v>2</v>
      </c>
      <c r="AI93" s="3">
        <f t="shared" si="11"/>
        <v>2</v>
      </c>
    </row>
    <row r="94" spans="1:35" x14ac:dyDescent="0.2">
      <c r="A94" s="13" t="s">
        <v>874</v>
      </c>
      <c r="B94" s="9">
        <v>2026</v>
      </c>
      <c r="C94" s="14">
        <v>46049</v>
      </c>
      <c r="D94" s="3" t="s">
        <v>38</v>
      </c>
      <c r="E94" s="5">
        <f t="shared" si="12"/>
        <v>1</v>
      </c>
      <c r="F94" s="3" t="str">
        <f t="shared" si="9"/>
        <v>02 Finalizado</v>
      </c>
      <c r="G94" s="9" t="s">
        <v>875</v>
      </c>
      <c r="H94" s="3" t="str">
        <f t="shared" si="10"/>
        <v>0093 2026-00060 Yuly Patricia Mantilla (N/A)</v>
      </c>
      <c r="I94" s="14">
        <v>46048</v>
      </c>
      <c r="J94" s="3" t="s">
        <v>75</v>
      </c>
      <c r="K94" s="3" t="s">
        <v>124</v>
      </c>
      <c r="L94" s="3" t="s">
        <v>73</v>
      </c>
      <c r="M94" s="3" t="s">
        <v>201</v>
      </c>
      <c r="N94" s="10" t="s">
        <v>201</v>
      </c>
      <c r="O94" s="3" t="s">
        <v>876</v>
      </c>
      <c r="P94" s="10">
        <v>1102362383</v>
      </c>
      <c r="Q94" s="10" t="s">
        <v>201</v>
      </c>
      <c r="R94" s="51" t="s">
        <v>201</v>
      </c>
      <c r="S94" s="10" t="s">
        <v>201</v>
      </c>
      <c r="T94" s="3" t="s">
        <v>201</v>
      </c>
      <c r="U94" s="3" t="s">
        <v>667</v>
      </c>
      <c r="V94" s="16" t="s">
        <v>201</v>
      </c>
      <c r="W94" s="3" t="s">
        <v>163</v>
      </c>
      <c r="X94" s="3" t="s">
        <v>201</v>
      </c>
      <c r="Y94" s="14">
        <v>46049</v>
      </c>
      <c r="Z94" s="16">
        <v>20254300245071</v>
      </c>
      <c r="AA94" s="44">
        <v>45988</v>
      </c>
      <c r="AB94" s="3" t="s">
        <v>877</v>
      </c>
      <c r="AC94" s="14">
        <v>46049</v>
      </c>
      <c r="AD94" s="14">
        <v>46049</v>
      </c>
      <c r="AE94" s="45" t="str">
        <f t="shared" si="13"/>
        <v>02 Enviado</v>
      </c>
      <c r="AF94" s="19" t="s">
        <v>201</v>
      </c>
      <c r="AG94" s="45">
        <v>2</v>
      </c>
      <c r="AI94" s="3">
        <f t="shared" si="11"/>
        <v>1</v>
      </c>
    </row>
    <row r="95" spans="1:35" x14ac:dyDescent="0.2">
      <c r="A95" s="13" t="s">
        <v>878</v>
      </c>
      <c r="B95" s="9">
        <v>2026</v>
      </c>
      <c r="C95" s="14">
        <v>46049</v>
      </c>
      <c r="D95" s="3" t="s">
        <v>41</v>
      </c>
      <c r="E95" s="5">
        <f t="shared" si="12"/>
        <v>1</v>
      </c>
      <c r="F95" s="3" t="str">
        <f t="shared" si="9"/>
        <v>02 Finalizado</v>
      </c>
      <c r="G95" s="9" t="s">
        <v>676</v>
      </c>
      <c r="H95" s="3" t="str">
        <f t="shared" si="10"/>
        <v>0094 2026-00029 Alejandro de Jesús Arango Lopera (N/A)</v>
      </c>
      <c r="I95" s="14">
        <v>46048</v>
      </c>
      <c r="J95" s="3" t="s">
        <v>84</v>
      </c>
      <c r="K95" s="3" t="s">
        <v>132</v>
      </c>
      <c r="L95" s="3" t="s">
        <v>76</v>
      </c>
      <c r="M95" s="3" t="s">
        <v>201</v>
      </c>
      <c r="N95" s="10" t="s">
        <v>201</v>
      </c>
      <c r="O95" s="3" t="s">
        <v>677</v>
      </c>
      <c r="P95" s="8">
        <v>1045080940</v>
      </c>
      <c r="Q95" s="10" t="s">
        <v>201</v>
      </c>
      <c r="R95" s="51" t="s">
        <v>201</v>
      </c>
      <c r="S95" s="10" t="s">
        <v>201</v>
      </c>
      <c r="T95" s="3" t="s">
        <v>201</v>
      </c>
      <c r="U95" s="3" t="s">
        <v>678</v>
      </c>
      <c r="V95" s="16" t="s">
        <v>201</v>
      </c>
      <c r="W95" s="3" t="s">
        <v>163</v>
      </c>
      <c r="X95" s="3" t="s">
        <v>201</v>
      </c>
      <c r="Y95" s="14">
        <v>46049</v>
      </c>
      <c r="Z95" s="16" t="s">
        <v>201</v>
      </c>
      <c r="AA95" s="44" t="s">
        <v>201</v>
      </c>
      <c r="AB95" s="3" t="s">
        <v>201</v>
      </c>
      <c r="AC95" s="14">
        <v>46049</v>
      </c>
      <c r="AD95" s="14">
        <v>46049</v>
      </c>
      <c r="AE95" s="45" t="str">
        <f t="shared" si="13"/>
        <v>02 Enviado</v>
      </c>
      <c r="AF95" s="19" t="s">
        <v>201</v>
      </c>
      <c r="AG95" s="45">
        <v>2</v>
      </c>
      <c r="AI95" s="3">
        <f t="shared" si="11"/>
        <v>1</v>
      </c>
    </row>
    <row r="96" spans="1:35" x14ac:dyDescent="0.2">
      <c r="A96" s="13" t="s">
        <v>879</v>
      </c>
      <c r="B96" s="9">
        <v>2026</v>
      </c>
      <c r="C96" s="14">
        <v>46049</v>
      </c>
      <c r="D96" s="3" t="s">
        <v>41</v>
      </c>
      <c r="E96" s="5">
        <f t="shared" ref="E96:E101" si="14">IF(F96="01 Pendiente",0,1)</f>
        <v>1</v>
      </c>
      <c r="F96" s="3" t="str">
        <f t="shared" si="9"/>
        <v>02 Finalizado</v>
      </c>
      <c r="G96" s="9" t="s">
        <v>880</v>
      </c>
      <c r="H96" s="3" t="str">
        <f t="shared" si="10"/>
        <v>0095 2026-00015 Lida Marleny Ortíz Salamanca (N/A)</v>
      </c>
      <c r="I96" s="14">
        <v>46049</v>
      </c>
      <c r="J96" s="3" t="s">
        <v>75</v>
      </c>
      <c r="K96" s="3" t="s">
        <v>130</v>
      </c>
      <c r="L96" s="3" t="s">
        <v>82</v>
      </c>
      <c r="M96" s="3" t="s">
        <v>201</v>
      </c>
      <c r="N96" s="10" t="s">
        <v>201</v>
      </c>
      <c r="O96" s="3" t="s">
        <v>881</v>
      </c>
      <c r="P96" s="8">
        <v>1080930489</v>
      </c>
      <c r="Q96" s="10" t="s">
        <v>201</v>
      </c>
      <c r="R96" s="51" t="s">
        <v>201</v>
      </c>
      <c r="S96" s="10" t="s">
        <v>201</v>
      </c>
      <c r="T96" s="3" t="s">
        <v>201</v>
      </c>
      <c r="U96" s="3" t="s">
        <v>545</v>
      </c>
      <c r="V96" s="16" t="s">
        <v>201</v>
      </c>
      <c r="W96" s="3" t="s">
        <v>159</v>
      </c>
      <c r="X96" s="3" t="s">
        <v>191</v>
      </c>
      <c r="Y96" s="14">
        <v>46049</v>
      </c>
      <c r="Z96" s="16" t="s">
        <v>201</v>
      </c>
      <c r="AA96" s="44" t="s">
        <v>201</v>
      </c>
      <c r="AB96" s="3" t="s">
        <v>201</v>
      </c>
      <c r="AC96" s="14">
        <v>46051</v>
      </c>
      <c r="AD96" s="14">
        <v>46051</v>
      </c>
      <c r="AE96" s="45" t="str">
        <f t="shared" si="13"/>
        <v>02 Enviado</v>
      </c>
      <c r="AF96" s="19" t="s">
        <v>201</v>
      </c>
      <c r="AG96" s="45">
        <v>2</v>
      </c>
      <c r="AI96" s="3">
        <f t="shared" si="11"/>
        <v>3</v>
      </c>
    </row>
    <row r="97" spans="1:35" x14ac:dyDescent="0.2">
      <c r="A97" s="13" t="s">
        <v>882</v>
      </c>
      <c r="B97" s="9">
        <v>2026</v>
      </c>
      <c r="C97" s="14">
        <v>46049</v>
      </c>
      <c r="D97" s="3" t="s">
        <v>11</v>
      </c>
      <c r="E97" s="5">
        <f t="shared" si="14"/>
        <v>1</v>
      </c>
      <c r="F97" s="3" t="str">
        <f t="shared" si="9"/>
        <v>02 Finalizado</v>
      </c>
      <c r="G97" s="9" t="s">
        <v>767</v>
      </c>
      <c r="H97" s="3" t="str">
        <f t="shared" si="10"/>
        <v>0096 2026-00018 Jairo Edgar Flores Parra (N/A)</v>
      </c>
      <c r="I97" s="14">
        <v>46049</v>
      </c>
      <c r="J97" s="3" t="s">
        <v>84</v>
      </c>
      <c r="K97" s="3" t="s">
        <v>132</v>
      </c>
      <c r="L97" s="3" t="s">
        <v>76</v>
      </c>
      <c r="M97" s="3" t="s">
        <v>201</v>
      </c>
      <c r="N97" s="10" t="s">
        <v>201</v>
      </c>
      <c r="O97" s="3" t="s">
        <v>883</v>
      </c>
      <c r="P97" s="8">
        <v>13447183</v>
      </c>
      <c r="Q97" s="10" t="s">
        <v>201</v>
      </c>
      <c r="R97" s="51" t="s">
        <v>201</v>
      </c>
      <c r="S97" s="10" t="s">
        <v>201</v>
      </c>
      <c r="T97" s="3" t="s">
        <v>201</v>
      </c>
      <c r="U97" s="3" t="s">
        <v>611</v>
      </c>
      <c r="V97" s="16" t="s">
        <v>201</v>
      </c>
      <c r="W97" s="3" t="s">
        <v>163</v>
      </c>
      <c r="X97" s="3" t="s">
        <v>201</v>
      </c>
      <c r="Y97" s="14">
        <v>46049</v>
      </c>
      <c r="Z97" s="16" t="s">
        <v>201</v>
      </c>
      <c r="AA97" s="44" t="s">
        <v>201</v>
      </c>
      <c r="AB97" s="3" t="s">
        <v>201</v>
      </c>
      <c r="AC97" s="14">
        <v>46049</v>
      </c>
      <c r="AD97" s="14">
        <v>46049</v>
      </c>
      <c r="AE97" s="45" t="str">
        <f t="shared" si="13"/>
        <v>02 Enviado</v>
      </c>
      <c r="AF97" s="19" t="s">
        <v>201</v>
      </c>
      <c r="AG97" s="45">
        <v>2</v>
      </c>
      <c r="AI97" s="3">
        <f t="shared" si="11"/>
        <v>1</v>
      </c>
    </row>
    <row r="98" spans="1:35" x14ac:dyDescent="0.2">
      <c r="A98" s="13" t="s">
        <v>884</v>
      </c>
      <c r="B98" s="9">
        <v>2026</v>
      </c>
      <c r="C98" s="14">
        <v>46049</v>
      </c>
      <c r="D98" s="3" t="s">
        <v>50</v>
      </c>
      <c r="E98" s="5">
        <f t="shared" si="14"/>
        <v>1</v>
      </c>
      <c r="F98" s="3" t="str">
        <f t="shared" si="9"/>
        <v>02 Finalizado</v>
      </c>
      <c r="G98" s="9" t="s">
        <v>885</v>
      </c>
      <c r="H98" s="3" t="str">
        <f t="shared" ref="H98:H129" si="15">CONCATENATE(A98," ",G98," ",O98," (",Q98,")")</f>
        <v>0097 2025‑01710 Personería de Rionegro (N/A)</v>
      </c>
      <c r="I98" s="14">
        <v>46049</v>
      </c>
      <c r="J98" s="3" t="s">
        <v>98</v>
      </c>
      <c r="K98" s="3" t="s">
        <v>128</v>
      </c>
      <c r="L98" s="3" t="s">
        <v>85</v>
      </c>
      <c r="M98" s="3" t="s">
        <v>886</v>
      </c>
      <c r="N98" s="10">
        <v>1128448879</v>
      </c>
      <c r="O98" s="3" t="s">
        <v>887</v>
      </c>
      <c r="P98" s="10">
        <v>890907317</v>
      </c>
      <c r="Q98" s="10" t="s">
        <v>201</v>
      </c>
      <c r="R98" s="51" t="s">
        <v>201</v>
      </c>
      <c r="S98" s="10" t="s">
        <v>201</v>
      </c>
      <c r="T98" s="3" t="s">
        <v>201</v>
      </c>
      <c r="U98" s="3" t="s">
        <v>865</v>
      </c>
      <c r="V98" s="16" t="s">
        <v>201</v>
      </c>
      <c r="W98" s="3" t="s">
        <v>151</v>
      </c>
      <c r="X98" s="3" t="s">
        <v>201</v>
      </c>
      <c r="Y98" s="14">
        <v>46049</v>
      </c>
      <c r="Z98" s="16" t="s">
        <v>201</v>
      </c>
      <c r="AA98" s="44" t="s">
        <v>201</v>
      </c>
      <c r="AB98" s="3" t="s">
        <v>201</v>
      </c>
      <c r="AC98" s="14">
        <v>46051</v>
      </c>
      <c r="AD98" s="14">
        <v>46051</v>
      </c>
      <c r="AE98" s="45" t="str">
        <f t="shared" ref="AE98:AE117" si="16">IF(AD98="","01 Pendiente","02 Enviado")</f>
        <v>02 Enviado</v>
      </c>
      <c r="AF98" s="19" t="s">
        <v>201</v>
      </c>
      <c r="AG98" s="45">
        <v>3</v>
      </c>
      <c r="AI98" s="3">
        <f t="shared" si="11"/>
        <v>3</v>
      </c>
    </row>
    <row r="99" spans="1:35" x14ac:dyDescent="0.2">
      <c r="A99" s="13" t="s">
        <v>888</v>
      </c>
      <c r="B99" s="9">
        <v>2026</v>
      </c>
      <c r="C99" s="14">
        <v>46049</v>
      </c>
      <c r="D99" s="3" t="s">
        <v>13</v>
      </c>
      <c r="E99" s="5">
        <f t="shared" si="14"/>
        <v>1</v>
      </c>
      <c r="F99" s="3" t="str">
        <f t="shared" si="9"/>
        <v>02 Finalizado</v>
      </c>
      <c r="G99" s="9" t="s">
        <v>696</v>
      </c>
      <c r="H99" s="3" t="str">
        <f t="shared" si="15"/>
        <v>0098 2026-10004 Yorjhan José Bermón Pineda (N/A)</v>
      </c>
      <c r="I99" s="14">
        <v>46049</v>
      </c>
      <c r="J99" s="3" t="s">
        <v>75</v>
      </c>
      <c r="K99" s="3" t="s">
        <v>130</v>
      </c>
      <c r="L99" s="3" t="s">
        <v>82</v>
      </c>
      <c r="M99" s="3" t="s">
        <v>201</v>
      </c>
      <c r="N99" s="10" t="s">
        <v>201</v>
      </c>
      <c r="O99" s="3" t="s">
        <v>889</v>
      </c>
      <c r="P99" s="8">
        <v>92532947</v>
      </c>
      <c r="Q99" s="10" t="s">
        <v>201</v>
      </c>
      <c r="R99" s="51" t="s">
        <v>201</v>
      </c>
      <c r="S99" s="10" t="s">
        <v>201</v>
      </c>
      <c r="T99" s="3" t="s">
        <v>201</v>
      </c>
      <c r="U99" s="3" t="s">
        <v>545</v>
      </c>
      <c r="V99" s="16" t="s">
        <v>201</v>
      </c>
      <c r="W99" s="3" t="s">
        <v>159</v>
      </c>
      <c r="X99" s="3" t="s">
        <v>181</v>
      </c>
      <c r="Y99" s="14">
        <v>46049</v>
      </c>
      <c r="Z99" s="16">
        <v>20234202845611</v>
      </c>
      <c r="AA99" s="44">
        <v>45251</v>
      </c>
      <c r="AB99" s="3" t="s">
        <v>890</v>
      </c>
      <c r="AC99" s="14">
        <v>46050</v>
      </c>
      <c r="AD99" s="14">
        <v>46050</v>
      </c>
      <c r="AE99" s="45" t="str">
        <f t="shared" si="16"/>
        <v>02 Enviado</v>
      </c>
      <c r="AF99" s="19" t="s">
        <v>201</v>
      </c>
      <c r="AG99" s="45">
        <v>2</v>
      </c>
      <c r="AI99" s="3">
        <f t="shared" si="11"/>
        <v>2</v>
      </c>
    </row>
    <row r="100" spans="1:35" x14ac:dyDescent="0.2">
      <c r="A100" s="13" t="s">
        <v>891</v>
      </c>
      <c r="B100" s="9">
        <v>2026</v>
      </c>
      <c r="C100" s="14">
        <v>46049</v>
      </c>
      <c r="D100" s="3" t="s">
        <v>52</v>
      </c>
      <c r="E100" s="5">
        <f t="shared" si="14"/>
        <v>1</v>
      </c>
      <c r="F100" s="3" t="str">
        <f t="shared" si="9"/>
        <v>02 Finalizado</v>
      </c>
      <c r="G100" s="9" t="s">
        <v>826</v>
      </c>
      <c r="H100" s="3" t="str">
        <f t="shared" si="15"/>
        <v>0099 2026-00016 Luis Leonel Gómez Acosta (N/A)</v>
      </c>
      <c r="I100" s="14">
        <v>46049</v>
      </c>
      <c r="J100" s="3" t="s">
        <v>75</v>
      </c>
      <c r="K100" s="3" t="s">
        <v>130</v>
      </c>
      <c r="L100" s="3" t="s">
        <v>82</v>
      </c>
      <c r="M100" s="3" t="s">
        <v>201</v>
      </c>
      <c r="N100" s="10" t="s">
        <v>201</v>
      </c>
      <c r="O100" s="3" t="s">
        <v>892</v>
      </c>
      <c r="P100" s="8">
        <v>1140844306</v>
      </c>
      <c r="Q100" s="10" t="s">
        <v>201</v>
      </c>
      <c r="R100" s="51" t="s">
        <v>201</v>
      </c>
      <c r="S100" s="10" t="s">
        <v>201</v>
      </c>
      <c r="T100" s="3" t="s">
        <v>201</v>
      </c>
      <c r="U100" s="3" t="s">
        <v>545</v>
      </c>
      <c r="V100" s="16" t="s">
        <v>201</v>
      </c>
      <c r="W100" s="3" t="s">
        <v>159</v>
      </c>
      <c r="X100" s="3" t="s">
        <v>185</v>
      </c>
      <c r="Y100" s="14">
        <v>46049</v>
      </c>
      <c r="Z100" s="16" t="s">
        <v>201</v>
      </c>
      <c r="AA100" s="44" t="s">
        <v>201</v>
      </c>
      <c r="AB100" s="3" t="s">
        <v>201</v>
      </c>
      <c r="AC100" s="14">
        <v>46058</v>
      </c>
      <c r="AD100" s="14">
        <v>46058</v>
      </c>
      <c r="AE100" s="45" t="str">
        <f>IF(AD123="","01 Pendiente","02 Enviado")</f>
        <v>02 Enviado</v>
      </c>
      <c r="AF100" s="19" t="s">
        <v>201</v>
      </c>
      <c r="AG100" s="45">
        <v>2</v>
      </c>
      <c r="AI100" s="3">
        <f>NETWORKDAYS(Y100,AC123)</f>
        <v>3</v>
      </c>
    </row>
    <row r="101" spans="1:35" x14ac:dyDescent="0.2">
      <c r="A101" s="13" t="s">
        <v>893</v>
      </c>
      <c r="B101" s="9">
        <v>2026</v>
      </c>
      <c r="C101" s="14">
        <v>46049</v>
      </c>
      <c r="D101" s="3" t="s">
        <v>55</v>
      </c>
      <c r="E101" s="5">
        <f t="shared" si="14"/>
        <v>1</v>
      </c>
      <c r="F101" s="3" t="str">
        <f t="shared" si="9"/>
        <v>02 Finalizado</v>
      </c>
      <c r="G101" s="9" t="s">
        <v>894</v>
      </c>
      <c r="H101" s="3" t="str">
        <f>CONCATENATE(A101," ",G101," ",O101," (",Q101,")")</f>
        <v>0100 2025-00165 Juan Gabriel Ramos Rengifo (N/A)</v>
      </c>
      <c r="I101" s="14">
        <v>46049</v>
      </c>
      <c r="J101" s="3" t="s">
        <v>78</v>
      </c>
      <c r="K101" s="3" t="s">
        <v>116</v>
      </c>
      <c r="L101" s="3" t="s">
        <v>82</v>
      </c>
      <c r="M101" s="3" t="s">
        <v>653</v>
      </c>
      <c r="N101" s="8">
        <v>11003230406</v>
      </c>
      <c r="O101" s="3" t="s">
        <v>653</v>
      </c>
      <c r="P101" s="8">
        <v>1093753914</v>
      </c>
      <c r="Q101" s="10" t="s">
        <v>201</v>
      </c>
      <c r="R101" s="51" t="s">
        <v>201</v>
      </c>
      <c r="S101" s="10" t="s">
        <v>201</v>
      </c>
      <c r="T101" s="3" t="s">
        <v>201</v>
      </c>
      <c r="U101" s="3" t="s">
        <v>565</v>
      </c>
      <c r="V101" s="16" t="s">
        <v>201</v>
      </c>
      <c r="W101" s="3" t="s">
        <v>159</v>
      </c>
      <c r="X101" s="3" t="s">
        <v>187</v>
      </c>
      <c r="Y101" s="14">
        <v>46049</v>
      </c>
      <c r="Z101" s="16" t="s">
        <v>895</v>
      </c>
      <c r="AA101" s="44">
        <v>46050</v>
      </c>
      <c r="AB101" s="3" t="s">
        <v>712</v>
      </c>
      <c r="AC101" s="14">
        <v>46065</v>
      </c>
      <c r="AD101" s="14">
        <v>46065</v>
      </c>
      <c r="AE101" s="45" t="str">
        <f t="shared" si="16"/>
        <v>02 Enviado</v>
      </c>
      <c r="AF101" s="19" t="s">
        <v>201</v>
      </c>
      <c r="AG101" s="45">
        <v>2</v>
      </c>
      <c r="AI101" s="3">
        <f t="shared" si="11"/>
        <v>13</v>
      </c>
    </row>
    <row r="102" spans="1:35" x14ac:dyDescent="0.2">
      <c r="A102" s="13" t="s">
        <v>896</v>
      </c>
      <c r="B102" s="9">
        <v>2026</v>
      </c>
      <c r="C102" s="14">
        <v>46049</v>
      </c>
      <c r="D102" s="3" t="s">
        <v>30</v>
      </c>
      <c r="E102" s="5">
        <f t="shared" ref="E102:E118" si="17">IF(F102="01 Pendiente",0,1)</f>
        <v>1</v>
      </c>
      <c r="F102" s="3" t="str">
        <f t="shared" si="9"/>
        <v>02 Finalizado</v>
      </c>
      <c r="G102" s="9" t="s">
        <v>897</v>
      </c>
      <c r="H102" s="3" t="str">
        <f t="shared" si="15"/>
        <v>0101 2026-00011  Arelis del Carmen Cuadrado (51026222)</v>
      </c>
      <c r="I102" s="14">
        <v>46049</v>
      </c>
      <c r="J102" s="3" t="s">
        <v>75</v>
      </c>
      <c r="K102" s="3" t="s">
        <v>124</v>
      </c>
      <c r="L102" s="3" t="s">
        <v>73</v>
      </c>
      <c r="M102" s="3" t="s">
        <v>201</v>
      </c>
      <c r="N102" s="10" t="s">
        <v>201</v>
      </c>
      <c r="O102" s="3" t="s">
        <v>898</v>
      </c>
      <c r="P102" s="10">
        <v>50984209</v>
      </c>
      <c r="Q102" s="3">
        <v>51026222</v>
      </c>
      <c r="R102" s="51">
        <v>29000002.5</v>
      </c>
      <c r="S102" s="10">
        <v>30136</v>
      </c>
      <c r="T102" s="3" t="s">
        <v>571</v>
      </c>
      <c r="U102" s="3" t="s">
        <v>667</v>
      </c>
      <c r="V102" s="16" t="s">
        <v>201</v>
      </c>
      <c r="W102" s="3" t="s">
        <v>163</v>
      </c>
      <c r="X102" s="3" t="s">
        <v>201</v>
      </c>
      <c r="Y102" s="14">
        <v>46049</v>
      </c>
      <c r="Z102" s="16" t="s">
        <v>201</v>
      </c>
      <c r="AA102" s="44" t="s">
        <v>201</v>
      </c>
      <c r="AB102" s="3" t="s">
        <v>201</v>
      </c>
      <c r="AC102" s="14">
        <v>46050</v>
      </c>
      <c r="AD102" s="14">
        <v>46050</v>
      </c>
      <c r="AE102" s="45" t="str">
        <f t="shared" si="16"/>
        <v>02 Enviado</v>
      </c>
      <c r="AF102" s="19" t="s">
        <v>201</v>
      </c>
      <c r="AG102" s="45">
        <v>2</v>
      </c>
      <c r="AI102" s="3">
        <f t="shared" si="11"/>
        <v>2</v>
      </c>
    </row>
    <row r="103" spans="1:35" x14ac:dyDescent="0.2">
      <c r="A103" s="13" t="s">
        <v>899</v>
      </c>
      <c r="B103" s="9">
        <v>2026</v>
      </c>
      <c r="C103" s="14">
        <v>46050</v>
      </c>
      <c r="D103" s="3" t="s">
        <v>38</v>
      </c>
      <c r="E103" s="5">
        <f t="shared" si="17"/>
        <v>1</v>
      </c>
      <c r="F103" s="3" t="str">
        <f t="shared" si="9"/>
        <v>02 Finalizado</v>
      </c>
      <c r="G103" s="9" t="s">
        <v>582</v>
      </c>
      <c r="H103" s="3" t="str">
        <f t="shared" si="15"/>
        <v>0102 2026-00011 Levin Camilo Tierradentro Mendez (N/A)</v>
      </c>
      <c r="I103" s="14">
        <v>46049</v>
      </c>
      <c r="J103" s="3" t="s">
        <v>96</v>
      </c>
      <c r="K103" s="3" t="s">
        <v>132</v>
      </c>
      <c r="L103" s="3" t="s">
        <v>76</v>
      </c>
      <c r="M103" s="3" t="s">
        <v>201</v>
      </c>
      <c r="N103" s="10" t="s">
        <v>201</v>
      </c>
      <c r="O103" s="3" t="s">
        <v>900</v>
      </c>
      <c r="P103" s="10">
        <v>7713607</v>
      </c>
      <c r="Q103" s="10" t="s">
        <v>201</v>
      </c>
      <c r="R103" s="51" t="s">
        <v>201</v>
      </c>
      <c r="S103" s="10" t="s">
        <v>201</v>
      </c>
      <c r="T103" s="3" t="s">
        <v>201</v>
      </c>
      <c r="U103" s="3" t="s">
        <v>623</v>
      </c>
      <c r="V103" s="16" t="s">
        <v>201</v>
      </c>
      <c r="W103" s="3" t="s">
        <v>163</v>
      </c>
      <c r="X103" s="3" t="s">
        <v>201</v>
      </c>
      <c r="Y103" s="14">
        <v>46050</v>
      </c>
      <c r="Z103" s="16" t="s">
        <v>201</v>
      </c>
      <c r="AA103" s="44" t="s">
        <v>201</v>
      </c>
      <c r="AB103" s="3" t="s">
        <v>201</v>
      </c>
      <c r="AC103" s="14">
        <v>46050</v>
      </c>
      <c r="AD103" s="14">
        <v>46050</v>
      </c>
      <c r="AE103" s="45" t="str">
        <f t="shared" si="16"/>
        <v>02 Enviado</v>
      </c>
      <c r="AF103" s="19" t="s">
        <v>201</v>
      </c>
      <c r="AG103" s="45">
        <v>2</v>
      </c>
      <c r="AI103" s="3">
        <f t="shared" si="11"/>
        <v>1</v>
      </c>
    </row>
    <row r="104" spans="1:35" x14ac:dyDescent="0.2">
      <c r="A104" s="13" t="s">
        <v>901</v>
      </c>
      <c r="B104" s="9">
        <v>2026</v>
      </c>
      <c r="C104" s="14">
        <v>46050</v>
      </c>
      <c r="D104" s="3" t="s">
        <v>50</v>
      </c>
      <c r="E104" s="5">
        <f t="shared" si="17"/>
        <v>1</v>
      </c>
      <c r="F104" s="3" t="str">
        <f t="shared" si="9"/>
        <v>02 Finalizado</v>
      </c>
      <c r="G104" s="9" t="s">
        <v>902</v>
      </c>
      <c r="H104" s="3" t="str">
        <f t="shared" si="15"/>
        <v>0103 2026-10013 Carolina Patiño Álvarez (N/A)</v>
      </c>
      <c r="I104" s="14">
        <v>46050</v>
      </c>
      <c r="J104" s="3" t="s">
        <v>75</v>
      </c>
      <c r="K104" s="3" t="s">
        <v>130</v>
      </c>
      <c r="L104" s="3" t="s">
        <v>82</v>
      </c>
      <c r="M104" s="3" t="s">
        <v>201</v>
      </c>
      <c r="N104" s="10" t="s">
        <v>201</v>
      </c>
      <c r="O104" s="3" t="s">
        <v>903</v>
      </c>
      <c r="P104" s="8">
        <v>30396822</v>
      </c>
      <c r="Q104" s="10" t="s">
        <v>201</v>
      </c>
      <c r="R104" s="51" t="s">
        <v>201</v>
      </c>
      <c r="S104" s="10" t="s">
        <v>201</v>
      </c>
      <c r="T104" s="3" t="s">
        <v>201</v>
      </c>
      <c r="U104" s="3" t="s">
        <v>545</v>
      </c>
      <c r="V104" s="16" t="s">
        <v>201</v>
      </c>
      <c r="W104" s="3" t="s">
        <v>159</v>
      </c>
      <c r="X104" s="3" t="s">
        <v>209</v>
      </c>
      <c r="Y104" s="14">
        <v>46050</v>
      </c>
      <c r="Z104" s="16" t="s">
        <v>201</v>
      </c>
      <c r="AA104" s="44" t="s">
        <v>201</v>
      </c>
      <c r="AB104" s="3" t="s">
        <v>201</v>
      </c>
      <c r="AC104" s="14">
        <v>46050</v>
      </c>
      <c r="AD104" s="14">
        <v>46050</v>
      </c>
      <c r="AE104" s="45" t="str">
        <f t="shared" si="16"/>
        <v>02 Enviado</v>
      </c>
      <c r="AF104" s="19" t="s">
        <v>201</v>
      </c>
      <c r="AG104" s="45">
        <v>2</v>
      </c>
      <c r="AI104" s="3">
        <f t="shared" si="11"/>
        <v>1</v>
      </c>
    </row>
    <row r="105" spans="1:35" x14ac:dyDescent="0.2">
      <c r="A105" s="13" t="s">
        <v>904</v>
      </c>
      <c r="B105" s="9">
        <v>2026</v>
      </c>
      <c r="C105" s="14">
        <v>46050</v>
      </c>
      <c r="D105" s="3" t="s">
        <v>58</v>
      </c>
      <c r="E105" s="5">
        <f t="shared" si="17"/>
        <v>1</v>
      </c>
      <c r="F105" s="3" t="str">
        <f t="shared" si="9"/>
        <v>02 Finalizado</v>
      </c>
      <c r="G105" s="9" t="s">
        <v>905</v>
      </c>
      <c r="H105" s="3" t="str">
        <f t="shared" si="15"/>
        <v>0104 2026-00030 Elber Erney Fonseca (N/A)</v>
      </c>
      <c r="I105" s="14">
        <v>46049</v>
      </c>
      <c r="J105" s="3" t="s">
        <v>75</v>
      </c>
      <c r="K105" s="3" t="s">
        <v>130</v>
      </c>
      <c r="L105" s="3" t="s">
        <v>82</v>
      </c>
      <c r="M105" s="3" t="s">
        <v>906</v>
      </c>
      <c r="N105" s="3">
        <v>1094919699</v>
      </c>
      <c r="O105" s="3" t="s">
        <v>907</v>
      </c>
      <c r="P105" s="10">
        <v>73186974</v>
      </c>
      <c r="Q105" s="10" t="s">
        <v>201</v>
      </c>
      <c r="R105" s="51" t="s">
        <v>201</v>
      </c>
      <c r="S105" s="10" t="s">
        <v>201</v>
      </c>
      <c r="T105" s="3" t="s">
        <v>201</v>
      </c>
      <c r="U105" s="3" t="s">
        <v>545</v>
      </c>
      <c r="V105" s="16">
        <v>20256306122242</v>
      </c>
      <c r="W105" s="3" t="s">
        <v>159</v>
      </c>
      <c r="X105" s="3" t="s">
        <v>181</v>
      </c>
      <c r="Y105" s="14">
        <v>46050</v>
      </c>
      <c r="Z105" s="16">
        <v>20254203044191</v>
      </c>
      <c r="AA105" s="44">
        <v>45980</v>
      </c>
      <c r="AB105" s="3" t="s">
        <v>908</v>
      </c>
      <c r="AC105" s="14">
        <v>46050</v>
      </c>
      <c r="AD105" s="14">
        <v>46050</v>
      </c>
      <c r="AE105" s="45" t="str">
        <f t="shared" si="16"/>
        <v>02 Enviado</v>
      </c>
      <c r="AF105" s="19" t="s">
        <v>201</v>
      </c>
      <c r="AG105" s="45">
        <v>2</v>
      </c>
      <c r="AI105" s="3">
        <f t="shared" si="11"/>
        <v>1</v>
      </c>
    </row>
    <row r="106" spans="1:35" x14ac:dyDescent="0.2">
      <c r="A106" s="13" t="s">
        <v>909</v>
      </c>
      <c r="B106" s="9">
        <v>2026</v>
      </c>
      <c r="C106" s="14">
        <v>46050</v>
      </c>
      <c r="D106" s="3" t="s">
        <v>8</v>
      </c>
      <c r="E106" s="5">
        <f t="shared" si="17"/>
        <v>1</v>
      </c>
      <c r="F106" s="3" t="str">
        <f t="shared" si="9"/>
        <v>02 Finalizado</v>
      </c>
      <c r="G106" s="9" t="s">
        <v>910</v>
      </c>
      <c r="H106" s="3" t="str">
        <f t="shared" si="15"/>
        <v>0105 2025-00309 Humberto Rueda Arias (N/A)</v>
      </c>
      <c r="I106" s="14">
        <v>46049</v>
      </c>
      <c r="J106" s="3" t="s">
        <v>84</v>
      </c>
      <c r="K106" s="3" t="s">
        <v>116</v>
      </c>
      <c r="L106" s="3" t="s">
        <v>82</v>
      </c>
      <c r="M106" s="3" t="s">
        <v>645</v>
      </c>
      <c r="N106" s="15">
        <v>1006614481</v>
      </c>
      <c r="O106" s="3" t="s">
        <v>911</v>
      </c>
      <c r="P106" s="8">
        <v>77030996</v>
      </c>
      <c r="Q106" s="10" t="s">
        <v>201</v>
      </c>
      <c r="R106" s="51" t="s">
        <v>201</v>
      </c>
      <c r="S106" s="10" t="s">
        <v>201</v>
      </c>
      <c r="T106" s="3" t="s">
        <v>201</v>
      </c>
      <c r="U106" s="3" t="s">
        <v>565</v>
      </c>
      <c r="V106" s="16" t="s">
        <v>201</v>
      </c>
      <c r="W106" s="3" t="s">
        <v>159</v>
      </c>
      <c r="X106" s="3" t="s">
        <v>181</v>
      </c>
      <c r="Y106" s="14">
        <v>46050</v>
      </c>
      <c r="Z106" s="16">
        <v>20264200025501</v>
      </c>
      <c r="AA106" s="44">
        <v>46050</v>
      </c>
      <c r="AB106" s="3" t="s">
        <v>912</v>
      </c>
      <c r="AC106" s="14">
        <v>46058</v>
      </c>
      <c r="AD106" s="14">
        <v>46058</v>
      </c>
      <c r="AE106" s="45" t="str">
        <f t="shared" si="16"/>
        <v>02 Enviado</v>
      </c>
      <c r="AF106" s="19" t="s">
        <v>201</v>
      </c>
      <c r="AG106" s="45">
        <v>2</v>
      </c>
      <c r="AI106" s="3">
        <f t="shared" si="11"/>
        <v>7</v>
      </c>
    </row>
    <row r="107" spans="1:35" x14ac:dyDescent="0.2">
      <c r="A107" s="13" t="s">
        <v>913</v>
      </c>
      <c r="B107" s="9">
        <v>2026</v>
      </c>
      <c r="C107" s="14">
        <v>46050</v>
      </c>
      <c r="D107" s="3" t="s">
        <v>55</v>
      </c>
      <c r="E107" s="5">
        <f t="shared" si="17"/>
        <v>1</v>
      </c>
      <c r="F107" s="3" t="str">
        <f t="shared" si="9"/>
        <v>02 Finalizado</v>
      </c>
      <c r="G107" s="9" t="s">
        <v>867</v>
      </c>
      <c r="H107" s="3" t="str">
        <f t="shared" si="15"/>
        <v>0106 2026-00014 Jose Alfonso de la Cruz Mercado (N/A)</v>
      </c>
      <c r="I107" s="14">
        <v>46049</v>
      </c>
      <c r="J107" s="3" t="s">
        <v>75</v>
      </c>
      <c r="K107" s="3" t="s">
        <v>130</v>
      </c>
      <c r="L107" s="3" t="s">
        <v>82</v>
      </c>
      <c r="M107" s="3" t="s">
        <v>201</v>
      </c>
      <c r="N107" s="10" t="s">
        <v>201</v>
      </c>
      <c r="O107" s="3" t="s">
        <v>914</v>
      </c>
      <c r="P107" s="8">
        <v>1005575097</v>
      </c>
      <c r="Q107" s="10" t="s">
        <v>201</v>
      </c>
      <c r="R107" s="51" t="s">
        <v>201</v>
      </c>
      <c r="S107" s="10" t="s">
        <v>201</v>
      </c>
      <c r="T107" s="3" t="s">
        <v>201</v>
      </c>
      <c r="U107" s="3" t="s">
        <v>545</v>
      </c>
      <c r="V107" s="16" t="s">
        <v>201</v>
      </c>
      <c r="W107" s="3" t="s">
        <v>159</v>
      </c>
      <c r="X107" s="3" t="s">
        <v>187</v>
      </c>
      <c r="Y107" s="14">
        <v>46050</v>
      </c>
      <c r="Z107" s="16" t="s">
        <v>915</v>
      </c>
      <c r="AA107" s="44">
        <v>46051</v>
      </c>
      <c r="AB107" s="3" t="s">
        <v>916</v>
      </c>
      <c r="AC107" s="14">
        <v>46063</v>
      </c>
      <c r="AD107" s="14">
        <v>46063</v>
      </c>
      <c r="AE107" s="45" t="str">
        <f t="shared" si="16"/>
        <v>02 Enviado</v>
      </c>
      <c r="AF107" s="19" t="s">
        <v>201</v>
      </c>
      <c r="AG107" s="45">
        <v>2</v>
      </c>
      <c r="AI107" s="3">
        <f t="shared" si="11"/>
        <v>10</v>
      </c>
    </row>
    <row r="108" spans="1:35" x14ac:dyDescent="0.2">
      <c r="A108" s="13" t="s">
        <v>917</v>
      </c>
      <c r="B108" s="9">
        <v>2026</v>
      </c>
      <c r="C108" s="14">
        <v>46050</v>
      </c>
      <c r="D108" s="3" t="s">
        <v>50</v>
      </c>
      <c r="E108" s="5">
        <f t="shared" si="17"/>
        <v>1</v>
      </c>
      <c r="F108" s="3" t="str">
        <f t="shared" si="9"/>
        <v>02 Finalizado</v>
      </c>
      <c r="G108" s="9" t="s">
        <v>704</v>
      </c>
      <c r="H108" s="3" t="str">
        <f t="shared" si="15"/>
        <v>0107 2026-00008 Isaura Torrejano Palomino (N/A)</v>
      </c>
      <c r="I108" s="14">
        <v>46049</v>
      </c>
      <c r="J108" s="3" t="s">
        <v>75</v>
      </c>
      <c r="K108" s="3" t="s">
        <v>116</v>
      </c>
      <c r="L108" s="3" t="s">
        <v>82</v>
      </c>
      <c r="M108" s="3" t="s">
        <v>653</v>
      </c>
      <c r="N108" s="3">
        <v>1003230406</v>
      </c>
      <c r="O108" s="3" t="s">
        <v>918</v>
      </c>
      <c r="P108" s="10">
        <v>49798500</v>
      </c>
      <c r="Q108" s="10" t="s">
        <v>201</v>
      </c>
      <c r="R108" s="51" t="s">
        <v>201</v>
      </c>
      <c r="S108" s="10" t="s">
        <v>201</v>
      </c>
      <c r="T108" s="3" t="s">
        <v>201</v>
      </c>
      <c r="U108" s="3" t="s">
        <v>565</v>
      </c>
      <c r="V108" s="16" t="s">
        <v>201</v>
      </c>
      <c r="W108" s="3" t="s">
        <v>159</v>
      </c>
      <c r="X108" s="3" t="s">
        <v>185</v>
      </c>
      <c r="Y108" s="14">
        <v>46050</v>
      </c>
      <c r="Z108" s="16" t="s">
        <v>919</v>
      </c>
      <c r="AA108" s="44">
        <v>46051</v>
      </c>
      <c r="AB108" s="3" t="s">
        <v>920</v>
      </c>
      <c r="AC108" s="14">
        <v>46058</v>
      </c>
      <c r="AD108" s="14">
        <v>46058</v>
      </c>
      <c r="AE108" s="45" t="str">
        <f>IF(AD138="","01 Pendiente","02 Enviado")</f>
        <v>02 Enviado</v>
      </c>
      <c r="AF108" s="19" t="s">
        <v>201</v>
      </c>
      <c r="AG108" s="45">
        <v>2</v>
      </c>
      <c r="AI108" s="3">
        <f>NETWORKDAYS(Y108,AC138)</f>
        <v>4</v>
      </c>
    </row>
    <row r="109" spans="1:35" x14ac:dyDescent="0.2">
      <c r="A109" s="13" t="s">
        <v>921</v>
      </c>
      <c r="B109" s="9">
        <v>2026</v>
      </c>
      <c r="C109" s="14">
        <v>46050</v>
      </c>
      <c r="D109" s="3" t="s">
        <v>13</v>
      </c>
      <c r="E109" s="5">
        <f t="shared" si="17"/>
        <v>1</v>
      </c>
      <c r="F109" s="3" t="str">
        <f t="shared" si="9"/>
        <v>02 Finalizado</v>
      </c>
      <c r="G109" s="9" t="s">
        <v>826</v>
      </c>
      <c r="H109" s="3" t="str">
        <f t="shared" si="15"/>
        <v>0108 2026-00016 Miguel Alejandro Ceballo (N/A)</v>
      </c>
      <c r="I109" s="14">
        <v>46049</v>
      </c>
      <c r="J109" s="3" t="s">
        <v>75</v>
      </c>
      <c r="K109" s="3" t="s">
        <v>116</v>
      </c>
      <c r="L109" s="3" t="s">
        <v>82</v>
      </c>
      <c r="M109" s="3" t="s">
        <v>201</v>
      </c>
      <c r="N109" s="10" t="s">
        <v>201</v>
      </c>
      <c r="O109" s="3" t="s">
        <v>922</v>
      </c>
      <c r="P109" s="10">
        <v>1122654733</v>
      </c>
      <c r="Q109" s="10" t="s">
        <v>201</v>
      </c>
      <c r="R109" s="51" t="s">
        <v>201</v>
      </c>
      <c r="S109" s="10" t="s">
        <v>201</v>
      </c>
      <c r="T109" s="3" t="s">
        <v>201</v>
      </c>
      <c r="U109" s="3" t="s">
        <v>565</v>
      </c>
      <c r="V109" s="16" t="s">
        <v>201</v>
      </c>
      <c r="W109" s="3" t="s">
        <v>159</v>
      </c>
      <c r="X109" s="3" t="s">
        <v>199</v>
      </c>
      <c r="Y109" s="14">
        <v>46050</v>
      </c>
      <c r="Z109" s="16" t="s">
        <v>201</v>
      </c>
      <c r="AA109" s="44" t="s">
        <v>201</v>
      </c>
      <c r="AB109" s="3" t="s">
        <v>201</v>
      </c>
      <c r="AC109" s="14">
        <v>46050</v>
      </c>
      <c r="AD109" s="14">
        <v>46050</v>
      </c>
      <c r="AE109" s="45" t="str">
        <f t="shared" si="16"/>
        <v>02 Enviado</v>
      </c>
      <c r="AF109" s="19" t="s">
        <v>201</v>
      </c>
      <c r="AG109" s="45">
        <v>2</v>
      </c>
      <c r="AI109" s="3">
        <f t="shared" si="11"/>
        <v>1</v>
      </c>
    </row>
    <row r="110" spans="1:35" x14ac:dyDescent="0.2">
      <c r="A110" s="13" t="s">
        <v>923</v>
      </c>
      <c r="B110" s="9">
        <v>2026</v>
      </c>
      <c r="C110" s="14">
        <v>46050</v>
      </c>
      <c r="D110" s="3" t="s">
        <v>35</v>
      </c>
      <c r="E110" s="5">
        <f t="shared" si="17"/>
        <v>1</v>
      </c>
      <c r="F110" s="3" t="str">
        <f t="shared" si="9"/>
        <v>02 Finalizado</v>
      </c>
      <c r="G110" s="9" t="s">
        <v>582</v>
      </c>
      <c r="H110" s="3" t="str">
        <f t="shared" si="15"/>
        <v>0109 2026-00011 John Alexander Jurado Hurtado (N/A)</v>
      </c>
      <c r="I110" s="14">
        <v>46049</v>
      </c>
      <c r="J110" s="3" t="s">
        <v>75</v>
      </c>
      <c r="K110" s="3" t="s">
        <v>116</v>
      </c>
      <c r="L110" s="3" t="s">
        <v>82</v>
      </c>
      <c r="M110" s="3" t="s">
        <v>201</v>
      </c>
      <c r="N110" s="10" t="s">
        <v>201</v>
      </c>
      <c r="O110" s="3" t="s">
        <v>924</v>
      </c>
      <c r="P110" s="10">
        <v>1057304737</v>
      </c>
      <c r="Q110" s="10" t="s">
        <v>201</v>
      </c>
      <c r="R110" s="51" t="s">
        <v>201</v>
      </c>
      <c r="S110" s="10" t="s">
        <v>201</v>
      </c>
      <c r="T110" s="3" t="s">
        <v>201</v>
      </c>
      <c r="U110" s="3" t="s">
        <v>565</v>
      </c>
      <c r="V110" s="16" t="s">
        <v>925</v>
      </c>
      <c r="W110" s="3" t="s">
        <v>159</v>
      </c>
      <c r="X110" s="3" t="s">
        <v>179</v>
      </c>
      <c r="Y110" s="14">
        <v>46050</v>
      </c>
      <c r="Z110" s="16" t="s">
        <v>926</v>
      </c>
      <c r="AA110" s="44">
        <v>46043</v>
      </c>
      <c r="AB110" s="3" t="s">
        <v>927</v>
      </c>
      <c r="AC110" s="14">
        <v>46050</v>
      </c>
      <c r="AD110" s="14">
        <v>46050</v>
      </c>
      <c r="AE110" s="45" t="str">
        <f t="shared" si="16"/>
        <v>02 Enviado</v>
      </c>
      <c r="AF110" s="19" t="s">
        <v>201</v>
      </c>
      <c r="AG110" s="45">
        <v>2</v>
      </c>
      <c r="AI110" s="3">
        <f t="shared" si="11"/>
        <v>1</v>
      </c>
    </row>
    <row r="111" spans="1:35" x14ac:dyDescent="0.2">
      <c r="A111" s="13" t="s">
        <v>928</v>
      </c>
      <c r="B111" s="9">
        <v>2026</v>
      </c>
      <c r="C111" s="14">
        <v>46050</v>
      </c>
      <c r="D111" s="3" t="s">
        <v>44</v>
      </c>
      <c r="E111" s="5">
        <f t="shared" si="17"/>
        <v>1</v>
      </c>
      <c r="F111" s="3" t="str">
        <f t="shared" si="9"/>
        <v>02 Finalizado</v>
      </c>
      <c r="G111" s="9" t="s">
        <v>880</v>
      </c>
      <c r="H111" s="3" t="str">
        <f t="shared" si="15"/>
        <v>0110 2026-00015 Milena Rosa Nisperuza Montalvo (N/A)</v>
      </c>
      <c r="I111" s="14">
        <v>46050</v>
      </c>
      <c r="J111" s="3" t="s">
        <v>75</v>
      </c>
      <c r="K111" s="3" t="s">
        <v>116</v>
      </c>
      <c r="L111" s="3" t="s">
        <v>82</v>
      </c>
      <c r="M111" s="3" t="s">
        <v>929</v>
      </c>
      <c r="N111" s="15">
        <v>1100694294</v>
      </c>
      <c r="O111" s="3" t="s">
        <v>930</v>
      </c>
      <c r="P111" s="8">
        <v>64721960</v>
      </c>
      <c r="Q111" s="10" t="s">
        <v>201</v>
      </c>
      <c r="R111" s="51" t="s">
        <v>201</v>
      </c>
      <c r="S111" s="10" t="s">
        <v>201</v>
      </c>
      <c r="T111" s="3" t="s">
        <v>201</v>
      </c>
      <c r="U111" s="3" t="s">
        <v>565</v>
      </c>
      <c r="V111" s="16" t="s">
        <v>931</v>
      </c>
      <c r="W111" s="3" t="s">
        <v>159</v>
      </c>
      <c r="X111" s="3" t="s">
        <v>189</v>
      </c>
      <c r="Y111" s="14">
        <v>46050</v>
      </c>
      <c r="Z111" s="16">
        <v>20254202979281</v>
      </c>
      <c r="AA111" s="44">
        <v>45971</v>
      </c>
      <c r="AB111" s="3" t="s">
        <v>932</v>
      </c>
      <c r="AC111" s="14">
        <v>46050</v>
      </c>
      <c r="AD111" s="14">
        <v>46050</v>
      </c>
      <c r="AE111" s="45" t="str">
        <f t="shared" si="16"/>
        <v>02 Enviado</v>
      </c>
      <c r="AF111" s="19" t="s">
        <v>201</v>
      </c>
      <c r="AG111" s="45">
        <v>2</v>
      </c>
      <c r="AI111" s="3">
        <f t="shared" si="11"/>
        <v>1</v>
      </c>
    </row>
    <row r="112" spans="1:35" x14ac:dyDescent="0.2">
      <c r="A112" s="13" t="s">
        <v>933</v>
      </c>
      <c r="B112" s="9">
        <v>2026</v>
      </c>
      <c r="C112" s="14">
        <v>46050</v>
      </c>
      <c r="D112" s="3" t="s">
        <v>50</v>
      </c>
      <c r="E112" s="5">
        <f t="shared" si="17"/>
        <v>1</v>
      </c>
      <c r="F112" s="3" t="str">
        <f t="shared" si="9"/>
        <v>02 Finalizado</v>
      </c>
      <c r="G112" s="9" t="s">
        <v>934</v>
      </c>
      <c r="H112" s="3" t="str">
        <f t="shared" si="15"/>
        <v>0111 2024-00833 Ever Polibio Salazar Parreño (N/A)</v>
      </c>
      <c r="I112" s="14">
        <v>46049</v>
      </c>
      <c r="J112" s="3" t="s">
        <v>87</v>
      </c>
      <c r="K112" s="3" t="s">
        <v>116</v>
      </c>
      <c r="L112" s="3" t="s">
        <v>82</v>
      </c>
      <c r="M112" s="3" t="s">
        <v>201</v>
      </c>
      <c r="N112" s="10" t="s">
        <v>201</v>
      </c>
      <c r="O112" s="3" t="s">
        <v>935</v>
      </c>
      <c r="P112" s="10">
        <v>87452982</v>
      </c>
      <c r="Q112" s="10" t="s">
        <v>201</v>
      </c>
      <c r="R112" s="51" t="s">
        <v>201</v>
      </c>
      <c r="S112" s="10" t="s">
        <v>201</v>
      </c>
      <c r="T112" s="3" t="s">
        <v>201</v>
      </c>
      <c r="U112" s="3" t="s">
        <v>565</v>
      </c>
      <c r="V112" s="16">
        <v>20236303780092</v>
      </c>
      <c r="W112" s="3" t="s">
        <v>159</v>
      </c>
      <c r="X112" s="3" t="s">
        <v>183</v>
      </c>
      <c r="Y112" s="14">
        <v>46050</v>
      </c>
      <c r="Z112" s="16" t="s">
        <v>936</v>
      </c>
      <c r="AA112" s="44">
        <v>45608</v>
      </c>
      <c r="AB112" s="3" t="s">
        <v>937</v>
      </c>
      <c r="AC112" s="14">
        <v>46050</v>
      </c>
      <c r="AD112" s="14">
        <v>46050</v>
      </c>
      <c r="AE112" s="45" t="str">
        <f t="shared" si="16"/>
        <v>02 Enviado</v>
      </c>
      <c r="AF112" s="19" t="s">
        <v>201</v>
      </c>
      <c r="AG112" s="45">
        <v>2</v>
      </c>
      <c r="AI112" s="3">
        <f t="shared" si="11"/>
        <v>1</v>
      </c>
    </row>
    <row r="113" spans="1:35" x14ac:dyDescent="0.2">
      <c r="A113" s="13" t="s">
        <v>938</v>
      </c>
      <c r="B113" s="9">
        <v>2026</v>
      </c>
      <c r="C113" s="14">
        <v>46050</v>
      </c>
      <c r="D113" s="3" t="s">
        <v>44</v>
      </c>
      <c r="E113" s="5">
        <f t="shared" si="17"/>
        <v>1</v>
      </c>
      <c r="F113" s="3" t="str">
        <f t="shared" si="9"/>
        <v>02 Finalizado</v>
      </c>
      <c r="G113" s="9" t="s">
        <v>724</v>
      </c>
      <c r="H113" s="3" t="str">
        <f t="shared" si="15"/>
        <v>0112 2026-00012 Elder Antonio Cardona - Henry Alberto Buritica Salazar (N/A)</v>
      </c>
      <c r="I113" s="14">
        <v>46050</v>
      </c>
      <c r="J113" s="3" t="s">
        <v>75</v>
      </c>
      <c r="K113" s="3" t="s">
        <v>116</v>
      </c>
      <c r="L113" s="3" t="s">
        <v>82</v>
      </c>
      <c r="M113" s="3" t="s">
        <v>201</v>
      </c>
      <c r="N113" s="10" t="s">
        <v>201</v>
      </c>
      <c r="O113" s="3" t="s">
        <v>939</v>
      </c>
      <c r="P113" s="10" t="s">
        <v>940</v>
      </c>
      <c r="Q113" s="10" t="s">
        <v>201</v>
      </c>
      <c r="R113" s="51" t="s">
        <v>201</v>
      </c>
      <c r="S113" s="10" t="s">
        <v>201</v>
      </c>
      <c r="T113" s="3" t="s">
        <v>201</v>
      </c>
      <c r="U113" s="3" t="s">
        <v>565</v>
      </c>
      <c r="V113" s="16">
        <v>20256305499332</v>
      </c>
      <c r="W113" s="3" t="s">
        <v>159</v>
      </c>
      <c r="X113" s="3" t="s">
        <v>181</v>
      </c>
      <c r="Y113" s="14">
        <v>46050</v>
      </c>
      <c r="Z113" s="16">
        <v>20254202824861</v>
      </c>
      <c r="AA113" s="44">
        <v>45947</v>
      </c>
      <c r="AB113" s="3" t="s">
        <v>941</v>
      </c>
      <c r="AC113" s="14">
        <v>46050</v>
      </c>
      <c r="AD113" s="14">
        <v>46050</v>
      </c>
      <c r="AE113" s="45" t="str">
        <f t="shared" si="16"/>
        <v>02 Enviado</v>
      </c>
      <c r="AF113" s="19" t="s">
        <v>201</v>
      </c>
      <c r="AG113" s="45">
        <v>2</v>
      </c>
      <c r="AI113" s="3">
        <f t="shared" si="11"/>
        <v>1</v>
      </c>
    </row>
    <row r="114" spans="1:35" x14ac:dyDescent="0.2">
      <c r="A114" s="13" t="s">
        <v>942</v>
      </c>
      <c r="B114" s="9">
        <v>2026</v>
      </c>
      <c r="C114" s="14">
        <v>46050</v>
      </c>
      <c r="D114" s="3" t="s">
        <v>30</v>
      </c>
      <c r="E114" s="5">
        <f t="shared" si="17"/>
        <v>1</v>
      </c>
      <c r="F114" s="3" t="str">
        <f t="shared" si="9"/>
        <v>02 Finalizado</v>
      </c>
      <c r="G114" s="9" t="s">
        <v>943</v>
      </c>
      <c r="H114" s="3" t="str">
        <f t="shared" si="15"/>
        <v>0113 2026-01009 Beryini Valverde Tamayo (N/A)</v>
      </c>
      <c r="I114" s="14">
        <v>46050</v>
      </c>
      <c r="J114" s="3" t="s">
        <v>78</v>
      </c>
      <c r="K114" s="3" t="s">
        <v>132</v>
      </c>
      <c r="L114" s="3" t="s">
        <v>82</v>
      </c>
      <c r="M114" s="3" t="s">
        <v>201</v>
      </c>
      <c r="N114" s="10" t="s">
        <v>201</v>
      </c>
      <c r="O114" s="3" t="s">
        <v>773</v>
      </c>
      <c r="P114" s="10" t="s">
        <v>944</v>
      </c>
      <c r="Q114" s="10" t="s">
        <v>201</v>
      </c>
      <c r="R114" s="51" t="s">
        <v>201</v>
      </c>
      <c r="S114" s="10" t="s">
        <v>201</v>
      </c>
      <c r="T114" s="3" t="s">
        <v>201</v>
      </c>
      <c r="U114" s="3" t="s">
        <v>945</v>
      </c>
      <c r="V114" s="16" t="s">
        <v>201</v>
      </c>
      <c r="W114" s="3" t="s">
        <v>159</v>
      </c>
      <c r="X114" s="3" t="s">
        <v>185</v>
      </c>
      <c r="Y114" s="14">
        <v>46050</v>
      </c>
      <c r="Z114" s="16" t="s">
        <v>201</v>
      </c>
      <c r="AA114" s="44" t="s">
        <v>201</v>
      </c>
      <c r="AB114" s="3" t="s">
        <v>201</v>
      </c>
      <c r="AC114" s="14">
        <v>46051</v>
      </c>
      <c r="AD114" s="14">
        <v>46051</v>
      </c>
      <c r="AE114" s="45" t="str">
        <f t="shared" si="16"/>
        <v>02 Enviado</v>
      </c>
      <c r="AF114" s="19" t="s">
        <v>201</v>
      </c>
      <c r="AG114" s="45">
        <v>2</v>
      </c>
      <c r="AI114" s="3">
        <f t="shared" si="11"/>
        <v>2</v>
      </c>
    </row>
    <row r="115" spans="1:35" x14ac:dyDescent="0.2">
      <c r="A115" s="13" t="s">
        <v>946</v>
      </c>
      <c r="B115" s="9">
        <v>2026</v>
      </c>
      <c r="C115" s="14">
        <v>46050</v>
      </c>
      <c r="D115" s="3" t="s">
        <v>61</v>
      </c>
      <c r="E115" s="5">
        <f t="shared" si="17"/>
        <v>1</v>
      </c>
      <c r="F115" s="3" t="str">
        <f t="shared" si="9"/>
        <v>02 Finalizado</v>
      </c>
      <c r="G115" s="9" t="s">
        <v>947</v>
      </c>
      <c r="H115" s="3" t="str">
        <f t="shared" si="15"/>
        <v>0114 2025-03405 Ruben Dario Fragozo Contreras (N/A)</v>
      </c>
      <c r="I115" s="14">
        <v>46049</v>
      </c>
      <c r="J115" s="3" t="s">
        <v>84</v>
      </c>
      <c r="K115" s="3" t="s">
        <v>116</v>
      </c>
      <c r="L115" s="3" t="s">
        <v>82</v>
      </c>
      <c r="M115" s="3" t="s">
        <v>201</v>
      </c>
      <c r="N115" s="10" t="s">
        <v>201</v>
      </c>
      <c r="O115" s="3" t="s">
        <v>948</v>
      </c>
      <c r="P115" s="8">
        <v>77173173</v>
      </c>
      <c r="Q115" s="10" t="s">
        <v>201</v>
      </c>
      <c r="R115" s="51" t="s">
        <v>201</v>
      </c>
      <c r="S115" s="10" t="s">
        <v>201</v>
      </c>
      <c r="T115" s="3" t="s">
        <v>201</v>
      </c>
      <c r="U115" s="3" t="s">
        <v>565</v>
      </c>
      <c r="V115" s="16">
        <v>20256305004272</v>
      </c>
      <c r="W115" s="3" t="s">
        <v>159</v>
      </c>
      <c r="X115" s="3" t="s">
        <v>189</v>
      </c>
      <c r="Y115" s="14">
        <v>46050</v>
      </c>
      <c r="Z115" s="16" t="s">
        <v>201</v>
      </c>
      <c r="AA115" s="44" t="s">
        <v>201</v>
      </c>
      <c r="AB115" s="3" t="s">
        <v>201</v>
      </c>
      <c r="AC115" s="14">
        <v>46050</v>
      </c>
      <c r="AD115" s="14">
        <v>46050</v>
      </c>
      <c r="AE115" s="45" t="str">
        <f t="shared" si="16"/>
        <v>02 Enviado</v>
      </c>
      <c r="AF115" s="19" t="s">
        <v>201</v>
      </c>
      <c r="AG115" s="45">
        <v>2</v>
      </c>
      <c r="AI115" s="3">
        <f t="shared" si="11"/>
        <v>1</v>
      </c>
    </row>
    <row r="116" spans="1:35" x14ac:dyDescent="0.2">
      <c r="A116" s="13" t="s">
        <v>949</v>
      </c>
      <c r="B116" s="9">
        <v>2026</v>
      </c>
      <c r="C116" s="14">
        <v>46044</v>
      </c>
      <c r="D116" s="3" t="s">
        <v>52</v>
      </c>
      <c r="E116" s="5">
        <f t="shared" si="17"/>
        <v>1</v>
      </c>
      <c r="F116" s="3" t="str">
        <f t="shared" si="9"/>
        <v>02 Finalizado</v>
      </c>
      <c r="G116" s="9" t="s">
        <v>854</v>
      </c>
      <c r="H116" s="3" t="str">
        <f t="shared" si="15"/>
        <v>0115 2026-10003 Carmen María Rodríguez Caseres (N/A)</v>
      </c>
      <c r="I116" s="14">
        <v>46043</v>
      </c>
      <c r="J116" s="3" t="s">
        <v>75</v>
      </c>
      <c r="K116" s="3" t="s">
        <v>130</v>
      </c>
      <c r="L116" s="3" t="s">
        <v>82</v>
      </c>
      <c r="M116" s="3" t="s">
        <v>201</v>
      </c>
      <c r="N116" s="10" t="s">
        <v>201</v>
      </c>
      <c r="O116" s="3" t="s">
        <v>950</v>
      </c>
      <c r="P116" s="8">
        <v>22854833</v>
      </c>
      <c r="Q116" s="10" t="s">
        <v>201</v>
      </c>
      <c r="R116" s="51" t="s">
        <v>201</v>
      </c>
      <c r="S116" s="10" t="s">
        <v>201</v>
      </c>
      <c r="T116" s="3" t="s">
        <v>201</v>
      </c>
      <c r="U116" s="3" t="s">
        <v>545</v>
      </c>
      <c r="V116" s="16" t="s">
        <v>201</v>
      </c>
      <c r="W116" s="3" t="s">
        <v>159</v>
      </c>
      <c r="X116" s="3" t="s">
        <v>185</v>
      </c>
      <c r="Y116" s="14">
        <v>46044</v>
      </c>
      <c r="Z116" s="16" t="s">
        <v>201</v>
      </c>
      <c r="AA116" s="44" t="s">
        <v>201</v>
      </c>
      <c r="AB116" s="3" t="s">
        <v>201</v>
      </c>
      <c r="AC116" s="14">
        <v>46050</v>
      </c>
      <c r="AD116" s="14">
        <v>46050</v>
      </c>
      <c r="AE116" s="45" t="str">
        <f t="shared" si="16"/>
        <v>02 Enviado</v>
      </c>
      <c r="AF116" s="19" t="s">
        <v>201</v>
      </c>
      <c r="AG116" s="45">
        <v>2</v>
      </c>
      <c r="AI116" s="3">
        <f t="shared" si="11"/>
        <v>5</v>
      </c>
    </row>
    <row r="117" spans="1:35" x14ac:dyDescent="0.2">
      <c r="A117" s="13" t="s">
        <v>951</v>
      </c>
      <c r="B117" s="9">
        <v>2026</v>
      </c>
      <c r="C117" s="14">
        <v>46050</v>
      </c>
      <c r="D117" s="3" t="s">
        <v>13</v>
      </c>
      <c r="E117" s="5">
        <f t="shared" si="17"/>
        <v>1</v>
      </c>
      <c r="F117" s="3" t="str">
        <f t="shared" si="9"/>
        <v>02 Finalizado</v>
      </c>
      <c r="G117" s="9" t="s">
        <v>673</v>
      </c>
      <c r="H117" s="3" t="str">
        <f t="shared" si="15"/>
        <v>0116 2026-00004 Ana Felicia Beltrán Gómez (N/A)</v>
      </c>
      <c r="I117" s="14">
        <v>46050</v>
      </c>
      <c r="J117" s="3" t="s">
        <v>78</v>
      </c>
      <c r="K117" s="3" t="s">
        <v>116</v>
      </c>
      <c r="L117" s="3" t="s">
        <v>82</v>
      </c>
      <c r="M117" s="3" t="s">
        <v>201</v>
      </c>
      <c r="N117" s="10" t="s">
        <v>201</v>
      </c>
      <c r="O117" s="3" t="s">
        <v>952</v>
      </c>
      <c r="P117" s="8">
        <v>39092282</v>
      </c>
      <c r="Q117" s="10" t="s">
        <v>201</v>
      </c>
      <c r="R117" s="51" t="s">
        <v>201</v>
      </c>
      <c r="S117" s="10" t="s">
        <v>201</v>
      </c>
      <c r="T117" s="3" t="s">
        <v>201</v>
      </c>
      <c r="U117" s="3" t="s">
        <v>565</v>
      </c>
      <c r="V117" s="16">
        <v>20256307007352</v>
      </c>
      <c r="W117" s="3" t="s">
        <v>159</v>
      </c>
      <c r="X117" s="3" t="s">
        <v>189</v>
      </c>
      <c r="Y117" s="14">
        <v>46050</v>
      </c>
      <c r="Z117" s="16">
        <v>20254203086301</v>
      </c>
      <c r="AA117" s="44">
        <v>46016</v>
      </c>
      <c r="AB117" s="3" t="s">
        <v>953</v>
      </c>
      <c r="AC117" s="14">
        <v>46050</v>
      </c>
      <c r="AD117" s="14">
        <v>46050</v>
      </c>
      <c r="AE117" s="45" t="str">
        <f t="shared" si="16"/>
        <v>02 Enviado</v>
      </c>
      <c r="AF117" s="19" t="s">
        <v>201</v>
      </c>
      <c r="AG117" s="45">
        <v>2</v>
      </c>
      <c r="AI117" s="3">
        <f t="shared" si="11"/>
        <v>1</v>
      </c>
    </row>
    <row r="118" spans="1:35" x14ac:dyDescent="0.2">
      <c r="A118" s="13" t="s">
        <v>954</v>
      </c>
      <c r="B118" s="9">
        <v>2026</v>
      </c>
      <c r="C118" s="14">
        <v>46050</v>
      </c>
      <c r="D118" s="3" t="s">
        <v>13</v>
      </c>
      <c r="E118" s="5">
        <f t="shared" si="17"/>
        <v>1</v>
      </c>
      <c r="F118" s="3" t="str">
        <f t="shared" si="9"/>
        <v>02 Finalizado</v>
      </c>
      <c r="G118" s="9" t="s">
        <v>955</v>
      </c>
      <c r="H118" s="3" t="str">
        <f t="shared" si="15"/>
        <v>0117 2025-00112 Fabio Castillo Hernández (N/A)</v>
      </c>
      <c r="I118" s="14">
        <v>46050</v>
      </c>
      <c r="J118" s="3" t="s">
        <v>78</v>
      </c>
      <c r="K118" s="3" t="s">
        <v>116</v>
      </c>
      <c r="L118" s="3" t="s">
        <v>82</v>
      </c>
      <c r="M118" s="3" t="s">
        <v>201</v>
      </c>
      <c r="N118" s="10" t="s">
        <v>201</v>
      </c>
      <c r="O118" s="3" t="s">
        <v>956</v>
      </c>
      <c r="P118" s="10" t="s">
        <v>957</v>
      </c>
      <c r="Q118" s="10" t="s">
        <v>201</v>
      </c>
      <c r="R118" s="51" t="s">
        <v>201</v>
      </c>
      <c r="S118" s="10" t="s">
        <v>201</v>
      </c>
      <c r="T118" s="3" t="s">
        <v>201</v>
      </c>
      <c r="U118" s="3" t="s">
        <v>565</v>
      </c>
      <c r="V118" s="16" t="s">
        <v>958</v>
      </c>
      <c r="W118" s="3" t="s">
        <v>159</v>
      </c>
      <c r="X118" s="3" t="s">
        <v>181</v>
      </c>
      <c r="Y118" s="14">
        <v>46050</v>
      </c>
      <c r="Z118" s="16" t="s">
        <v>959</v>
      </c>
      <c r="AA118" s="44">
        <v>46036</v>
      </c>
      <c r="AB118" s="3" t="s">
        <v>960</v>
      </c>
      <c r="AC118" s="14">
        <v>46051</v>
      </c>
      <c r="AD118" s="14">
        <v>46051</v>
      </c>
      <c r="AE118" s="45" t="str">
        <f t="shared" ref="AE118:AE120" si="18">IF(AD118="","01 Pendiente","02 Enviado")</f>
        <v>02 Enviado</v>
      </c>
      <c r="AF118" s="19" t="s">
        <v>201</v>
      </c>
      <c r="AG118" s="45">
        <v>2</v>
      </c>
      <c r="AI118" s="3">
        <f t="shared" si="11"/>
        <v>2</v>
      </c>
    </row>
    <row r="119" spans="1:35" x14ac:dyDescent="0.2">
      <c r="A119" s="13" t="s">
        <v>961</v>
      </c>
      <c r="B119" s="9">
        <v>2026</v>
      </c>
      <c r="C119" s="14">
        <v>46050</v>
      </c>
      <c r="D119" s="3" t="s">
        <v>613</v>
      </c>
      <c r="E119" s="5">
        <f t="shared" ref="E119:E126" si="19">IF(F119="01 Pendiente",0,1)</f>
        <v>1</v>
      </c>
      <c r="F119" s="3" t="str">
        <f t="shared" si="9"/>
        <v>02 Finalizado</v>
      </c>
      <c r="G119" s="9" t="s">
        <v>656</v>
      </c>
      <c r="H119" s="3" t="str">
        <f t="shared" si="15"/>
        <v>0118 2026-00005 Monica Alejandra Acosta (N/A)</v>
      </c>
      <c r="I119" s="14">
        <v>46050</v>
      </c>
      <c r="J119" s="3" t="s">
        <v>75</v>
      </c>
      <c r="K119" s="3" t="s">
        <v>132</v>
      </c>
      <c r="L119" s="3" t="s">
        <v>76</v>
      </c>
      <c r="M119" s="3" t="s">
        <v>962</v>
      </c>
      <c r="N119" s="8">
        <v>7549841</v>
      </c>
      <c r="O119" s="3" t="s">
        <v>963</v>
      </c>
      <c r="P119" s="8">
        <v>1115188051</v>
      </c>
      <c r="Q119" s="10" t="s">
        <v>201</v>
      </c>
      <c r="R119" s="51" t="s">
        <v>201</v>
      </c>
      <c r="S119" s="10" t="s">
        <v>201</v>
      </c>
      <c r="T119" s="3" t="s">
        <v>201</v>
      </c>
      <c r="U119" s="3" t="s">
        <v>611</v>
      </c>
      <c r="V119" s="16" t="s">
        <v>201</v>
      </c>
      <c r="W119" s="3" t="s">
        <v>163</v>
      </c>
      <c r="X119" s="3" t="s">
        <v>201</v>
      </c>
      <c r="Y119" s="14">
        <v>46050</v>
      </c>
      <c r="Z119" s="16" t="s">
        <v>201</v>
      </c>
      <c r="AA119" s="44" t="s">
        <v>201</v>
      </c>
      <c r="AB119" s="3" t="s">
        <v>201</v>
      </c>
      <c r="AC119" s="14">
        <v>46051</v>
      </c>
      <c r="AD119" s="14">
        <v>46051</v>
      </c>
      <c r="AE119" s="45" t="str">
        <f t="shared" si="18"/>
        <v>02 Enviado</v>
      </c>
      <c r="AF119" s="19" t="s">
        <v>201</v>
      </c>
      <c r="AG119" s="45">
        <v>2</v>
      </c>
      <c r="AI119" s="3">
        <f t="shared" si="11"/>
        <v>2</v>
      </c>
    </row>
    <row r="120" spans="1:35" x14ac:dyDescent="0.2">
      <c r="A120" s="13" t="s">
        <v>964</v>
      </c>
      <c r="B120" s="9">
        <v>2026</v>
      </c>
      <c r="C120" s="14">
        <v>46051</v>
      </c>
      <c r="D120" s="3" t="s">
        <v>50</v>
      </c>
      <c r="E120" s="5">
        <f t="shared" si="19"/>
        <v>1</v>
      </c>
      <c r="F120" s="3" t="str">
        <f t="shared" si="9"/>
        <v>02 Finalizado</v>
      </c>
      <c r="G120" s="9" t="s">
        <v>582</v>
      </c>
      <c r="H120" s="3" t="str">
        <f t="shared" si="15"/>
        <v>0119 2026-00011 Willian Javier Barba Martínez (N/A)</v>
      </c>
      <c r="I120" s="14">
        <v>46050</v>
      </c>
      <c r="J120" s="3" t="s">
        <v>78</v>
      </c>
      <c r="K120" s="3" t="s">
        <v>116</v>
      </c>
      <c r="L120" s="3" t="s">
        <v>82</v>
      </c>
      <c r="M120" s="3" t="s">
        <v>201</v>
      </c>
      <c r="N120" s="10" t="s">
        <v>201</v>
      </c>
      <c r="O120" s="3" t="s">
        <v>694</v>
      </c>
      <c r="P120" s="8">
        <v>1010072649</v>
      </c>
      <c r="Q120" s="10" t="s">
        <v>201</v>
      </c>
      <c r="R120" s="51" t="s">
        <v>201</v>
      </c>
      <c r="S120" s="10" t="s">
        <v>201</v>
      </c>
      <c r="T120" s="3" t="s">
        <v>201</v>
      </c>
      <c r="U120" s="3" t="s">
        <v>565</v>
      </c>
      <c r="V120" s="16">
        <v>20256606624212</v>
      </c>
      <c r="W120" s="3" t="s">
        <v>159</v>
      </c>
      <c r="X120" s="3" t="s">
        <v>199</v>
      </c>
      <c r="Y120" s="14">
        <v>46051</v>
      </c>
      <c r="Z120" s="16">
        <v>20264200003461</v>
      </c>
      <c r="AA120" s="44">
        <v>46041</v>
      </c>
      <c r="AB120" s="3" t="s">
        <v>965</v>
      </c>
      <c r="AC120" s="14">
        <v>46051</v>
      </c>
      <c r="AD120" s="14">
        <v>46051</v>
      </c>
      <c r="AE120" s="45" t="str">
        <f t="shared" si="18"/>
        <v>02 Enviado</v>
      </c>
      <c r="AF120" s="19" t="s">
        <v>201</v>
      </c>
      <c r="AG120" s="45">
        <v>2</v>
      </c>
      <c r="AI120" s="3">
        <f t="shared" si="11"/>
        <v>1</v>
      </c>
    </row>
    <row r="121" spans="1:35" x14ac:dyDescent="0.2">
      <c r="A121" s="13" t="s">
        <v>966</v>
      </c>
      <c r="B121" s="9">
        <v>2026</v>
      </c>
      <c r="C121" s="14">
        <v>46051</v>
      </c>
      <c r="D121" s="3" t="s">
        <v>50</v>
      </c>
      <c r="E121" s="5">
        <f t="shared" si="19"/>
        <v>1</v>
      </c>
      <c r="F121" s="3" t="str">
        <f t="shared" si="9"/>
        <v>02 Finalizado</v>
      </c>
      <c r="G121" s="9" t="s">
        <v>967</v>
      </c>
      <c r="H121" s="3" t="str">
        <f t="shared" si="15"/>
        <v>0120 2026-10002 Pedro Nuñez Morelo (N/A)</v>
      </c>
      <c r="I121" s="14">
        <v>46050</v>
      </c>
      <c r="J121" s="3" t="s">
        <v>78</v>
      </c>
      <c r="K121" s="3" t="s">
        <v>116</v>
      </c>
      <c r="L121" s="3" t="s">
        <v>82</v>
      </c>
      <c r="M121" s="3" t="s">
        <v>776</v>
      </c>
      <c r="N121" s="15">
        <v>1075258374</v>
      </c>
      <c r="O121" s="3" t="s">
        <v>968</v>
      </c>
      <c r="P121" s="8">
        <v>15617784</v>
      </c>
      <c r="Q121" s="10" t="s">
        <v>201</v>
      </c>
      <c r="R121" s="51" t="s">
        <v>201</v>
      </c>
      <c r="S121" s="10" t="s">
        <v>201</v>
      </c>
      <c r="T121" s="3" t="s">
        <v>201</v>
      </c>
      <c r="U121" s="3" t="s">
        <v>565</v>
      </c>
      <c r="V121" s="16" t="s">
        <v>969</v>
      </c>
      <c r="W121" s="3" t="s">
        <v>159</v>
      </c>
      <c r="X121" s="3" t="s">
        <v>191</v>
      </c>
      <c r="Y121" s="14">
        <v>46051</v>
      </c>
      <c r="Z121" s="16" t="s">
        <v>970</v>
      </c>
      <c r="AA121" s="44">
        <v>46038</v>
      </c>
      <c r="AB121" s="3" t="s">
        <v>971</v>
      </c>
      <c r="AC121" s="14">
        <v>46051</v>
      </c>
      <c r="AD121" s="14">
        <v>46051</v>
      </c>
      <c r="AE121" s="45" t="str">
        <f t="shared" ref="AE121:AE122" si="20">IF(AD121="","01 Pendiente","02 Enviado")</f>
        <v>02 Enviado</v>
      </c>
      <c r="AF121" s="19" t="s">
        <v>201</v>
      </c>
      <c r="AG121" s="45">
        <v>2</v>
      </c>
      <c r="AI121" s="3">
        <f t="shared" si="11"/>
        <v>1</v>
      </c>
    </row>
    <row r="122" spans="1:35" x14ac:dyDescent="0.2">
      <c r="A122" s="13" t="s">
        <v>972</v>
      </c>
      <c r="B122" s="9">
        <v>2026</v>
      </c>
      <c r="C122" s="14">
        <v>46051</v>
      </c>
      <c r="D122" s="3" t="s">
        <v>35</v>
      </c>
      <c r="E122" s="5">
        <f t="shared" si="19"/>
        <v>1</v>
      </c>
      <c r="F122" s="3" t="str">
        <f t="shared" si="9"/>
        <v>02 Finalizado</v>
      </c>
      <c r="G122" s="9" t="s">
        <v>973</v>
      </c>
      <c r="H122" s="3" t="str">
        <f t="shared" si="15"/>
        <v>0121 2026-10012 Luz Karime Mora Noreña (N/A)</v>
      </c>
      <c r="I122" s="14">
        <v>46050</v>
      </c>
      <c r="J122" s="3" t="s">
        <v>75</v>
      </c>
      <c r="K122" s="3" t="s">
        <v>116</v>
      </c>
      <c r="L122" s="3" t="s">
        <v>82</v>
      </c>
      <c r="M122" s="3" t="s">
        <v>201</v>
      </c>
      <c r="N122" s="10" t="s">
        <v>201</v>
      </c>
      <c r="O122" s="3" t="s">
        <v>974</v>
      </c>
      <c r="P122" s="8">
        <v>29677587</v>
      </c>
      <c r="Q122" s="10" t="s">
        <v>201</v>
      </c>
      <c r="R122" s="51" t="s">
        <v>201</v>
      </c>
      <c r="S122" s="10" t="s">
        <v>201</v>
      </c>
      <c r="T122" s="3" t="s">
        <v>201</v>
      </c>
      <c r="U122" s="3" t="s">
        <v>565</v>
      </c>
      <c r="V122" s="16">
        <v>20256307071082</v>
      </c>
      <c r="W122" s="3" t="s">
        <v>159</v>
      </c>
      <c r="X122" s="3" t="s">
        <v>179</v>
      </c>
      <c r="Y122" s="14">
        <v>46051</v>
      </c>
      <c r="Z122" s="16" t="s">
        <v>975</v>
      </c>
      <c r="AA122" s="44">
        <v>46052</v>
      </c>
      <c r="AB122" s="3" t="s">
        <v>712</v>
      </c>
      <c r="AC122" s="14">
        <v>46052</v>
      </c>
      <c r="AD122" s="14">
        <v>46052</v>
      </c>
      <c r="AE122" s="45" t="str">
        <f t="shared" si="20"/>
        <v>02 Enviado</v>
      </c>
      <c r="AF122" s="19" t="s">
        <v>201</v>
      </c>
      <c r="AG122" s="45">
        <v>2</v>
      </c>
      <c r="AI122" s="3">
        <f t="shared" si="11"/>
        <v>2</v>
      </c>
    </row>
    <row r="123" spans="1:35" x14ac:dyDescent="0.2">
      <c r="A123" s="13" t="s">
        <v>976</v>
      </c>
      <c r="B123" s="9">
        <v>2026</v>
      </c>
      <c r="C123" s="14">
        <v>46051</v>
      </c>
      <c r="D123" s="3" t="s">
        <v>58</v>
      </c>
      <c r="E123" s="5">
        <f t="shared" si="19"/>
        <v>1</v>
      </c>
      <c r="F123" s="3" t="str">
        <f t="shared" si="9"/>
        <v>02 Finalizado</v>
      </c>
      <c r="G123" s="9" t="s">
        <v>826</v>
      </c>
      <c r="H123" s="3" t="str">
        <f t="shared" si="15"/>
        <v>0122 2026-00016 Erika Patricia Díaz Berrio (N/A)</v>
      </c>
      <c r="I123" s="14">
        <v>46050</v>
      </c>
      <c r="J123" s="3" t="s">
        <v>75</v>
      </c>
      <c r="K123" s="3" t="s">
        <v>130</v>
      </c>
      <c r="L123" s="3" t="s">
        <v>82</v>
      </c>
      <c r="M123" s="3" t="s">
        <v>201</v>
      </c>
      <c r="N123" s="10" t="s">
        <v>201</v>
      </c>
      <c r="O123" s="3" t="s">
        <v>977</v>
      </c>
      <c r="P123" s="10">
        <v>1101441159</v>
      </c>
      <c r="Q123" s="10" t="s">
        <v>201</v>
      </c>
      <c r="R123" s="51" t="s">
        <v>201</v>
      </c>
      <c r="S123" s="10" t="s">
        <v>201</v>
      </c>
      <c r="T123" s="3" t="s">
        <v>201</v>
      </c>
      <c r="U123" s="3" t="s">
        <v>545</v>
      </c>
      <c r="V123" s="16" t="s">
        <v>201</v>
      </c>
      <c r="W123" s="3" t="s">
        <v>159</v>
      </c>
      <c r="X123" s="3" t="s">
        <v>189</v>
      </c>
      <c r="Y123" s="14">
        <v>46051</v>
      </c>
      <c r="Z123" s="16" t="s">
        <v>201</v>
      </c>
      <c r="AA123" s="44" t="s">
        <v>201</v>
      </c>
      <c r="AB123" s="3" t="s">
        <v>201</v>
      </c>
      <c r="AC123" s="14">
        <v>46051</v>
      </c>
      <c r="AD123" s="14">
        <v>46051</v>
      </c>
      <c r="AE123" s="45" t="str">
        <f t="shared" ref="AE123:AE133" si="21">IF(AD123="","01 Pendiente","02 Enviado")</f>
        <v>02 Enviado</v>
      </c>
      <c r="AF123" s="19" t="s">
        <v>201</v>
      </c>
      <c r="AG123" s="45">
        <v>2</v>
      </c>
      <c r="AI123" s="3">
        <f t="shared" ref="AI123:AI131" si="22">NETWORKDAYS(Y123,AC123)</f>
        <v>1</v>
      </c>
    </row>
    <row r="124" spans="1:35" x14ac:dyDescent="0.2">
      <c r="A124" s="13" t="s">
        <v>978</v>
      </c>
      <c r="B124" s="9">
        <v>2026</v>
      </c>
      <c r="C124" s="14">
        <v>46051</v>
      </c>
      <c r="D124" s="3" t="s">
        <v>55</v>
      </c>
      <c r="E124" s="5">
        <f t="shared" si="19"/>
        <v>1</v>
      </c>
      <c r="F124" s="3" t="str">
        <f t="shared" si="9"/>
        <v>02 Finalizado</v>
      </c>
      <c r="G124" s="9" t="s">
        <v>979</v>
      </c>
      <c r="H124" s="3" t="str">
        <f t="shared" si="15"/>
        <v>0123 2026-00065 Roger Antonio Peñates Villalobos (N/A)</v>
      </c>
      <c r="I124" s="14">
        <v>46051</v>
      </c>
      <c r="J124" s="3" t="s">
        <v>75</v>
      </c>
      <c r="K124" s="3" t="s">
        <v>116</v>
      </c>
      <c r="L124" s="3" t="s">
        <v>82</v>
      </c>
      <c r="M124" s="3" t="s">
        <v>201</v>
      </c>
      <c r="N124" s="10" t="s">
        <v>201</v>
      </c>
      <c r="O124" s="3" t="s">
        <v>980</v>
      </c>
      <c r="P124" s="8">
        <v>92255937</v>
      </c>
      <c r="Q124" s="10" t="s">
        <v>201</v>
      </c>
      <c r="R124" s="51" t="s">
        <v>201</v>
      </c>
      <c r="S124" s="10" t="s">
        <v>201</v>
      </c>
      <c r="T124" s="3" t="s">
        <v>201</v>
      </c>
      <c r="U124" s="3" t="s">
        <v>565</v>
      </c>
      <c r="V124" s="16" t="s">
        <v>201</v>
      </c>
      <c r="W124" s="3" t="s">
        <v>159</v>
      </c>
      <c r="X124" s="3" t="s">
        <v>181</v>
      </c>
      <c r="Y124" s="14">
        <v>46051</v>
      </c>
      <c r="Z124" s="16" t="s">
        <v>981</v>
      </c>
      <c r="AA124" s="44">
        <v>46010</v>
      </c>
      <c r="AB124" s="3" t="s">
        <v>982</v>
      </c>
      <c r="AC124" s="14">
        <v>46071</v>
      </c>
      <c r="AD124" s="14">
        <v>46071</v>
      </c>
      <c r="AE124" s="45" t="str">
        <f t="shared" si="21"/>
        <v>02 Enviado</v>
      </c>
      <c r="AF124" s="19" t="s">
        <v>201</v>
      </c>
      <c r="AG124" s="45">
        <v>2</v>
      </c>
      <c r="AI124" s="3">
        <f t="shared" si="22"/>
        <v>15</v>
      </c>
    </row>
    <row r="125" spans="1:35" x14ac:dyDescent="0.2">
      <c r="A125" s="13" t="s">
        <v>983</v>
      </c>
      <c r="B125" s="9">
        <v>2026</v>
      </c>
      <c r="C125" s="14">
        <v>46051</v>
      </c>
      <c r="D125" s="3" t="s">
        <v>32</v>
      </c>
      <c r="E125" s="5">
        <f t="shared" si="19"/>
        <v>1</v>
      </c>
      <c r="F125" s="3" t="str">
        <f t="shared" si="9"/>
        <v>02 Finalizado</v>
      </c>
      <c r="G125" s="9" t="s">
        <v>984</v>
      </c>
      <c r="H125" s="3" t="str">
        <f t="shared" si="15"/>
        <v>0124 2026-10006 Jaqueline del Socorro González Palencia (N/A)</v>
      </c>
      <c r="I125" s="14">
        <v>46051</v>
      </c>
      <c r="J125" s="3" t="s">
        <v>75</v>
      </c>
      <c r="K125" s="3" t="s">
        <v>116</v>
      </c>
      <c r="L125" s="3" t="s">
        <v>82</v>
      </c>
      <c r="M125" s="3" t="s">
        <v>201</v>
      </c>
      <c r="N125" s="10" t="s">
        <v>201</v>
      </c>
      <c r="O125" s="3" t="s">
        <v>985</v>
      </c>
      <c r="P125" s="8">
        <v>22868745</v>
      </c>
      <c r="Q125" s="10" t="s">
        <v>201</v>
      </c>
      <c r="R125" s="51" t="s">
        <v>201</v>
      </c>
      <c r="S125" s="10" t="s">
        <v>201</v>
      </c>
      <c r="T125" s="3" t="s">
        <v>201</v>
      </c>
      <c r="U125" s="3" t="s">
        <v>565</v>
      </c>
      <c r="V125" s="16" t="s">
        <v>201</v>
      </c>
      <c r="W125" s="3" t="s">
        <v>159</v>
      </c>
      <c r="X125" s="3" t="s">
        <v>185</v>
      </c>
      <c r="Y125" s="14">
        <v>46051</v>
      </c>
      <c r="Z125" s="16" t="s">
        <v>986</v>
      </c>
      <c r="AA125" s="44">
        <v>46056</v>
      </c>
      <c r="AB125" s="3" t="s">
        <v>987</v>
      </c>
      <c r="AC125" s="14">
        <v>46065</v>
      </c>
      <c r="AD125" s="14">
        <v>46065</v>
      </c>
      <c r="AE125" s="45" t="str">
        <f t="shared" si="21"/>
        <v>02 Enviado</v>
      </c>
      <c r="AF125" s="19" t="s">
        <v>201</v>
      </c>
      <c r="AG125" s="45">
        <v>2</v>
      </c>
      <c r="AI125" s="3">
        <f t="shared" si="22"/>
        <v>11</v>
      </c>
    </row>
    <row r="126" spans="1:35" x14ac:dyDescent="0.2">
      <c r="A126" s="13" t="s">
        <v>988</v>
      </c>
      <c r="B126" s="9">
        <v>2026</v>
      </c>
      <c r="C126" s="14">
        <v>46051</v>
      </c>
      <c r="D126" s="3" t="s">
        <v>41</v>
      </c>
      <c r="E126" s="5">
        <f t="shared" si="19"/>
        <v>1</v>
      </c>
      <c r="F126" s="3" t="str">
        <f t="shared" si="9"/>
        <v>02 Finalizado</v>
      </c>
      <c r="G126" s="9" t="s">
        <v>989</v>
      </c>
      <c r="H126" s="3" t="str">
        <f t="shared" si="15"/>
        <v>0125 2026-10011 Nelsy Luisa Castro Páez (N/A)</v>
      </c>
      <c r="I126" s="14">
        <v>46051</v>
      </c>
      <c r="J126" s="3" t="s">
        <v>75</v>
      </c>
      <c r="K126" s="3" t="s">
        <v>130</v>
      </c>
      <c r="L126" s="3" t="s">
        <v>82</v>
      </c>
      <c r="M126" s="3" t="s">
        <v>201</v>
      </c>
      <c r="N126" s="10" t="s">
        <v>201</v>
      </c>
      <c r="O126" s="3" t="s">
        <v>990</v>
      </c>
      <c r="P126" s="155">
        <v>36561005</v>
      </c>
      <c r="Q126" s="10" t="s">
        <v>201</v>
      </c>
      <c r="R126" s="51" t="s">
        <v>201</v>
      </c>
      <c r="S126" s="10" t="s">
        <v>201</v>
      </c>
      <c r="T126" s="3" t="s">
        <v>201</v>
      </c>
      <c r="U126" s="3" t="s">
        <v>545</v>
      </c>
      <c r="V126" s="16" t="s">
        <v>201</v>
      </c>
      <c r="W126" s="3" t="s">
        <v>159</v>
      </c>
      <c r="X126" s="3" t="s">
        <v>189</v>
      </c>
      <c r="Y126" s="14">
        <v>46051</v>
      </c>
      <c r="Z126" s="16" t="s">
        <v>201</v>
      </c>
      <c r="AA126" s="44" t="s">
        <v>201</v>
      </c>
      <c r="AB126" s="3" t="s">
        <v>201</v>
      </c>
      <c r="AC126" s="14">
        <v>46051</v>
      </c>
      <c r="AD126" s="14">
        <v>46051</v>
      </c>
      <c r="AE126" s="45" t="str">
        <f t="shared" si="21"/>
        <v>02 Enviado</v>
      </c>
      <c r="AF126" s="19" t="s">
        <v>201</v>
      </c>
      <c r="AG126" s="45">
        <v>2</v>
      </c>
      <c r="AI126" s="3">
        <f t="shared" si="22"/>
        <v>1</v>
      </c>
    </row>
    <row r="127" spans="1:35" x14ac:dyDescent="0.2">
      <c r="A127" s="13" t="s">
        <v>991</v>
      </c>
      <c r="B127" s="9">
        <v>2026</v>
      </c>
      <c r="C127" s="14">
        <v>46051</v>
      </c>
      <c r="D127" s="3" t="s">
        <v>613</v>
      </c>
      <c r="E127" s="5">
        <f t="shared" ref="E127:E133" si="23">IF(F127="01 Pendiente",0,1)</f>
        <v>1</v>
      </c>
      <c r="F127" s="3" t="str">
        <f t="shared" si="9"/>
        <v>02 Finalizado</v>
      </c>
      <c r="G127" s="9" t="s">
        <v>568</v>
      </c>
      <c r="H127" s="3" t="str">
        <f t="shared" si="15"/>
        <v>0126 2026-00020 Eder Romero Rivera (N/A)</v>
      </c>
      <c r="I127" s="14">
        <v>46051</v>
      </c>
      <c r="J127" s="3" t="s">
        <v>75</v>
      </c>
      <c r="K127" s="3" t="s">
        <v>116</v>
      </c>
      <c r="L127" s="3" t="s">
        <v>82</v>
      </c>
      <c r="M127" s="3" t="s">
        <v>201</v>
      </c>
      <c r="N127" s="10" t="s">
        <v>201</v>
      </c>
      <c r="O127" s="3" t="s">
        <v>992</v>
      </c>
      <c r="P127" s="8">
        <v>77022200</v>
      </c>
      <c r="Q127" s="10" t="s">
        <v>201</v>
      </c>
      <c r="R127" s="51" t="s">
        <v>201</v>
      </c>
      <c r="S127" s="10" t="s">
        <v>201</v>
      </c>
      <c r="T127" s="3" t="s">
        <v>201</v>
      </c>
      <c r="U127" s="3" t="s">
        <v>565</v>
      </c>
      <c r="V127" s="16" t="s">
        <v>201</v>
      </c>
      <c r="W127" s="3" t="s">
        <v>159</v>
      </c>
      <c r="X127" s="3" t="s">
        <v>187</v>
      </c>
      <c r="Y127" s="14">
        <v>46051</v>
      </c>
      <c r="Z127" s="16" t="s">
        <v>993</v>
      </c>
      <c r="AA127" s="44">
        <v>46052</v>
      </c>
      <c r="AB127" s="3" t="s">
        <v>994</v>
      </c>
      <c r="AC127" s="14">
        <v>46059</v>
      </c>
      <c r="AE127" s="45" t="str">
        <f t="shared" si="21"/>
        <v>01 Pendiente</v>
      </c>
      <c r="AF127" s="19" t="s">
        <v>201</v>
      </c>
      <c r="AG127" s="45">
        <v>2</v>
      </c>
      <c r="AI127" s="3">
        <f t="shared" si="22"/>
        <v>7</v>
      </c>
    </row>
    <row r="128" spans="1:35" x14ac:dyDescent="0.2">
      <c r="A128" s="13" t="s">
        <v>995</v>
      </c>
      <c r="B128" s="9">
        <v>2026</v>
      </c>
      <c r="C128" s="14">
        <v>46051</v>
      </c>
      <c r="D128" s="3" t="s">
        <v>41</v>
      </c>
      <c r="E128" s="5">
        <f t="shared" si="23"/>
        <v>1</v>
      </c>
      <c r="F128" s="3" t="str">
        <f t="shared" si="9"/>
        <v>02 Finalizado</v>
      </c>
      <c r="G128" s="9" t="s">
        <v>996</v>
      </c>
      <c r="H128" s="3" t="str">
        <f t="shared" si="15"/>
        <v>0127 2025-00390 Rosa Bertha Duarte Martínez (N/A)</v>
      </c>
      <c r="I128" s="14">
        <v>46051</v>
      </c>
      <c r="J128" s="3" t="s">
        <v>87</v>
      </c>
      <c r="K128" s="3" t="s">
        <v>116</v>
      </c>
      <c r="L128" s="3" t="s">
        <v>82</v>
      </c>
      <c r="M128" s="3" t="s">
        <v>997</v>
      </c>
      <c r="N128" s="8">
        <v>94316150</v>
      </c>
      <c r="O128" s="3" t="s">
        <v>998</v>
      </c>
      <c r="P128" s="8">
        <v>20939600</v>
      </c>
      <c r="Q128" s="10" t="s">
        <v>201</v>
      </c>
      <c r="R128" s="51" t="s">
        <v>201</v>
      </c>
      <c r="S128" s="10" t="s">
        <v>201</v>
      </c>
      <c r="T128" s="3" t="s">
        <v>201</v>
      </c>
      <c r="U128" s="3" t="s">
        <v>565</v>
      </c>
      <c r="V128" s="16">
        <v>20256306074622</v>
      </c>
      <c r="W128" s="3" t="s">
        <v>159</v>
      </c>
      <c r="X128" s="3" t="s">
        <v>187</v>
      </c>
      <c r="Y128" s="14">
        <v>46051</v>
      </c>
      <c r="Z128" s="16">
        <v>20264200003541</v>
      </c>
      <c r="AA128" s="44">
        <v>46042</v>
      </c>
      <c r="AB128" s="3" t="s">
        <v>999</v>
      </c>
      <c r="AC128" s="14">
        <v>46051</v>
      </c>
      <c r="AD128" s="14">
        <v>46051</v>
      </c>
      <c r="AE128" s="45" t="str">
        <f t="shared" si="21"/>
        <v>02 Enviado</v>
      </c>
      <c r="AF128" s="19" t="s">
        <v>201</v>
      </c>
      <c r="AG128" s="45">
        <v>2</v>
      </c>
      <c r="AI128" s="3">
        <f t="shared" si="22"/>
        <v>1</v>
      </c>
    </row>
    <row r="129" spans="1:35" x14ac:dyDescent="0.2">
      <c r="A129" s="13" t="s">
        <v>1000</v>
      </c>
      <c r="B129" s="9">
        <v>2026</v>
      </c>
      <c r="C129" s="14">
        <v>46052</v>
      </c>
      <c r="D129" s="3" t="s">
        <v>11</v>
      </c>
      <c r="E129" s="5">
        <f t="shared" si="23"/>
        <v>1</v>
      </c>
      <c r="F129" s="3" t="str">
        <f t="shared" si="9"/>
        <v>02 Finalizado</v>
      </c>
      <c r="G129" s="9" t="s">
        <v>669</v>
      </c>
      <c r="H129" s="3" t="str">
        <f t="shared" si="15"/>
        <v>0128 2026-00010 Omar Enrique Ramos Iglesias (N/A)</v>
      </c>
      <c r="I129" s="14">
        <v>46051</v>
      </c>
      <c r="J129" s="3" t="s">
        <v>75</v>
      </c>
      <c r="K129" s="3" t="s">
        <v>130</v>
      </c>
      <c r="L129" s="3" t="s">
        <v>82</v>
      </c>
      <c r="M129" s="3" t="s">
        <v>653</v>
      </c>
      <c r="N129" s="8">
        <v>1003230406</v>
      </c>
      <c r="O129" s="3" t="s">
        <v>654</v>
      </c>
      <c r="P129" s="10">
        <v>6688670</v>
      </c>
      <c r="Q129" s="10" t="s">
        <v>201</v>
      </c>
      <c r="R129" s="51" t="s">
        <v>201</v>
      </c>
      <c r="S129" s="10" t="s">
        <v>201</v>
      </c>
      <c r="T129" s="3" t="s">
        <v>201</v>
      </c>
      <c r="U129" s="3" t="s">
        <v>545</v>
      </c>
      <c r="V129" s="16" t="s">
        <v>201</v>
      </c>
      <c r="W129" s="3" t="s">
        <v>159</v>
      </c>
      <c r="X129" s="3" t="s">
        <v>183</v>
      </c>
      <c r="Y129" s="14">
        <v>46052</v>
      </c>
      <c r="Z129" s="16" t="s">
        <v>201</v>
      </c>
      <c r="AA129" s="44" t="s">
        <v>201</v>
      </c>
      <c r="AB129" s="3" t="s">
        <v>201</v>
      </c>
      <c r="AC129" s="14">
        <v>46054</v>
      </c>
      <c r="AD129" s="14">
        <v>46054</v>
      </c>
      <c r="AE129" s="45" t="str">
        <f t="shared" si="21"/>
        <v>02 Enviado</v>
      </c>
      <c r="AF129" s="19" t="s">
        <v>201</v>
      </c>
      <c r="AG129" s="45">
        <v>2</v>
      </c>
      <c r="AI129" s="3">
        <f t="shared" si="22"/>
        <v>1</v>
      </c>
    </row>
    <row r="130" spans="1:35" x14ac:dyDescent="0.2">
      <c r="A130" s="13" t="s">
        <v>1001</v>
      </c>
      <c r="B130" s="9">
        <v>2026</v>
      </c>
      <c r="C130" s="14">
        <v>46052</v>
      </c>
      <c r="D130" s="3" t="s">
        <v>8</v>
      </c>
      <c r="E130" s="5">
        <f t="shared" si="23"/>
        <v>1</v>
      </c>
      <c r="F130" s="3" t="str">
        <f t="shared" ref="F130:F193" si="24">IF(AC130="","01 Pendiente","02 Finalizado")</f>
        <v>02 Finalizado</v>
      </c>
      <c r="G130" s="9" t="s">
        <v>1002</v>
      </c>
      <c r="H130" s="3" t="str">
        <f t="shared" ref="H130:H154" si="25">CONCATENATE(A130," ",G130," ",O130," (",Q130,")")</f>
        <v>0129 2025-00313 Silvio David Canchila Tirado (N/A)</v>
      </c>
      <c r="I130" s="14">
        <v>46051</v>
      </c>
      <c r="J130" s="3" t="s">
        <v>84</v>
      </c>
      <c r="K130" s="3" t="s">
        <v>116</v>
      </c>
      <c r="L130" s="3" t="s">
        <v>82</v>
      </c>
      <c r="M130" s="3" t="s">
        <v>201</v>
      </c>
      <c r="N130" s="10" t="s">
        <v>201</v>
      </c>
      <c r="O130" s="3" t="s">
        <v>1003</v>
      </c>
      <c r="P130" s="8">
        <v>1103108212</v>
      </c>
      <c r="Q130" s="10" t="s">
        <v>201</v>
      </c>
      <c r="R130" s="51" t="s">
        <v>201</v>
      </c>
      <c r="S130" s="10" t="s">
        <v>201</v>
      </c>
      <c r="T130" s="3" t="s">
        <v>201</v>
      </c>
      <c r="U130" s="3" t="s">
        <v>565</v>
      </c>
      <c r="V130" s="16">
        <v>20256306553042</v>
      </c>
      <c r="W130" s="3" t="s">
        <v>159</v>
      </c>
      <c r="X130" s="3" t="s">
        <v>189</v>
      </c>
      <c r="Y130" s="14">
        <v>46052</v>
      </c>
      <c r="Z130" s="16">
        <v>20254203074251</v>
      </c>
      <c r="AA130" s="44">
        <v>46003</v>
      </c>
      <c r="AB130" s="3" t="s">
        <v>1004</v>
      </c>
      <c r="AC130" s="14">
        <v>46052</v>
      </c>
      <c r="AD130" s="14">
        <v>46052</v>
      </c>
      <c r="AE130" s="45" t="str">
        <f t="shared" si="21"/>
        <v>02 Enviado</v>
      </c>
      <c r="AF130" s="19" t="s">
        <v>201</v>
      </c>
      <c r="AG130" s="45">
        <v>2</v>
      </c>
      <c r="AI130" s="3">
        <f t="shared" si="22"/>
        <v>1</v>
      </c>
    </row>
    <row r="131" spans="1:35" x14ac:dyDescent="0.2">
      <c r="A131" s="13" t="s">
        <v>1005</v>
      </c>
      <c r="B131" s="9">
        <v>2026</v>
      </c>
      <c r="C131" s="14">
        <v>46052</v>
      </c>
      <c r="D131" s="3" t="s">
        <v>32</v>
      </c>
      <c r="E131" s="5">
        <f t="shared" si="23"/>
        <v>1</v>
      </c>
      <c r="F131" s="3" t="str">
        <f t="shared" si="24"/>
        <v>02 Finalizado</v>
      </c>
      <c r="G131" s="9" t="s">
        <v>633</v>
      </c>
      <c r="H131" s="3" t="str">
        <f t="shared" si="25"/>
        <v>0130 2025-00505 Clínica La Victoria (N/A)</v>
      </c>
      <c r="I131" s="14">
        <v>46051</v>
      </c>
      <c r="J131" s="3" t="s">
        <v>78</v>
      </c>
      <c r="K131" s="3" t="s">
        <v>106</v>
      </c>
      <c r="L131" s="3" t="s">
        <v>76</v>
      </c>
      <c r="M131" s="3" t="s">
        <v>634</v>
      </c>
      <c r="N131" s="8">
        <v>1140832476</v>
      </c>
      <c r="O131" s="3" t="s">
        <v>635</v>
      </c>
      <c r="P131" s="8" t="s">
        <v>636</v>
      </c>
      <c r="Q131" s="10" t="s">
        <v>201</v>
      </c>
      <c r="R131" s="51" t="s">
        <v>201</v>
      </c>
      <c r="S131" s="10" t="s">
        <v>201</v>
      </c>
      <c r="T131" s="3" t="s">
        <v>201</v>
      </c>
      <c r="U131" s="3" t="s">
        <v>637</v>
      </c>
      <c r="V131" s="16" t="s">
        <v>201</v>
      </c>
      <c r="W131" s="3" t="s">
        <v>157</v>
      </c>
      <c r="X131" s="3" t="s">
        <v>201</v>
      </c>
      <c r="Y131" s="14">
        <v>46052</v>
      </c>
      <c r="Z131" s="16" t="s">
        <v>1006</v>
      </c>
      <c r="AA131" s="44">
        <v>46052</v>
      </c>
      <c r="AB131" s="3" t="s">
        <v>1007</v>
      </c>
      <c r="AC131" s="14">
        <v>46055</v>
      </c>
      <c r="AD131" s="14">
        <v>46055</v>
      </c>
      <c r="AE131" s="45" t="str">
        <f t="shared" si="21"/>
        <v>02 Enviado</v>
      </c>
      <c r="AF131" s="19" t="s">
        <v>201</v>
      </c>
      <c r="AG131" s="45">
        <v>2</v>
      </c>
      <c r="AI131" s="3">
        <f t="shared" si="22"/>
        <v>2</v>
      </c>
    </row>
    <row r="132" spans="1:35" x14ac:dyDescent="0.2">
      <c r="A132" s="13" t="s">
        <v>1008</v>
      </c>
      <c r="B132" s="9">
        <v>2026</v>
      </c>
      <c r="C132" s="14">
        <v>46052</v>
      </c>
      <c r="D132" s="3" t="s">
        <v>19</v>
      </c>
      <c r="E132" s="5">
        <f t="shared" si="23"/>
        <v>1</v>
      </c>
      <c r="F132" s="3" t="str">
        <f t="shared" si="24"/>
        <v>02 Finalizado</v>
      </c>
      <c r="G132" s="9" t="s">
        <v>724</v>
      </c>
      <c r="H132" s="3" t="str">
        <f t="shared" si="25"/>
        <v>0131 2026-00012 Eva Sandrith Noble Rubio (51029234)</v>
      </c>
      <c r="I132" s="14">
        <v>46052</v>
      </c>
      <c r="J132" s="3" t="s">
        <v>75</v>
      </c>
      <c r="K132" s="3" t="s">
        <v>124</v>
      </c>
      <c r="L132" s="3" t="s">
        <v>73</v>
      </c>
      <c r="M132" s="3" t="s">
        <v>1009</v>
      </c>
      <c r="N132" s="15">
        <v>1067886203</v>
      </c>
      <c r="O132" s="3" t="s">
        <v>1010</v>
      </c>
      <c r="P132" s="8">
        <v>1073810088</v>
      </c>
      <c r="Q132" s="3">
        <v>51029234</v>
      </c>
      <c r="R132" s="157">
        <v>32499997.5</v>
      </c>
      <c r="S132" s="10" t="s">
        <v>201</v>
      </c>
      <c r="T132" s="3" t="s">
        <v>1011</v>
      </c>
      <c r="U132" s="3" t="s">
        <v>667</v>
      </c>
      <c r="V132" s="16">
        <v>20256307162352</v>
      </c>
      <c r="W132" s="3" t="s">
        <v>143</v>
      </c>
      <c r="X132" s="3" t="s">
        <v>201</v>
      </c>
      <c r="Y132" s="14">
        <v>46056</v>
      </c>
      <c r="Z132" s="16">
        <v>20264300017881</v>
      </c>
      <c r="AA132" s="44">
        <v>46056</v>
      </c>
      <c r="AB132" s="3" t="s">
        <v>1012</v>
      </c>
      <c r="AC132" s="14">
        <v>46056</v>
      </c>
      <c r="AD132" s="14">
        <v>46057</v>
      </c>
      <c r="AE132" s="45" t="str">
        <f t="shared" si="21"/>
        <v>02 Enviado</v>
      </c>
      <c r="AF132" s="19" t="s">
        <v>201</v>
      </c>
      <c r="AG132" s="45">
        <v>2</v>
      </c>
      <c r="AI132" s="3">
        <f t="shared" ref="AI132:AI138" si="26">NETWORKDAYS(Y132,AC132)</f>
        <v>1</v>
      </c>
    </row>
    <row r="133" spans="1:35" x14ac:dyDescent="0.2">
      <c r="A133" s="13" t="s">
        <v>1013</v>
      </c>
      <c r="B133" s="9">
        <v>2026</v>
      </c>
      <c r="C133" s="14">
        <v>46052</v>
      </c>
      <c r="D133" s="3" t="s">
        <v>44</v>
      </c>
      <c r="E133" s="5">
        <f t="shared" si="23"/>
        <v>1</v>
      </c>
      <c r="F133" s="3" t="str">
        <f t="shared" si="24"/>
        <v>02 Finalizado</v>
      </c>
      <c r="G133" s="9" t="s">
        <v>826</v>
      </c>
      <c r="H133" s="3" t="str">
        <f t="shared" si="25"/>
        <v>0132 2026-00016 Herminsul Vargas Vargas  (N/A)</v>
      </c>
      <c r="I133" s="14">
        <v>46052</v>
      </c>
      <c r="J133" s="3" t="s">
        <v>75</v>
      </c>
      <c r="K133" s="3" t="s">
        <v>116</v>
      </c>
      <c r="L133" s="3" t="s">
        <v>82</v>
      </c>
      <c r="M133" s="3" t="s">
        <v>201</v>
      </c>
      <c r="N133" s="10" t="s">
        <v>201</v>
      </c>
      <c r="O133" s="3" t="s">
        <v>1014</v>
      </c>
      <c r="P133" s="8">
        <v>17650495</v>
      </c>
      <c r="Q133" s="10" t="s">
        <v>201</v>
      </c>
      <c r="R133" s="51" t="s">
        <v>201</v>
      </c>
      <c r="S133" s="10" t="s">
        <v>201</v>
      </c>
      <c r="T133" s="3" t="s">
        <v>201</v>
      </c>
      <c r="U133" s="3" t="s">
        <v>565</v>
      </c>
      <c r="V133" s="16">
        <v>20266300016042</v>
      </c>
      <c r="W133" s="3" t="s">
        <v>159</v>
      </c>
      <c r="X133" s="3" t="s">
        <v>187</v>
      </c>
      <c r="Y133" s="14">
        <v>46052</v>
      </c>
      <c r="Z133" s="16">
        <v>20264200004211</v>
      </c>
      <c r="AA133" s="44">
        <v>45951</v>
      </c>
      <c r="AB133" s="3" t="s">
        <v>1015</v>
      </c>
      <c r="AC133" s="14">
        <v>46055</v>
      </c>
      <c r="AD133" s="14">
        <v>46055</v>
      </c>
      <c r="AE133" s="45" t="str">
        <f t="shared" si="21"/>
        <v>02 Enviado</v>
      </c>
      <c r="AF133" s="19" t="s">
        <v>201</v>
      </c>
      <c r="AG133" s="45">
        <v>2</v>
      </c>
      <c r="AI133" s="3">
        <f t="shared" si="26"/>
        <v>2</v>
      </c>
    </row>
    <row r="134" spans="1:35" x14ac:dyDescent="0.2">
      <c r="A134" s="13" t="s">
        <v>1016</v>
      </c>
      <c r="B134" s="9">
        <v>2026</v>
      </c>
      <c r="C134" s="14">
        <v>46052</v>
      </c>
      <c r="D134" s="3" t="s">
        <v>32</v>
      </c>
      <c r="E134" s="5">
        <f t="shared" ref="E134:E140" si="27">IF(F134="01 Pendiente",0,1)</f>
        <v>1</v>
      </c>
      <c r="F134" s="3" t="str">
        <f t="shared" si="24"/>
        <v>02 Finalizado</v>
      </c>
      <c r="G134" s="9" t="s">
        <v>984</v>
      </c>
      <c r="H134" s="3" t="str">
        <f t="shared" si="25"/>
        <v>0133 2026-10006 Nelson Ricardo Fernández (N/A)</v>
      </c>
      <c r="I134" s="14">
        <v>46051</v>
      </c>
      <c r="J134" s="3" t="s">
        <v>78</v>
      </c>
      <c r="K134" s="3" t="s">
        <v>116</v>
      </c>
      <c r="L134" s="3" t="s">
        <v>82</v>
      </c>
      <c r="M134" s="3" t="s">
        <v>201</v>
      </c>
      <c r="N134" s="10" t="s">
        <v>201</v>
      </c>
      <c r="O134" s="3" t="s">
        <v>1017</v>
      </c>
      <c r="P134" s="10" t="s">
        <v>556</v>
      </c>
      <c r="Q134" s="10" t="s">
        <v>201</v>
      </c>
      <c r="R134" s="51" t="s">
        <v>201</v>
      </c>
      <c r="S134" s="10" t="s">
        <v>201</v>
      </c>
      <c r="T134" s="3" t="s">
        <v>201</v>
      </c>
      <c r="U134" s="3" t="s">
        <v>565</v>
      </c>
      <c r="V134" s="16" t="s">
        <v>201</v>
      </c>
      <c r="W134" s="3" t="s">
        <v>159</v>
      </c>
      <c r="X134" s="3" t="s">
        <v>179</v>
      </c>
      <c r="Y134" s="14">
        <v>46052</v>
      </c>
      <c r="Z134" s="16">
        <v>20264200028721</v>
      </c>
      <c r="AA134" s="44">
        <v>45690</v>
      </c>
      <c r="AB134" s="3" t="s">
        <v>1018</v>
      </c>
      <c r="AC134" s="14">
        <v>46055</v>
      </c>
      <c r="AD134" s="14">
        <v>46055</v>
      </c>
      <c r="AE134" s="45" t="str">
        <f t="shared" ref="AE134:AE140" si="28">IF(AD134="","01 Pendiente","02 Enviado")</f>
        <v>02 Enviado</v>
      </c>
      <c r="AF134" s="19" t="s">
        <v>201</v>
      </c>
      <c r="AG134" s="45">
        <v>2</v>
      </c>
      <c r="AI134" s="3">
        <f t="shared" si="26"/>
        <v>2</v>
      </c>
    </row>
    <row r="135" spans="1:35" x14ac:dyDescent="0.2">
      <c r="A135" s="13" t="s">
        <v>1019</v>
      </c>
      <c r="B135" s="9">
        <v>2026</v>
      </c>
      <c r="C135" s="14">
        <v>46052</v>
      </c>
      <c r="D135" s="3" t="s">
        <v>44</v>
      </c>
      <c r="E135" s="5">
        <f t="shared" si="27"/>
        <v>1</v>
      </c>
      <c r="F135" s="3" t="str">
        <f t="shared" si="24"/>
        <v>02 Finalizado</v>
      </c>
      <c r="G135" s="9" t="s">
        <v>767</v>
      </c>
      <c r="H135" s="3" t="str">
        <f t="shared" si="25"/>
        <v>0134 2026-00018 Viviana Antonia Peña Riaño (N/A)</v>
      </c>
      <c r="I135" s="14">
        <v>46052</v>
      </c>
      <c r="J135" s="3" t="s">
        <v>75</v>
      </c>
      <c r="K135" s="3" t="s">
        <v>130</v>
      </c>
      <c r="L135" s="3" t="s">
        <v>82</v>
      </c>
      <c r="M135" s="3" t="s">
        <v>201</v>
      </c>
      <c r="N135" s="10" t="s">
        <v>201</v>
      </c>
      <c r="O135" s="3" t="s">
        <v>1020</v>
      </c>
      <c r="P135" s="10">
        <v>24652754</v>
      </c>
      <c r="Q135" s="10" t="s">
        <v>201</v>
      </c>
      <c r="R135" s="51" t="s">
        <v>201</v>
      </c>
      <c r="S135" s="10" t="s">
        <v>201</v>
      </c>
      <c r="T135" s="3" t="s">
        <v>201</v>
      </c>
      <c r="U135" s="3" t="s">
        <v>545</v>
      </c>
      <c r="V135" s="16" t="s">
        <v>201</v>
      </c>
      <c r="W135" s="3" t="s">
        <v>159</v>
      </c>
      <c r="X135" s="3" t="s">
        <v>181</v>
      </c>
      <c r="Y135" s="14">
        <v>46052</v>
      </c>
      <c r="Z135" s="16" t="s">
        <v>201</v>
      </c>
      <c r="AA135" s="44" t="s">
        <v>201</v>
      </c>
      <c r="AB135" s="3" t="s">
        <v>201</v>
      </c>
      <c r="AC135" s="14">
        <v>46062</v>
      </c>
      <c r="AD135" s="14">
        <v>46062</v>
      </c>
      <c r="AE135" s="45" t="str">
        <f t="shared" si="28"/>
        <v>02 Enviado</v>
      </c>
      <c r="AF135" s="19" t="s">
        <v>201</v>
      </c>
      <c r="AG135" s="45">
        <v>2</v>
      </c>
      <c r="AI135" s="3">
        <f t="shared" si="26"/>
        <v>7</v>
      </c>
    </row>
    <row r="136" spans="1:35" x14ac:dyDescent="0.2">
      <c r="A136" s="13" t="s">
        <v>1021</v>
      </c>
      <c r="B136" s="9">
        <v>2026</v>
      </c>
      <c r="C136" s="14">
        <v>46052</v>
      </c>
      <c r="D136" s="3" t="s">
        <v>13</v>
      </c>
      <c r="E136" s="5">
        <f t="shared" si="27"/>
        <v>1</v>
      </c>
      <c r="F136" s="3" t="str">
        <f t="shared" si="24"/>
        <v>02 Finalizado</v>
      </c>
      <c r="G136" s="9" t="s">
        <v>1022</v>
      </c>
      <c r="H136" s="3" t="str">
        <f t="shared" si="25"/>
        <v>0135 2026-03463 Lizandro Guerrero Sarmiento Torres (N/A)</v>
      </c>
      <c r="I136" s="14">
        <v>46052</v>
      </c>
      <c r="J136" s="3" t="s">
        <v>75</v>
      </c>
      <c r="K136" s="3" t="s">
        <v>124</v>
      </c>
      <c r="L136" s="3" t="s">
        <v>76</v>
      </c>
      <c r="M136" s="3" t="s">
        <v>201</v>
      </c>
      <c r="N136" s="10" t="s">
        <v>201</v>
      </c>
      <c r="O136" s="3" t="s">
        <v>1023</v>
      </c>
      <c r="P136" s="10">
        <v>84038454</v>
      </c>
      <c r="Q136" s="10" t="s">
        <v>201</v>
      </c>
      <c r="R136" s="51" t="s">
        <v>201</v>
      </c>
      <c r="S136" s="10" t="s">
        <v>201</v>
      </c>
      <c r="T136" s="3" t="s">
        <v>201</v>
      </c>
      <c r="U136" s="3" t="s">
        <v>611</v>
      </c>
      <c r="V136" s="16" t="s">
        <v>201</v>
      </c>
      <c r="W136" s="3" t="s">
        <v>163</v>
      </c>
      <c r="X136" s="3" t="s">
        <v>201</v>
      </c>
      <c r="Y136" s="14">
        <v>46052</v>
      </c>
      <c r="Z136" s="16" t="s">
        <v>201</v>
      </c>
      <c r="AA136" s="44" t="s">
        <v>201</v>
      </c>
      <c r="AB136" s="3" t="s">
        <v>201</v>
      </c>
      <c r="AC136" s="14">
        <v>46052</v>
      </c>
      <c r="AD136" s="14">
        <v>46052</v>
      </c>
      <c r="AE136" s="45" t="str">
        <f t="shared" si="28"/>
        <v>02 Enviado</v>
      </c>
      <c r="AF136" s="19" t="s">
        <v>201</v>
      </c>
      <c r="AG136" s="45">
        <v>2</v>
      </c>
      <c r="AI136" s="3">
        <f t="shared" si="26"/>
        <v>1</v>
      </c>
    </row>
    <row r="137" spans="1:35" x14ac:dyDescent="0.2">
      <c r="A137" s="13" t="s">
        <v>1024</v>
      </c>
      <c r="B137" s="9">
        <v>2026</v>
      </c>
      <c r="C137" s="14">
        <v>46052</v>
      </c>
      <c r="D137" s="3" t="s">
        <v>55</v>
      </c>
      <c r="E137" s="5">
        <f t="shared" si="27"/>
        <v>1</v>
      </c>
      <c r="F137" s="3" t="str">
        <f t="shared" si="24"/>
        <v>02 Finalizado</v>
      </c>
      <c r="G137" s="9" t="s">
        <v>905</v>
      </c>
      <c r="H137" s="3" t="str">
        <f t="shared" si="25"/>
        <v>0136 2026-00030 Glenys Senith García Escalante (N/A)</v>
      </c>
      <c r="I137" s="14">
        <v>46052</v>
      </c>
      <c r="J137" s="3" t="s">
        <v>75</v>
      </c>
      <c r="K137" s="3" t="s">
        <v>116</v>
      </c>
      <c r="L137" s="3" t="s">
        <v>82</v>
      </c>
      <c r="M137" s="3" t="s">
        <v>201</v>
      </c>
      <c r="N137" s="10" t="s">
        <v>201</v>
      </c>
      <c r="O137" s="3" t="s">
        <v>1025</v>
      </c>
      <c r="P137" s="8">
        <v>32751736</v>
      </c>
      <c r="Q137" s="10" t="s">
        <v>201</v>
      </c>
      <c r="R137" s="51" t="s">
        <v>201</v>
      </c>
      <c r="S137" s="10" t="s">
        <v>201</v>
      </c>
      <c r="T137" s="3" t="s">
        <v>201</v>
      </c>
      <c r="U137" s="3" t="s">
        <v>565</v>
      </c>
      <c r="V137" s="16" t="s">
        <v>201</v>
      </c>
      <c r="W137" s="3" t="s">
        <v>159</v>
      </c>
      <c r="X137" s="3" t="s">
        <v>209</v>
      </c>
      <c r="Y137" s="14">
        <v>46052</v>
      </c>
      <c r="Z137" s="16" t="s">
        <v>201</v>
      </c>
      <c r="AA137" s="44" t="s">
        <v>201</v>
      </c>
      <c r="AB137" s="3" t="s">
        <v>201</v>
      </c>
      <c r="AC137" s="14">
        <v>46052</v>
      </c>
      <c r="AD137" s="14">
        <v>46052</v>
      </c>
      <c r="AE137" s="45" t="str">
        <f t="shared" si="28"/>
        <v>02 Enviado</v>
      </c>
      <c r="AF137" s="19" t="s">
        <v>201</v>
      </c>
      <c r="AG137" s="45">
        <v>2</v>
      </c>
      <c r="AI137" s="3">
        <f t="shared" si="26"/>
        <v>1</v>
      </c>
    </row>
    <row r="138" spans="1:35" x14ac:dyDescent="0.2">
      <c r="A138" s="13" t="s">
        <v>1026</v>
      </c>
      <c r="B138" s="9">
        <v>2026</v>
      </c>
      <c r="C138" s="14">
        <v>46052</v>
      </c>
      <c r="D138" s="3" t="s">
        <v>61</v>
      </c>
      <c r="E138" s="5">
        <f t="shared" ref="E138" si="29">IF(F138="01 Pendiente",0,1)</f>
        <v>1</v>
      </c>
      <c r="F138" s="3" t="str">
        <f t="shared" si="24"/>
        <v>02 Finalizado</v>
      </c>
      <c r="G138" s="9" t="s">
        <v>704</v>
      </c>
      <c r="H138" s="3" t="str">
        <f t="shared" si="25"/>
        <v>0137 2026-00008 Omar Antonio Arevalo Vela (N/A)</v>
      </c>
      <c r="I138" s="14">
        <v>46052</v>
      </c>
      <c r="J138" s="3" t="s">
        <v>75</v>
      </c>
      <c r="K138" s="3" t="s">
        <v>130</v>
      </c>
      <c r="L138" s="3" t="s">
        <v>82</v>
      </c>
      <c r="M138" s="3" t="s">
        <v>201</v>
      </c>
      <c r="N138" s="10" t="s">
        <v>201</v>
      </c>
      <c r="O138" s="3" t="s">
        <v>1027</v>
      </c>
      <c r="P138" s="8">
        <v>9535620</v>
      </c>
      <c r="Q138" s="10" t="s">
        <v>201</v>
      </c>
      <c r="R138" s="51" t="s">
        <v>201</v>
      </c>
      <c r="S138" s="10" t="s">
        <v>201</v>
      </c>
      <c r="T138" s="3" t="s">
        <v>201</v>
      </c>
      <c r="U138" s="3" t="s">
        <v>545</v>
      </c>
      <c r="V138" s="16">
        <v>20256303598702</v>
      </c>
      <c r="W138" s="3" t="s">
        <v>159</v>
      </c>
      <c r="X138" s="3" t="s">
        <v>189</v>
      </c>
      <c r="Y138" s="14">
        <v>46052</v>
      </c>
      <c r="Z138" s="16">
        <v>20254200915721</v>
      </c>
      <c r="AA138" s="44">
        <v>45855</v>
      </c>
      <c r="AB138" s="3" t="s">
        <v>1028</v>
      </c>
      <c r="AC138" s="14">
        <v>46055</v>
      </c>
      <c r="AD138" s="14">
        <v>46055</v>
      </c>
      <c r="AE138" s="45" t="str">
        <f t="shared" si="28"/>
        <v>02 Enviado</v>
      </c>
      <c r="AF138" s="19" t="s">
        <v>201</v>
      </c>
      <c r="AG138" s="45">
        <v>2</v>
      </c>
      <c r="AI138" s="3">
        <f t="shared" si="26"/>
        <v>2</v>
      </c>
    </row>
    <row r="139" spans="1:35" x14ac:dyDescent="0.2">
      <c r="A139" s="13" t="s">
        <v>1029</v>
      </c>
      <c r="B139" s="9">
        <v>2026</v>
      </c>
      <c r="C139" s="14">
        <v>46052</v>
      </c>
      <c r="D139" s="3" t="s">
        <v>44</v>
      </c>
      <c r="E139" s="5">
        <f t="shared" si="27"/>
        <v>1</v>
      </c>
      <c r="F139" s="3" t="str">
        <f t="shared" si="24"/>
        <v>02 Finalizado</v>
      </c>
      <c r="G139" s="9" t="s">
        <v>582</v>
      </c>
      <c r="H139" s="3" t="str">
        <f t="shared" si="25"/>
        <v>0138 2026-00011 Leidy Paola Rudas García (N/A)</v>
      </c>
      <c r="I139" s="14">
        <v>46052</v>
      </c>
      <c r="J139" s="3" t="s">
        <v>75</v>
      </c>
      <c r="K139" s="3" t="s">
        <v>130</v>
      </c>
      <c r="L139" s="3" t="s">
        <v>82</v>
      </c>
      <c r="M139" s="3" t="s">
        <v>201</v>
      </c>
      <c r="N139" s="10" t="s">
        <v>201</v>
      </c>
      <c r="O139" s="3" t="s">
        <v>1030</v>
      </c>
      <c r="P139" s="8">
        <v>1062909373</v>
      </c>
      <c r="Q139" s="10" t="s">
        <v>201</v>
      </c>
      <c r="R139" s="51" t="s">
        <v>201</v>
      </c>
      <c r="S139" s="10" t="s">
        <v>201</v>
      </c>
      <c r="T139" s="3" t="s">
        <v>201</v>
      </c>
      <c r="U139" s="3" t="s">
        <v>545</v>
      </c>
      <c r="V139" s="16" t="s">
        <v>201</v>
      </c>
      <c r="W139" s="3" t="s">
        <v>159</v>
      </c>
      <c r="X139" s="3" t="s">
        <v>179</v>
      </c>
      <c r="Y139" s="14">
        <v>46052</v>
      </c>
      <c r="Z139" s="16" t="s">
        <v>201</v>
      </c>
      <c r="AA139" s="44" t="s">
        <v>201</v>
      </c>
      <c r="AB139" s="3" t="s">
        <v>201</v>
      </c>
      <c r="AC139" s="14">
        <v>46055</v>
      </c>
      <c r="AD139" s="14">
        <v>46055</v>
      </c>
      <c r="AE139" s="45" t="str">
        <f t="shared" si="28"/>
        <v>02 Enviado</v>
      </c>
      <c r="AF139" s="19" t="s">
        <v>201</v>
      </c>
      <c r="AG139" s="45">
        <v>2</v>
      </c>
      <c r="AI139" s="3">
        <f t="shared" ref="AI139:AI144" si="30">NETWORKDAYS(Y139,AC139)</f>
        <v>2</v>
      </c>
    </row>
    <row r="140" spans="1:35" x14ac:dyDescent="0.2">
      <c r="A140" s="13" t="s">
        <v>1031</v>
      </c>
      <c r="B140" s="9">
        <v>2026</v>
      </c>
      <c r="C140" s="14">
        <v>46052</v>
      </c>
      <c r="D140" s="3" t="s">
        <v>38</v>
      </c>
      <c r="E140" s="5">
        <f t="shared" si="27"/>
        <v>1</v>
      </c>
      <c r="F140" s="3" t="str">
        <f t="shared" si="24"/>
        <v>02 Finalizado</v>
      </c>
      <c r="G140" s="9" t="s">
        <v>562</v>
      </c>
      <c r="H140" s="3" t="str">
        <f t="shared" si="25"/>
        <v>0139 2026-00003 Victor Fernando Camacho (N/A)</v>
      </c>
      <c r="I140" s="14">
        <v>46052</v>
      </c>
      <c r="J140" s="3" t="s">
        <v>75</v>
      </c>
      <c r="K140" s="3" t="s">
        <v>116</v>
      </c>
      <c r="L140" s="3" t="s">
        <v>82</v>
      </c>
      <c r="M140" s="3" t="s">
        <v>201</v>
      </c>
      <c r="N140" s="10" t="s">
        <v>201</v>
      </c>
      <c r="O140" s="3" t="s">
        <v>1032</v>
      </c>
      <c r="P140" s="10">
        <v>16472863</v>
      </c>
      <c r="Q140" s="10" t="s">
        <v>201</v>
      </c>
      <c r="R140" s="51" t="s">
        <v>201</v>
      </c>
      <c r="S140" s="10" t="s">
        <v>201</v>
      </c>
      <c r="T140" s="3" t="s">
        <v>201</v>
      </c>
      <c r="U140" s="3" t="s">
        <v>871</v>
      </c>
      <c r="V140" s="16" t="s">
        <v>201</v>
      </c>
      <c r="W140" s="3" t="s">
        <v>159</v>
      </c>
      <c r="X140" s="3" t="s">
        <v>199</v>
      </c>
      <c r="Y140" s="14">
        <v>46052</v>
      </c>
      <c r="Z140" s="16" t="s">
        <v>201</v>
      </c>
      <c r="AA140" s="44" t="s">
        <v>201</v>
      </c>
      <c r="AB140" s="3" t="s">
        <v>201</v>
      </c>
      <c r="AC140" s="14">
        <v>46055</v>
      </c>
      <c r="AD140" s="14">
        <v>46055</v>
      </c>
      <c r="AE140" s="45" t="str">
        <f t="shared" si="28"/>
        <v>02 Enviado</v>
      </c>
      <c r="AF140" s="19" t="s">
        <v>201</v>
      </c>
      <c r="AG140" s="45">
        <v>2</v>
      </c>
      <c r="AI140" s="3">
        <f t="shared" si="30"/>
        <v>2</v>
      </c>
    </row>
    <row r="141" spans="1:35" x14ac:dyDescent="0.2">
      <c r="A141" s="13" t="s">
        <v>1033</v>
      </c>
      <c r="B141" s="9">
        <v>2026</v>
      </c>
      <c r="C141" s="14">
        <v>46052</v>
      </c>
      <c r="D141" s="3" t="s">
        <v>32</v>
      </c>
      <c r="E141" s="5">
        <f t="shared" ref="E141:E148" si="31">IF(F141="01 Pendiente",0,1)</f>
        <v>1</v>
      </c>
      <c r="F141" s="3" t="str">
        <f t="shared" si="24"/>
        <v>02 Finalizado</v>
      </c>
      <c r="G141" s="9" t="s">
        <v>1034</v>
      </c>
      <c r="H141" s="3" t="str">
        <f t="shared" si="25"/>
        <v>0140  2026-10005 Santiago Andrés Mejía Madrigal (N/A)</v>
      </c>
      <c r="I141" s="14">
        <v>46042</v>
      </c>
      <c r="J141" s="3" t="s">
        <v>75</v>
      </c>
      <c r="K141" s="3" t="s">
        <v>130</v>
      </c>
      <c r="L141" s="3" t="s">
        <v>82</v>
      </c>
      <c r="M141" s="3" t="s">
        <v>201</v>
      </c>
      <c r="N141" s="10" t="s">
        <v>201</v>
      </c>
      <c r="O141" s="3" t="s">
        <v>1035</v>
      </c>
      <c r="P141" s="8">
        <v>1017210492</v>
      </c>
      <c r="Q141" s="10" t="s">
        <v>201</v>
      </c>
      <c r="R141" s="51" t="s">
        <v>201</v>
      </c>
      <c r="S141" s="10" t="s">
        <v>201</v>
      </c>
      <c r="T141" s="3" t="s">
        <v>201</v>
      </c>
      <c r="U141" s="3" t="s">
        <v>545</v>
      </c>
      <c r="V141" s="16" t="s">
        <v>201</v>
      </c>
      <c r="W141" s="3" t="s">
        <v>159</v>
      </c>
      <c r="X141" s="3" t="s">
        <v>185</v>
      </c>
      <c r="Y141" s="14">
        <v>46042</v>
      </c>
      <c r="Z141" s="16" t="s">
        <v>201</v>
      </c>
      <c r="AA141" s="44" t="s">
        <v>201</v>
      </c>
      <c r="AB141" s="3" t="s">
        <v>201</v>
      </c>
      <c r="AC141" s="14">
        <v>46055</v>
      </c>
      <c r="AD141" s="14">
        <v>46055</v>
      </c>
      <c r="AE141" s="45" t="str">
        <f t="shared" ref="AE141:AE148" si="32">IF(AD141="","01 Pendiente","02 Enviado")</f>
        <v>02 Enviado</v>
      </c>
      <c r="AF141" s="19" t="s">
        <v>201</v>
      </c>
      <c r="AG141" s="45">
        <v>2</v>
      </c>
      <c r="AI141" s="3">
        <f t="shared" si="30"/>
        <v>10</v>
      </c>
    </row>
    <row r="142" spans="1:35" x14ac:dyDescent="0.2">
      <c r="A142" s="13" t="s">
        <v>1036</v>
      </c>
      <c r="B142" s="9">
        <v>2026</v>
      </c>
      <c r="C142" s="14">
        <v>46055</v>
      </c>
      <c r="D142" s="3" t="s">
        <v>13</v>
      </c>
      <c r="E142" s="5">
        <f t="shared" si="31"/>
        <v>1</v>
      </c>
      <c r="F142" s="3" t="str">
        <f t="shared" si="24"/>
        <v>02 Finalizado</v>
      </c>
      <c r="G142" s="9" t="s">
        <v>1037</v>
      </c>
      <c r="H142" s="3" t="str">
        <f t="shared" si="25"/>
        <v>0141 2025-10197 Jeovany Junior Santos Pantoja (N/A)</v>
      </c>
      <c r="I142" s="14">
        <v>46052</v>
      </c>
      <c r="J142" s="3" t="s">
        <v>75</v>
      </c>
      <c r="K142" s="3" t="s">
        <v>116</v>
      </c>
      <c r="L142" s="3" t="s">
        <v>82</v>
      </c>
      <c r="M142" s="3" t="s">
        <v>201</v>
      </c>
      <c r="N142" s="10" t="s">
        <v>201</v>
      </c>
      <c r="O142" s="3" t="s">
        <v>1038</v>
      </c>
      <c r="P142" s="8">
        <v>1067926033</v>
      </c>
      <c r="Q142" s="10" t="s">
        <v>201</v>
      </c>
      <c r="R142" s="51" t="s">
        <v>201</v>
      </c>
      <c r="S142" s="10" t="s">
        <v>201</v>
      </c>
      <c r="T142" s="3" t="s">
        <v>201</v>
      </c>
      <c r="U142" s="3" t="s">
        <v>565</v>
      </c>
      <c r="V142" s="16" t="s">
        <v>201</v>
      </c>
      <c r="W142" s="3" t="s">
        <v>159</v>
      </c>
      <c r="X142" s="3" t="s">
        <v>185</v>
      </c>
      <c r="Y142" s="14">
        <v>46055</v>
      </c>
      <c r="Z142" s="16" t="s">
        <v>201</v>
      </c>
      <c r="AA142" s="44" t="s">
        <v>201</v>
      </c>
      <c r="AB142" s="3" t="s">
        <v>201</v>
      </c>
      <c r="AC142" s="14">
        <v>46055</v>
      </c>
      <c r="AD142" s="14">
        <v>46055</v>
      </c>
      <c r="AE142" s="45" t="str">
        <f t="shared" si="32"/>
        <v>02 Enviado</v>
      </c>
      <c r="AF142" s="19" t="s">
        <v>201</v>
      </c>
      <c r="AG142" s="45">
        <v>2</v>
      </c>
      <c r="AI142" s="3">
        <f t="shared" si="30"/>
        <v>1</v>
      </c>
    </row>
    <row r="143" spans="1:35" x14ac:dyDescent="0.2">
      <c r="A143" s="13" t="s">
        <v>1039</v>
      </c>
      <c r="B143" s="9">
        <v>2026</v>
      </c>
      <c r="C143" s="14">
        <v>46055</v>
      </c>
      <c r="D143" s="3" t="s">
        <v>13</v>
      </c>
      <c r="E143" s="5">
        <f t="shared" si="31"/>
        <v>1</v>
      </c>
      <c r="F143" s="3" t="str">
        <f t="shared" si="24"/>
        <v>02 Finalizado</v>
      </c>
      <c r="G143" s="9" t="s">
        <v>568</v>
      </c>
      <c r="H143" s="3" t="str">
        <f t="shared" si="25"/>
        <v>0142 2026-00020 Luis Angel Jiménez Sierra (N/A)</v>
      </c>
      <c r="I143" s="14">
        <v>46052</v>
      </c>
      <c r="J143" s="3" t="s">
        <v>75</v>
      </c>
      <c r="K143" s="3" t="s">
        <v>116</v>
      </c>
      <c r="L143" s="3" t="s">
        <v>82</v>
      </c>
      <c r="M143" s="3" t="s">
        <v>201</v>
      </c>
      <c r="N143" s="10" t="s">
        <v>201</v>
      </c>
      <c r="O143" s="3" t="s">
        <v>1040</v>
      </c>
      <c r="P143" s="8">
        <v>77092792</v>
      </c>
      <c r="Q143" s="10" t="s">
        <v>201</v>
      </c>
      <c r="R143" s="51" t="s">
        <v>201</v>
      </c>
      <c r="S143" s="10" t="s">
        <v>201</v>
      </c>
      <c r="T143" s="3" t="s">
        <v>201</v>
      </c>
      <c r="U143" s="3" t="s">
        <v>1041</v>
      </c>
      <c r="V143" s="16" t="s">
        <v>201</v>
      </c>
      <c r="W143" s="3" t="s">
        <v>159</v>
      </c>
      <c r="X143" s="3" t="s">
        <v>191</v>
      </c>
      <c r="Y143" s="14">
        <v>46055</v>
      </c>
      <c r="Z143" s="16" t="s">
        <v>1042</v>
      </c>
      <c r="AA143" s="44">
        <v>46057</v>
      </c>
      <c r="AB143" s="3" t="s">
        <v>1043</v>
      </c>
      <c r="AC143" s="14">
        <v>46070</v>
      </c>
      <c r="AD143" s="14">
        <v>46070</v>
      </c>
      <c r="AE143" s="45" t="str">
        <f t="shared" si="32"/>
        <v>02 Enviado</v>
      </c>
      <c r="AF143" s="19" t="s">
        <v>201</v>
      </c>
      <c r="AG143" s="45">
        <v>2</v>
      </c>
      <c r="AI143" s="3">
        <f t="shared" si="30"/>
        <v>12</v>
      </c>
    </row>
    <row r="144" spans="1:35" x14ac:dyDescent="0.2">
      <c r="A144" s="13" t="s">
        <v>1044</v>
      </c>
      <c r="B144" s="9">
        <v>2026</v>
      </c>
      <c r="C144" s="14">
        <v>46055</v>
      </c>
      <c r="D144" s="3" t="s">
        <v>11</v>
      </c>
      <c r="E144" s="5">
        <f t="shared" si="31"/>
        <v>1</v>
      </c>
      <c r="F144" s="3" t="str">
        <f t="shared" si="24"/>
        <v>02 Finalizado</v>
      </c>
      <c r="G144" s="9" t="s">
        <v>767</v>
      </c>
      <c r="H144" s="3" t="str">
        <f t="shared" si="25"/>
        <v>0143 2026-00018 Jairo Edgar Flores Parra (N/A)</v>
      </c>
      <c r="I144" s="14">
        <v>46052</v>
      </c>
      <c r="J144" s="3" t="s">
        <v>84</v>
      </c>
      <c r="K144" s="3" t="s">
        <v>132</v>
      </c>
      <c r="L144" s="3" t="s">
        <v>76</v>
      </c>
      <c r="M144" s="3" t="s">
        <v>201</v>
      </c>
      <c r="N144" s="10" t="s">
        <v>201</v>
      </c>
      <c r="O144" s="3" t="s">
        <v>883</v>
      </c>
      <c r="P144" s="8">
        <v>13447183</v>
      </c>
      <c r="Q144" s="10" t="s">
        <v>201</v>
      </c>
      <c r="R144" s="51" t="s">
        <v>201</v>
      </c>
      <c r="S144" s="10" t="s">
        <v>201</v>
      </c>
      <c r="T144" s="3" t="s">
        <v>201</v>
      </c>
      <c r="U144" s="3" t="s">
        <v>611</v>
      </c>
      <c r="V144" s="16" t="s">
        <v>201</v>
      </c>
      <c r="W144" s="3" t="s">
        <v>163</v>
      </c>
      <c r="X144" s="3" t="s">
        <v>201</v>
      </c>
      <c r="Y144" s="14">
        <v>46055</v>
      </c>
      <c r="Z144" s="16" t="s">
        <v>201</v>
      </c>
      <c r="AA144" s="44" t="s">
        <v>201</v>
      </c>
      <c r="AB144" s="3" t="s">
        <v>201</v>
      </c>
      <c r="AC144" s="14">
        <v>46055</v>
      </c>
      <c r="AD144" s="14">
        <v>46055</v>
      </c>
      <c r="AE144" s="45" t="str">
        <f t="shared" si="32"/>
        <v>02 Enviado</v>
      </c>
      <c r="AF144" s="19" t="s">
        <v>201</v>
      </c>
      <c r="AG144" s="45">
        <v>2</v>
      </c>
      <c r="AI144" s="3">
        <f t="shared" si="30"/>
        <v>1</v>
      </c>
    </row>
    <row r="145" spans="1:35" x14ac:dyDescent="0.2">
      <c r="A145" s="13" t="s">
        <v>1045</v>
      </c>
      <c r="B145" s="9">
        <v>2026</v>
      </c>
      <c r="C145" s="14">
        <v>46055</v>
      </c>
      <c r="D145" s="3" t="s">
        <v>13</v>
      </c>
      <c r="E145" s="5">
        <f t="shared" si="31"/>
        <v>1</v>
      </c>
      <c r="F145" s="3" t="str">
        <f t="shared" si="24"/>
        <v>02 Finalizado</v>
      </c>
      <c r="G145" s="9" t="s">
        <v>724</v>
      </c>
      <c r="H145" s="3" t="str">
        <f t="shared" si="25"/>
        <v>0144 2026-00012 Diney Avyuth Acosta Sierra (N/A)</v>
      </c>
      <c r="I145" s="14">
        <v>46055</v>
      </c>
      <c r="J145" s="3" t="s">
        <v>75</v>
      </c>
      <c r="K145" s="3" t="s">
        <v>116</v>
      </c>
      <c r="L145" s="3" t="s">
        <v>82</v>
      </c>
      <c r="M145" s="3" t="s">
        <v>201</v>
      </c>
      <c r="N145" s="10" t="s">
        <v>201</v>
      </c>
      <c r="O145" s="3" t="s">
        <v>1046</v>
      </c>
      <c r="P145" s="10">
        <v>1066732619</v>
      </c>
      <c r="Q145" s="10" t="s">
        <v>201</v>
      </c>
      <c r="R145" s="51" t="s">
        <v>201</v>
      </c>
      <c r="S145" s="10" t="s">
        <v>201</v>
      </c>
      <c r="T145" s="3" t="s">
        <v>201</v>
      </c>
      <c r="U145" s="3" t="s">
        <v>565</v>
      </c>
      <c r="V145" s="16">
        <v>20256306908342</v>
      </c>
      <c r="W145" s="3" t="s">
        <v>159</v>
      </c>
      <c r="X145" s="3" t="s">
        <v>205</v>
      </c>
      <c r="Y145" s="14">
        <v>46055</v>
      </c>
      <c r="Z145" s="16">
        <v>20264200032931</v>
      </c>
      <c r="AA145" s="44">
        <v>46062</v>
      </c>
      <c r="AB145" s="3" t="s">
        <v>1047</v>
      </c>
      <c r="AC145" s="14">
        <v>46069</v>
      </c>
      <c r="AD145" s="14">
        <v>46069</v>
      </c>
      <c r="AE145" s="45" t="str">
        <f t="shared" si="32"/>
        <v>02 Enviado</v>
      </c>
      <c r="AF145" s="19" t="s">
        <v>201</v>
      </c>
      <c r="AG145" s="45">
        <v>2</v>
      </c>
      <c r="AI145" s="3">
        <f t="shared" ref="AI145:AI166" si="33">NETWORKDAYS(Y145,AC145)</f>
        <v>11</v>
      </c>
    </row>
    <row r="146" spans="1:35" x14ac:dyDescent="0.2">
      <c r="A146" s="13" t="s">
        <v>1048</v>
      </c>
      <c r="B146" s="9">
        <v>2026</v>
      </c>
      <c r="C146" s="14">
        <v>46055</v>
      </c>
      <c r="D146" s="3" t="s">
        <v>58</v>
      </c>
      <c r="E146" s="5">
        <f t="shared" si="31"/>
        <v>1</v>
      </c>
      <c r="F146" s="3" t="str">
        <f t="shared" si="24"/>
        <v>02 Finalizado</v>
      </c>
      <c r="G146" s="9" t="s">
        <v>902</v>
      </c>
      <c r="H146" s="3" t="str">
        <f t="shared" si="25"/>
        <v>0145 2026-10013 Jose Gregorio Bolaño Araujo (N/A)</v>
      </c>
      <c r="I146" s="14">
        <v>46055</v>
      </c>
      <c r="J146" s="3" t="s">
        <v>75</v>
      </c>
      <c r="K146" s="3" t="s">
        <v>116</v>
      </c>
      <c r="L146" s="3" t="s">
        <v>82</v>
      </c>
      <c r="M146" s="3" t="s">
        <v>201</v>
      </c>
      <c r="N146" s="10" t="s">
        <v>201</v>
      </c>
      <c r="O146" s="3" t="s">
        <v>1049</v>
      </c>
      <c r="P146" s="10">
        <v>1065827670</v>
      </c>
      <c r="Q146" s="10" t="s">
        <v>201</v>
      </c>
      <c r="R146" s="51" t="s">
        <v>201</v>
      </c>
      <c r="S146" s="10" t="s">
        <v>201</v>
      </c>
      <c r="T146" s="3" t="s">
        <v>201</v>
      </c>
      <c r="U146" s="3" t="s">
        <v>1041</v>
      </c>
      <c r="V146" s="16">
        <v>20256306554592</v>
      </c>
      <c r="W146" s="3" t="s">
        <v>159</v>
      </c>
      <c r="X146" s="3" t="s">
        <v>181</v>
      </c>
      <c r="Y146" s="14">
        <v>46055</v>
      </c>
      <c r="Z146" s="16" t="s">
        <v>1050</v>
      </c>
      <c r="AA146" s="44">
        <v>46079</v>
      </c>
      <c r="AB146" s="3" t="s">
        <v>1051</v>
      </c>
      <c r="AC146" s="44">
        <v>46079</v>
      </c>
      <c r="AD146" s="44">
        <v>46079</v>
      </c>
      <c r="AE146" s="45" t="str">
        <f t="shared" si="32"/>
        <v>02 Enviado</v>
      </c>
      <c r="AF146" s="19" t="s">
        <v>201</v>
      </c>
      <c r="AG146" s="45">
        <v>2</v>
      </c>
      <c r="AI146" s="3">
        <f t="shared" si="33"/>
        <v>19</v>
      </c>
    </row>
    <row r="147" spans="1:35" x14ac:dyDescent="0.2">
      <c r="A147" s="13" t="s">
        <v>1052</v>
      </c>
      <c r="B147" s="9">
        <v>2026</v>
      </c>
      <c r="C147" s="14">
        <v>46055</v>
      </c>
      <c r="D147" s="3" t="s">
        <v>61</v>
      </c>
      <c r="E147" s="5">
        <f t="shared" si="31"/>
        <v>1</v>
      </c>
      <c r="F147" s="3" t="str">
        <f t="shared" si="24"/>
        <v>02 Finalizado</v>
      </c>
      <c r="G147" s="9" t="s">
        <v>669</v>
      </c>
      <c r="H147" s="3" t="str">
        <f t="shared" si="25"/>
        <v>0146 2026-00010 Lidis Laurina Lora Sanchez (N/A)</v>
      </c>
      <c r="I147" s="14">
        <v>46055</v>
      </c>
      <c r="J147" s="3" t="s">
        <v>78</v>
      </c>
      <c r="K147" s="3" t="s">
        <v>116</v>
      </c>
      <c r="L147" s="3" t="s">
        <v>82</v>
      </c>
      <c r="M147" s="3" t="s">
        <v>201</v>
      </c>
      <c r="N147" s="10" t="s">
        <v>201</v>
      </c>
      <c r="O147" s="3" t="s">
        <v>791</v>
      </c>
      <c r="P147" s="8">
        <v>26158408</v>
      </c>
      <c r="Q147" s="10" t="s">
        <v>201</v>
      </c>
      <c r="R147" s="51" t="s">
        <v>201</v>
      </c>
      <c r="S147" s="10" t="s">
        <v>201</v>
      </c>
      <c r="T147" s="3" t="s">
        <v>201</v>
      </c>
      <c r="U147" s="3" t="s">
        <v>565</v>
      </c>
      <c r="V147" s="16">
        <v>20256306498632</v>
      </c>
      <c r="W147" s="3" t="s">
        <v>159</v>
      </c>
      <c r="X147" s="3" t="s">
        <v>183</v>
      </c>
      <c r="Y147" s="14">
        <v>46055</v>
      </c>
      <c r="Z147" s="16">
        <v>20264200029721</v>
      </c>
      <c r="AA147" s="44">
        <v>46056</v>
      </c>
      <c r="AB147" s="3" t="s">
        <v>1053</v>
      </c>
      <c r="AC147" s="14">
        <v>46057</v>
      </c>
      <c r="AD147" s="14">
        <v>46057</v>
      </c>
      <c r="AE147" s="45" t="str">
        <f t="shared" si="32"/>
        <v>02 Enviado</v>
      </c>
      <c r="AF147" s="19" t="s">
        <v>201</v>
      </c>
      <c r="AG147" s="45">
        <v>2</v>
      </c>
      <c r="AI147" s="3">
        <f t="shared" si="33"/>
        <v>3</v>
      </c>
    </row>
    <row r="148" spans="1:35" x14ac:dyDescent="0.2">
      <c r="A148" s="13" t="s">
        <v>1054</v>
      </c>
      <c r="B148" s="9">
        <v>2026</v>
      </c>
      <c r="C148" s="14">
        <v>46055</v>
      </c>
      <c r="D148" s="3" t="s">
        <v>8</v>
      </c>
      <c r="E148" s="5">
        <f t="shared" si="31"/>
        <v>1</v>
      </c>
      <c r="F148" s="3" t="str">
        <f t="shared" si="24"/>
        <v>02 Finalizado</v>
      </c>
      <c r="G148" s="9" t="s">
        <v>840</v>
      </c>
      <c r="H148" s="3" t="str">
        <f t="shared" si="25"/>
        <v>0147 2026-00017 Manuela Alejandra Narvaez Aza (N/A)</v>
      </c>
      <c r="I148" s="14">
        <v>46055</v>
      </c>
      <c r="J148" s="3" t="s">
        <v>75</v>
      </c>
      <c r="K148" s="3" t="s">
        <v>130</v>
      </c>
      <c r="L148" s="3" t="s">
        <v>82</v>
      </c>
      <c r="M148" s="3" t="s">
        <v>201</v>
      </c>
      <c r="N148" s="10" t="s">
        <v>201</v>
      </c>
      <c r="O148" s="3" t="s">
        <v>1055</v>
      </c>
      <c r="P148" s="8">
        <v>1144051580</v>
      </c>
      <c r="Q148" s="10" t="s">
        <v>201</v>
      </c>
      <c r="R148" s="51" t="s">
        <v>201</v>
      </c>
      <c r="S148" s="10" t="s">
        <v>201</v>
      </c>
      <c r="T148" s="3" t="s">
        <v>201</v>
      </c>
      <c r="U148" s="3" t="s">
        <v>545</v>
      </c>
      <c r="V148" s="16" t="s">
        <v>201</v>
      </c>
      <c r="W148" s="3" t="s">
        <v>159</v>
      </c>
      <c r="X148" s="3" t="s">
        <v>209</v>
      </c>
      <c r="Y148" s="14">
        <v>46055</v>
      </c>
      <c r="Z148" s="16" t="s">
        <v>201</v>
      </c>
      <c r="AA148" s="44" t="s">
        <v>201</v>
      </c>
      <c r="AB148" s="3" t="s">
        <v>201</v>
      </c>
      <c r="AC148" s="14">
        <v>46058</v>
      </c>
      <c r="AD148" s="14">
        <v>46058</v>
      </c>
      <c r="AE148" s="45" t="str">
        <f t="shared" si="32"/>
        <v>02 Enviado</v>
      </c>
      <c r="AF148" s="19" t="s">
        <v>201</v>
      </c>
      <c r="AG148" s="45">
        <v>2</v>
      </c>
      <c r="AI148" s="3">
        <f t="shared" si="33"/>
        <v>4</v>
      </c>
    </row>
    <row r="149" spans="1:35" x14ac:dyDescent="0.2">
      <c r="A149" s="13" t="s">
        <v>1056</v>
      </c>
      <c r="B149" s="9">
        <v>2026</v>
      </c>
      <c r="C149" s="14">
        <v>46055</v>
      </c>
      <c r="D149" s="3" t="s">
        <v>61</v>
      </c>
      <c r="E149" s="5">
        <f t="shared" ref="E149:E161" si="34">IF(F149="01 Pendiente",0,1)</f>
        <v>1</v>
      </c>
      <c r="F149" s="3" t="str">
        <f t="shared" si="24"/>
        <v>02 Finalizado</v>
      </c>
      <c r="G149" s="9" t="s">
        <v>603</v>
      </c>
      <c r="H149" s="3" t="str">
        <f t="shared" si="25"/>
        <v>0148 2026-00009 Johan Sebastián Flor Montenegro (N/A)</v>
      </c>
      <c r="I149" s="14">
        <v>46055</v>
      </c>
      <c r="J149" s="3" t="s">
        <v>96</v>
      </c>
      <c r="K149" s="3" t="s">
        <v>116</v>
      </c>
      <c r="L149" s="3" t="s">
        <v>76</v>
      </c>
      <c r="M149" s="3" t="s">
        <v>201</v>
      </c>
      <c r="N149" s="10" t="s">
        <v>201</v>
      </c>
      <c r="O149" s="3" t="s">
        <v>1057</v>
      </c>
      <c r="P149" s="8">
        <v>1002967342</v>
      </c>
      <c r="Q149" s="10" t="s">
        <v>201</v>
      </c>
      <c r="R149" s="51" t="s">
        <v>201</v>
      </c>
      <c r="S149" s="10" t="s">
        <v>201</v>
      </c>
      <c r="T149" s="3" t="s">
        <v>201</v>
      </c>
      <c r="U149" s="3" t="s">
        <v>1058</v>
      </c>
      <c r="W149" s="3" t="s">
        <v>163</v>
      </c>
      <c r="X149" s="3" t="s">
        <v>201</v>
      </c>
      <c r="Y149" s="14">
        <v>46056</v>
      </c>
      <c r="Z149" s="16" t="s">
        <v>201</v>
      </c>
      <c r="AA149" s="44" t="s">
        <v>201</v>
      </c>
      <c r="AB149" s="3" t="s">
        <v>201</v>
      </c>
      <c r="AC149" s="14">
        <v>46056</v>
      </c>
      <c r="AD149" s="14">
        <v>46056</v>
      </c>
      <c r="AE149" s="45" t="str">
        <f t="shared" ref="AE149:AE158" si="35">IF(AD149="","01 Pendiente","02 Enviado")</f>
        <v>02 Enviado</v>
      </c>
      <c r="AF149" s="19" t="s">
        <v>201</v>
      </c>
      <c r="AG149" s="45">
        <v>2</v>
      </c>
      <c r="AI149" s="3">
        <f t="shared" si="33"/>
        <v>1</v>
      </c>
    </row>
    <row r="150" spans="1:35" x14ac:dyDescent="0.2">
      <c r="A150" s="13" t="s">
        <v>1059</v>
      </c>
      <c r="B150" s="9">
        <v>2026</v>
      </c>
      <c r="C150" s="14">
        <v>46055</v>
      </c>
      <c r="D150" s="3" t="s">
        <v>38</v>
      </c>
      <c r="E150" s="5">
        <f t="shared" si="34"/>
        <v>1</v>
      </c>
      <c r="F150" s="3" t="str">
        <f t="shared" si="24"/>
        <v>02 Finalizado</v>
      </c>
      <c r="G150" s="9" t="s">
        <v>1060</v>
      </c>
      <c r="H150" s="3" t="str">
        <f t="shared" si="25"/>
        <v>0149 2025-00346 Blanca Oliva Díaz Abadía (N/A)</v>
      </c>
      <c r="I150" s="14">
        <v>46055</v>
      </c>
      <c r="J150" s="3" t="s">
        <v>75</v>
      </c>
      <c r="K150" s="3" t="s">
        <v>130</v>
      </c>
      <c r="L150" s="3" t="s">
        <v>82</v>
      </c>
      <c r="M150" s="3" t="s">
        <v>201</v>
      </c>
      <c r="N150" s="10" t="s">
        <v>201</v>
      </c>
      <c r="O150" s="3" t="s">
        <v>1061</v>
      </c>
      <c r="P150" s="10">
        <v>66703244</v>
      </c>
      <c r="Q150" s="10" t="s">
        <v>201</v>
      </c>
      <c r="R150" s="51" t="s">
        <v>201</v>
      </c>
      <c r="S150" s="10" t="s">
        <v>201</v>
      </c>
      <c r="T150" s="3" t="s">
        <v>201</v>
      </c>
      <c r="U150" s="3" t="s">
        <v>545</v>
      </c>
      <c r="V150" s="16" t="s">
        <v>201</v>
      </c>
      <c r="W150" s="3" t="s">
        <v>159</v>
      </c>
      <c r="X150" s="3" t="s">
        <v>183</v>
      </c>
      <c r="Y150" s="14">
        <v>46056</v>
      </c>
      <c r="Z150" s="16" t="s">
        <v>201</v>
      </c>
      <c r="AA150" s="44" t="s">
        <v>201</v>
      </c>
      <c r="AB150" s="3" t="s">
        <v>201</v>
      </c>
      <c r="AC150" s="14">
        <v>46056</v>
      </c>
      <c r="AD150" s="14">
        <v>46056</v>
      </c>
      <c r="AE150" s="45" t="str">
        <f t="shared" si="35"/>
        <v>02 Enviado</v>
      </c>
      <c r="AF150" s="19" t="s">
        <v>201</v>
      </c>
      <c r="AG150" s="45">
        <v>2</v>
      </c>
      <c r="AI150" s="3">
        <f t="shared" si="33"/>
        <v>1</v>
      </c>
    </row>
    <row r="151" spans="1:35" x14ac:dyDescent="0.2">
      <c r="A151" s="13" t="s">
        <v>1062</v>
      </c>
      <c r="B151" s="9">
        <v>2026</v>
      </c>
      <c r="C151" s="14">
        <v>46056</v>
      </c>
      <c r="D151" s="3" t="s">
        <v>30</v>
      </c>
      <c r="E151" s="5">
        <f t="shared" si="34"/>
        <v>1</v>
      </c>
      <c r="F151" s="3" t="str">
        <f t="shared" si="24"/>
        <v>02 Finalizado</v>
      </c>
      <c r="G151" s="9" t="s">
        <v>1063</v>
      </c>
      <c r="H151" s="3" t="str">
        <f t="shared" si="25"/>
        <v>0150  2026-00012 Leidys Diana Verdugo Torres (N/A)</v>
      </c>
      <c r="I151" s="14">
        <v>46056</v>
      </c>
      <c r="J151" s="3" t="s">
        <v>75</v>
      </c>
      <c r="K151" s="3" t="s">
        <v>130</v>
      </c>
      <c r="L151" s="3" t="s">
        <v>82</v>
      </c>
      <c r="M151" s="3" t="s">
        <v>201</v>
      </c>
      <c r="N151" s="10" t="s">
        <v>201</v>
      </c>
      <c r="O151" s="3" t="s">
        <v>1064</v>
      </c>
      <c r="P151" s="10" t="s">
        <v>1065</v>
      </c>
      <c r="Q151" s="10" t="s">
        <v>201</v>
      </c>
      <c r="R151" s="51" t="s">
        <v>201</v>
      </c>
      <c r="S151" s="10" t="s">
        <v>201</v>
      </c>
      <c r="T151" s="3" t="s">
        <v>201</v>
      </c>
      <c r="U151" s="3" t="s">
        <v>545</v>
      </c>
      <c r="V151" s="16" t="s">
        <v>201</v>
      </c>
      <c r="W151" s="3" t="s">
        <v>159</v>
      </c>
      <c r="X151" s="3" t="s">
        <v>199</v>
      </c>
      <c r="Y151" s="14">
        <v>46056</v>
      </c>
      <c r="Z151" s="16" t="s">
        <v>201</v>
      </c>
      <c r="AA151" s="44" t="s">
        <v>201</v>
      </c>
      <c r="AB151" s="3" t="s">
        <v>201</v>
      </c>
      <c r="AC151" s="14">
        <v>46056</v>
      </c>
      <c r="AD151" s="14">
        <v>46056</v>
      </c>
      <c r="AE151" s="45" t="str">
        <f t="shared" si="35"/>
        <v>02 Enviado</v>
      </c>
      <c r="AF151" s="19" t="s">
        <v>201</v>
      </c>
      <c r="AG151" s="45">
        <v>2</v>
      </c>
      <c r="AI151" s="3">
        <f t="shared" si="33"/>
        <v>1</v>
      </c>
    </row>
    <row r="152" spans="1:35" x14ac:dyDescent="0.2">
      <c r="A152" s="13" t="s">
        <v>1066</v>
      </c>
      <c r="B152" s="9">
        <v>2026</v>
      </c>
      <c r="C152" s="14">
        <v>46056</v>
      </c>
      <c r="D152" s="3" t="s">
        <v>30</v>
      </c>
      <c r="E152" s="5">
        <f t="shared" si="34"/>
        <v>1</v>
      </c>
      <c r="F152" s="3" t="str">
        <f t="shared" si="24"/>
        <v>02 Finalizado</v>
      </c>
      <c r="G152" s="9" t="s">
        <v>562</v>
      </c>
      <c r="H152" s="3" t="str">
        <f t="shared" si="25"/>
        <v>0151 2026-00003 Jean Carlos Ramos Jiménez (51031378)</v>
      </c>
      <c r="I152" s="14">
        <v>46056</v>
      </c>
      <c r="J152" s="3" t="s">
        <v>78</v>
      </c>
      <c r="K152" s="3" t="s">
        <v>106</v>
      </c>
      <c r="L152" s="3" t="s">
        <v>73</v>
      </c>
      <c r="M152" s="3" t="s">
        <v>201</v>
      </c>
      <c r="N152" s="10" t="s">
        <v>201</v>
      </c>
      <c r="O152" s="3" t="s">
        <v>739</v>
      </c>
      <c r="P152" s="8">
        <v>1002690776</v>
      </c>
      <c r="Q152" s="3">
        <v>51031378</v>
      </c>
      <c r="R152" s="51" t="s">
        <v>740</v>
      </c>
      <c r="S152" s="10">
        <v>31001</v>
      </c>
      <c r="T152" s="7" t="s">
        <v>721</v>
      </c>
      <c r="U152" s="3" t="s">
        <v>741</v>
      </c>
      <c r="V152" s="16" t="s">
        <v>201</v>
      </c>
      <c r="W152" s="3" t="s">
        <v>161</v>
      </c>
      <c r="X152" s="3" t="s">
        <v>201</v>
      </c>
      <c r="Y152" s="14">
        <v>46056</v>
      </c>
      <c r="Z152" s="16">
        <v>20264300019701</v>
      </c>
      <c r="AA152" s="44">
        <v>46059</v>
      </c>
      <c r="AB152" s="3" t="s">
        <v>742</v>
      </c>
      <c r="AC152" s="44">
        <v>46059</v>
      </c>
      <c r="AD152" s="44">
        <v>46059</v>
      </c>
      <c r="AE152" s="45" t="str">
        <f t="shared" si="35"/>
        <v>02 Enviado</v>
      </c>
      <c r="AF152" s="19" t="s">
        <v>201</v>
      </c>
      <c r="AG152" s="45">
        <v>2</v>
      </c>
      <c r="AI152" s="3">
        <f t="shared" si="33"/>
        <v>4</v>
      </c>
    </row>
    <row r="153" spans="1:35" x14ac:dyDescent="0.2">
      <c r="A153" s="13" t="s">
        <v>1067</v>
      </c>
      <c r="B153" s="9">
        <v>2026</v>
      </c>
      <c r="C153" s="14">
        <v>46056</v>
      </c>
      <c r="D153" s="3" t="s">
        <v>8</v>
      </c>
      <c r="E153" s="5">
        <f t="shared" si="34"/>
        <v>1</v>
      </c>
      <c r="F153" s="3" t="str">
        <f t="shared" si="24"/>
        <v>02 Finalizado</v>
      </c>
      <c r="G153" s="9" t="s">
        <v>880</v>
      </c>
      <c r="H153" s="3" t="str">
        <f t="shared" si="25"/>
        <v>0152 2026-00015 Yaqueline Martínez Hernández (N/A)</v>
      </c>
      <c r="I153" s="14">
        <v>46056</v>
      </c>
      <c r="J153" s="3" t="s">
        <v>75</v>
      </c>
      <c r="K153" s="3" t="s">
        <v>116</v>
      </c>
      <c r="L153" s="3" t="s">
        <v>73</v>
      </c>
      <c r="M153" s="3" t="s">
        <v>1068</v>
      </c>
      <c r="N153" s="8">
        <v>77190428</v>
      </c>
      <c r="O153" s="3" t="s">
        <v>1069</v>
      </c>
      <c r="P153" s="8">
        <v>49745372</v>
      </c>
      <c r="Q153" s="10" t="s">
        <v>201</v>
      </c>
      <c r="R153" s="51" t="s">
        <v>201</v>
      </c>
      <c r="S153" s="10" t="s">
        <v>201</v>
      </c>
      <c r="T153" s="3" t="s">
        <v>201</v>
      </c>
      <c r="U153" s="3" t="s">
        <v>565</v>
      </c>
      <c r="V153" s="16">
        <v>20266300249512</v>
      </c>
      <c r="W153" s="3" t="s">
        <v>143</v>
      </c>
      <c r="X153" s="3" t="s">
        <v>201</v>
      </c>
      <c r="Y153" s="14">
        <v>46056</v>
      </c>
      <c r="Z153" s="16">
        <v>20264300020571</v>
      </c>
      <c r="AA153" s="44">
        <v>46062</v>
      </c>
      <c r="AB153" s="3" t="s">
        <v>1070</v>
      </c>
      <c r="AC153" s="14">
        <v>46063</v>
      </c>
      <c r="AD153" s="14">
        <v>46063</v>
      </c>
      <c r="AE153" s="45" t="str">
        <f t="shared" si="35"/>
        <v>02 Enviado</v>
      </c>
      <c r="AF153" s="19" t="s">
        <v>201</v>
      </c>
      <c r="AG153" s="45">
        <v>2</v>
      </c>
      <c r="AI153" s="3">
        <f t="shared" si="33"/>
        <v>6</v>
      </c>
    </row>
    <row r="154" spans="1:35" x14ac:dyDescent="0.2">
      <c r="A154" s="13" t="s">
        <v>1071</v>
      </c>
      <c r="B154" s="9">
        <v>2026</v>
      </c>
      <c r="C154" s="14">
        <v>46056</v>
      </c>
      <c r="D154" s="3" t="s">
        <v>44</v>
      </c>
      <c r="E154" s="5">
        <f t="shared" si="34"/>
        <v>1</v>
      </c>
      <c r="F154" s="3" t="str">
        <f t="shared" si="24"/>
        <v>02 Finalizado</v>
      </c>
      <c r="G154" s="9" t="s">
        <v>669</v>
      </c>
      <c r="H154" s="3" t="str">
        <f t="shared" si="25"/>
        <v>0153 2026-00010 Danis Daniel Villalba Meneses (51032908)</v>
      </c>
      <c r="I154" s="14">
        <v>46055</v>
      </c>
      <c r="J154" s="3" t="s">
        <v>78</v>
      </c>
      <c r="K154" s="3" t="s">
        <v>116</v>
      </c>
      <c r="L154" s="3" t="s">
        <v>73</v>
      </c>
      <c r="M154" s="3" t="s">
        <v>201</v>
      </c>
      <c r="N154" s="10" t="s">
        <v>201</v>
      </c>
      <c r="O154" s="3" t="s">
        <v>811</v>
      </c>
      <c r="P154" s="8">
        <v>3839081</v>
      </c>
      <c r="Q154" s="3">
        <v>51032908</v>
      </c>
      <c r="R154" s="51" t="s">
        <v>570</v>
      </c>
      <c r="S154" s="10" t="s">
        <v>201</v>
      </c>
      <c r="T154" s="3" t="s">
        <v>201</v>
      </c>
      <c r="U154" s="3" t="s">
        <v>565</v>
      </c>
      <c r="V154" s="16" t="s">
        <v>201</v>
      </c>
      <c r="W154" s="3" t="s">
        <v>163</v>
      </c>
      <c r="X154" s="3" t="s">
        <v>201</v>
      </c>
      <c r="Y154" s="14">
        <v>46057</v>
      </c>
      <c r="Z154" s="16">
        <v>20264300005521</v>
      </c>
      <c r="AA154" s="44">
        <v>46044</v>
      </c>
      <c r="AB154" s="3" t="s">
        <v>1072</v>
      </c>
      <c r="AC154" s="14">
        <v>46057</v>
      </c>
      <c r="AD154" s="14">
        <v>46057</v>
      </c>
      <c r="AE154" s="45" t="str">
        <f t="shared" si="35"/>
        <v>02 Enviado</v>
      </c>
      <c r="AF154" s="19" t="s">
        <v>201</v>
      </c>
      <c r="AG154" s="45">
        <v>2</v>
      </c>
      <c r="AI154" s="3">
        <f t="shared" si="33"/>
        <v>1</v>
      </c>
    </row>
    <row r="155" spans="1:35" x14ac:dyDescent="0.2">
      <c r="A155" s="13" t="s">
        <v>1073</v>
      </c>
      <c r="B155" s="9">
        <v>2026</v>
      </c>
      <c r="C155" s="14">
        <v>46057</v>
      </c>
      <c r="D155" s="3" t="s">
        <v>38</v>
      </c>
      <c r="E155" s="5">
        <f t="shared" si="34"/>
        <v>1</v>
      </c>
      <c r="F155" s="3" t="str">
        <f t="shared" si="24"/>
        <v>02 Finalizado</v>
      </c>
      <c r="G155" s="9" t="s">
        <v>1074</v>
      </c>
      <c r="H155" s="3" t="str">
        <f t="shared" ref="H155:H160" si="36">CONCATENATE(A155," ",G155," ",O155," (",Q155,")")</f>
        <v>0154 2025-10028 Alfonso Enciso (N/A)</v>
      </c>
      <c r="I155" s="14">
        <v>46056</v>
      </c>
      <c r="J155" s="3" t="s">
        <v>96</v>
      </c>
      <c r="K155" s="3" t="s">
        <v>128</v>
      </c>
      <c r="L155" s="3" t="s">
        <v>85</v>
      </c>
      <c r="M155" s="3" t="s">
        <v>201</v>
      </c>
      <c r="N155" s="10" t="s">
        <v>201</v>
      </c>
      <c r="O155" s="3" t="s">
        <v>1075</v>
      </c>
      <c r="P155" s="8">
        <v>93335207</v>
      </c>
      <c r="Q155" s="10" t="s">
        <v>201</v>
      </c>
      <c r="R155" s="51" t="s">
        <v>201</v>
      </c>
      <c r="S155" s="10" t="s">
        <v>201</v>
      </c>
      <c r="T155" s="3" t="s">
        <v>201</v>
      </c>
      <c r="U155" s="3" t="s">
        <v>626</v>
      </c>
      <c r="V155" s="16" t="s">
        <v>201</v>
      </c>
      <c r="W155" s="3" t="s">
        <v>151</v>
      </c>
      <c r="X155" s="3" t="s">
        <v>201</v>
      </c>
      <c r="Y155" s="14">
        <v>46057</v>
      </c>
      <c r="Z155" s="16" t="s">
        <v>201</v>
      </c>
      <c r="AA155" s="44" t="s">
        <v>201</v>
      </c>
      <c r="AB155" s="3" t="s">
        <v>201</v>
      </c>
      <c r="AC155" s="14">
        <v>46058</v>
      </c>
      <c r="AD155" s="14">
        <v>46058</v>
      </c>
      <c r="AE155" s="45" t="str">
        <f t="shared" si="35"/>
        <v>02 Enviado</v>
      </c>
      <c r="AF155" s="19" t="s">
        <v>201</v>
      </c>
      <c r="AG155" s="45">
        <v>2</v>
      </c>
      <c r="AI155" s="3">
        <f t="shared" si="33"/>
        <v>2</v>
      </c>
    </row>
    <row r="156" spans="1:35" x14ac:dyDescent="0.2">
      <c r="A156" s="13" t="s">
        <v>1076</v>
      </c>
      <c r="B156" s="9">
        <v>2026</v>
      </c>
      <c r="C156" s="14">
        <v>46057</v>
      </c>
      <c r="D156" s="3" t="s">
        <v>61</v>
      </c>
      <c r="E156" s="5">
        <f t="shared" si="34"/>
        <v>1</v>
      </c>
      <c r="F156" s="3" t="str">
        <f t="shared" si="24"/>
        <v>02 Finalizado</v>
      </c>
      <c r="G156" s="9" t="s">
        <v>880</v>
      </c>
      <c r="H156" s="3" t="str">
        <f t="shared" si="36"/>
        <v>0155 2026-00015 Duberney Valencia Garzón (N/A)</v>
      </c>
      <c r="I156" s="14">
        <v>46056</v>
      </c>
      <c r="J156" s="3" t="s">
        <v>78</v>
      </c>
      <c r="K156" s="3" t="s">
        <v>132</v>
      </c>
      <c r="L156" s="3" t="s">
        <v>76</v>
      </c>
      <c r="M156" s="3" t="s">
        <v>201</v>
      </c>
      <c r="N156" s="10" t="s">
        <v>201</v>
      </c>
      <c r="O156" s="3" t="s">
        <v>1077</v>
      </c>
      <c r="P156" s="8">
        <v>94279874</v>
      </c>
      <c r="Q156" s="10" t="s">
        <v>201</v>
      </c>
      <c r="R156" s="51" t="s">
        <v>201</v>
      </c>
      <c r="S156" s="10" t="s">
        <v>201</v>
      </c>
      <c r="T156" s="3" t="s">
        <v>201</v>
      </c>
      <c r="U156" s="3" t="s">
        <v>678</v>
      </c>
      <c r="V156" s="16" t="s">
        <v>201</v>
      </c>
      <c r="W156" s="3" t="s">
        <v>163</v>
      </c>
      <c r="X156" s="3" t="s">
        <v>201</v>
      </c>
      <c r="Y156" s="14">
        <v>46057</v>
      </c>
      <c r="Z156" s="16">
        <v>20264300018021</v>
      </c>
      <c r="AA156" s="14">
        <v>46057</v>
      </c>
      <c r="AB156" s="3" t="s">
        <v>1078</v>
      </c>
      <c r="AC156" s="14">
        <v>46057</v>
      </c>
      <c r="AD156" s="14">
        <v>46057</v>
      </c>
      <c r="AE156" s="45" t="str">
        <f t="shared" si="35"/>
        <v>02 Enviado</v>
      </c>
      <c r="AF156" s="19" t="s">
        <v>201</v>
      </c>
      <c r="AG156" s="45">
        <v>2</v>
      </c>
      <c r="AI156" s="3">
        <f t="shared" si="33"/>
        <v>1</v>
      </c>
    </row>
    <row r="157" spans="1:35" x14ac:dyDescent="0.2">
      <c r="A157" s="13" t="s">
        <v>1079</v>
      </c>
      <c r="B157" s="9">
        <v>2026</v>
      </c>
      <c r="C157" s="14">
        <v>46057</v>
      </c>
      <c r="D157" s="3" t="s">
        <v>11</v>
      </c>
      <c r="E157" s="5">
        <f t="shared" si="34"/>
        <v>1</v>
      </c>
      <c r="F157" s="3" t="str">
        <f t="shared" si="24"/>
        <v>02 Finalizado</v>
      </c>
      <c r="G157" s="9" t="s">
        <v>1080</v>
      </c>
      <c r="H157" s="3" t="str">
        <f t="shared" si="36"/>
        <v>0156 2025-00230 Rosa Elvinia Ramos Rozo (N/A)</v>
      </c>
      <c r="I157" s="14">
        <v>46056</v>
      </c>
      <c r="J157" s="3" t="s">
        <v>96</v>
      </c>
      <c r="K157" s="3" t="s">
        <v>132</v>
      </c>
      <c r="L157" s="3" t="s">
        <v>88</v>
      </c>
      <c r="M157" s="3" t="s">
        <v>201</v>
      </c>
      <c r="N157" s="10" t="s">
        <v>201</v>
      </c>
      <c r="O157" s="3" t="s">
        <v>1081</v>
      </c>
      <c r="P157" s="10" t="s">
        <v>556</v>
      </c>
      <c r="Q157" s="10" t="s">
        <v>201</v>
      </c>
      <c r="R157" s="51" t="s">
        <v>201</v>
      </c>
      <c r="S157" s="10" t="s">
        <v>201</v>
      </c>
      <c r="T157" s="3" t="s">
        <v>201</v>
      </c>
      <c r="U157" s="3" t="s">
        <v>557</v>
      </c>
      <c r="V157" s="16" t="s">
        <v>201</v>
      </c>
      <c r="W157" s="3" t="s">
        <v>163</v>
      </c>
      <c r="X157" s="3" t="s">
        <v>201</v>
      </c>
      <c r="Y157" s="14">
        <v>46057</v>
      </c>
      <c r="Z157" s="16" t="s">
        <v>201</v>
      </c>
      <c r="AA157" s="44" t="s">
        <v>201</v>
      </c>
      <c r="AB157" s="3" t="s">
        <v>201</v>
      </c>
      <c r="AC157" s="14">
        <v>46057</v>
      </c>
      <c r="AD157" s="14">
        <v>46057</v>
      </c>
      <c r="AE157" s="45" t="str">
        <f t="shared" si="35"/>
        <v>02 Enviado</v>
      </c>
      <c r="AF157" s="19" t="s">
        <v>201</v>
      </c>
      <c r="AG157" s="45">
        <v>2</v>
      </c>
      <c r="AI157" s="3">
        <f t="shared" si="33"/>
        <v>1</v>
      </c>
    </row>
    <row r="158" spans="1:35" x14ac:dyDescent="0.2">
      <c r="A158" s="13" t="s">
        <v>1082</v>
      </c>
      <c r="B158" s="9">
        <v>2026</v>
      </c>
      <c r="C158" s="14">
        <v>46057</v>
      </c>
      <c r="D158" s="3" t="s">
        <v>30</v>
      </c>
      <c r="E158" s="5">
        <f t="shared" si="34"/>
        <v>1</v>
      </c>
      <c r="F158" s="3" t="str">
        <f t="shared" si="24"/>
        <v>02 Finalizado</v>
      </c>
      <c r="G158" s="9" t="s">
        <v>676</v>
      </c>
      <c r="H158" s="3" t="str">
        <f t="shared" si="36"/>
        <v>0157 2026-00029 Luis Carlos Castro Guzmán (N/A)</v>
      </c>
      <c r="I158" s="14">
        <v>46057</v>
      </c>
      <c r="J158" s="3" t="s">
        <v>75</v>
      </c>
      <c r="K158" s="3" t="s">
        <v>130</v>
      </c>
      <c r="L158" s="3" t="s">
        <v>82</v>
      </c>
      <c r="M158" s="3" t="s">
        <v>201</v>
      </c>
      <c r="N158" s="10" t="s">
        <v>201</v>
      </c>
      <c r="O158" s="3" t="s">
        <v>1083</v>
      </c>
      <c r="P158" s="8">
        <v>3673041</v>
      </c>
      <c r="Q158" s="10" t="s">
        <v>201</v>
      </c>
      <c r="R158" s="51" t="s">
        <v>201</v>
      </c>
      <c r="S158" s="10" t="s">
        <v>201</v>
      </c>
      <c r="T158" s="3" t="s">
        <v>201</v>
      </c>
      <c r="U158" s="3" t="s">
        <v>545</v>
      </c>
      <c r="V158" s="16" t="s">
        <v>201</v>
      </c>
      <c r="W158" s="3" t="s">
        <v>159</v>
      </c>
      <c r="X158" s="3" t="s">
        <v>185</v>
      </c>
      <c r="Y158" s="14">
        <v>46057</v>
      </c>
      <c r="Z158" s="16" t="s">
        <v>201</v>
      </c>
      <c r="AA158" s="44" t="s">
        <v>201</v>
      </c>
      <c r="AB158" s="3" t="s">
        <v>201</v>
      </c>
      <c r="AC158" s="14">
        <v>46058</v>
      </c>
      <c r="AD158" s="14">
        <v>46058</v>
      </c>
      <c r="AE158" s="45" t="str">
        <f t="shared" si="35"/>
        <v>02 Enviado</v>
      </c>
      <c r="AF158" s="19" t="s">
        <v>201</v>
      </c>
      <c r="AG158" s="45">
        <v>2</v>
      </c>
      <c r="AI158" s="3">
        <f t="shared" si="33"/>
        <v>2</v>
      </c>
    </row>
    <row r="159" spans="1:35" x14ac:dyDescent="0.2">
      <c r="A159" s="13" t="s">
        <v>1084</v>
      </c>
      <c r="B159" s="9">
        <v>2026</v>
      </c>
      <c r="C159" s="14">
        <v>46057</v>
      </c>
      <c r="D159" s="3" t="s">
        <v>38</v>
      </c>
      <c r="E159" s="5">
        <f t="shared" si="34"/>
        <v>1</v>
      </c>
      <c r="F159" s="3" t="str">
        <f t="shared" si="24"/>
        <v>02 Finalizado</v>
      </c>
      <c r="G159" s="9" t="s">
        <v>704</v>
      </c>
      <c r="H159" s="3" t="str">
        <f t="shared" si="36"/>
        <v>0158 2026-00008 Oscar Stiven Marulanda Díaz (N/A)</v>
      </c>
      <c r="I159" s="14">
        <v>46057</v>
      </c>
      <c r="J159" s="3" t="s">
        <v>78</v>
      </c>
      <c r="K159" s="3" t="s">
        <v>132</v>
      </c>
      <c r="L159" s="3" t="s">
        <v>76</v>
      </c>
      <c r="M159" s="3" t="s">
        <v>201</v>
      </c>
      <c r="N159" s="10" t="s">
        <v>201</v>
      </c>
      <c r="O159" s="3" t="s">
        <v>1085</v>
      </c>
      <c r="P159" s="10">
        <v>1060648189</v>
      </c>
      <c r="Q159" s="10" t="s">
        <v>201</v>
      </c>
      <c r="R159" s="51" t="s">
        <v>201</v>
      </c>
      <c r="S159" s="10" t="s">
        <v>201</v>
      </c>
      <c r="T159" s="3" t="s">
        <v>201</v>
      </c>
      <c r="U159" s="3" t="s">
        <v>611</v>
      </c>
      <c r="V159" s="16" t="s">
        <v>201</v>
      </c>
      <c r="W159" s="3" t="s">
        <v>163</v>
      </c>
      <c r="X159" s="3" t="s">
        <v>201</v>
      </c>
      <c r="Y159" s="14">
        <v>46057</v>
      </c>
      <c r="Z159" s="16" t="s">
        <v>201</v>
      </c>
      <c r="AA159" s="44" t="s">
        <v>201</v>
      </c>
      <c r="AB159" s="3" t="s">
        <v>201</v>
      </c>
      <c r="AC159" s="14">
        <v>46057</v>
      </c>
      <c r="AD159" s="14">
        <v>46057</v>
      </c>
      <c r="AE159" s="45" t="str">
        <f>IF(AD156="","01 Pendiente","02 Enviado")</f>
        <v>02 Enviado</v>
      </c>
      <c r="AF159" s="19" t="s">
        <v>201</v>
      </c>
      <c r="AG159" s="45">
        <v>2</v>
      </c>
      <c r="AI159" s="3">
        <f>NETWORKDAYS(Y159,AC156)</f>
        <v>1</v>
      </c>
    </row>
    <row r="160" spans="1:35" x14ac:dyDescent="0.2">
      <c r="A160" s="13" t="s">
        <v>1086</v>
      </c>
      <c r="B160" s="9">
        <v>2026</v>
      </c>
      <c r="C160" s="14">
        <v>46057</v>
      </c>
      <c r="D160" s="3" t="s">
        <v>50</v>
      </c>
      <c r="E160" s="5">
        <f t="shared" si="34"/>
        <v>1</v>
      </c>
      <c r="F160" s="3" t="str">
        <f t="shared" si="24"/>
        <v>02 Finalizado</v>
      </c>
      <c r="G160" s="9" t="s">
        <v>1087</v>
      </c>
      <c r="H160" s="3" t="str">
        <f t="shared" si="36"/>
        <v>0159 2026-00053 Lia Camargo Morales - Leonel Camargo Morales (51025182)</v>
      </c>
      <c r="I160" s="14">
        <v>46057</v>
      </c>
      <c r="J160" s="3" t="s">
        <v>75</v>
      </c>
      <c r="K160" s="3" t="s">
        <v>124</v>
      </c>
      <c r="L160" s="3" t="s">
        <v>73</v>
      </c>
      <c r="M160" s="3" t="s">
        <v>1088</v>
      </c>
      <c r="N160" s="10" t="s">
        <v>556</v>
      </c>
      <c r="O160" s="3" t="s">
        <v>1089</v>
      </c>
      <c r="P160" s="10" t="s">
        <v>1090</v>
      </c>
      <c r="Q160" s="3">
        <v>51025182</v>
      </c>
      <c r="R160" s="51">
        <v>24999997.5</v>
      </c>
      <c r="S160" s="10">
        <v>30139</v>
      </c>
      <c r="T160" s="3" t="s">
        <v>1091</v>
      </c>
      <c r="U160" s="3" t="s">
        <v>667</v>
      </c>
      <c r="V160" s="16" t="s">
        <v>201</v>
      </c>
      <c r="W160" s="3" t="s">
        <v>163</v>
      </c>
      <c r="X160" s="3" t="s">
        <v>201</v>
      </c>
      <c r="Y160" s="14">
        <v>46057</v>
      </c>
      <c r="Z160" s="16" t="s">
        <v>201</v>
      </c>
      <c r="AA160" s="44" t="s">
        <v>201</v>
      </c>
      <c r="AB160" s="3" t="s">
        <v>201</v>
      </c>
      <c r="AC160" s="14">
        <v>46057</v>
      </c>
      <c r="AD160" s="14">
        <v>46057</v>
      </c>
      <c r="AE160" s="45" t="str">
        <f t="shared" ref="AE160:AE166" si="37">IF(AD160="","01 Pendiente","02 Enviado")</f>
        <v>02 Enviado</v>
      </c>
      <c r="AF160" s="19" t="s">
        <v>201</v>
      </c>
      <c r="AG160" s="45">
        <v>2</v>
      </c>
      <c r="AI160" s="3">
        <f t="shared" si="33"/>
        <v>1</v>
      </c>
    </row>
    <row r="161" spans="1:35" x14ac:dyDescent="0.2">
      <c r="A161" s="13" t="s">
        <v>1092</v>
      </c>
      <c r="B161" s="9">
        <v>2026</v>
      </c>
      <c r="C161" s="14">
        <v>46057</v>
      </c>
      <c r="D161" s="3" t="s">
        <v>50</v>
      </c>
      <c r="E161" s="5">
        <f t="shared" si="34"/>
        <v>1</v>
      </c>
      <c r="F161" s="3" t="str">
        <f t="shared" si="24"/>
        <v>02 Finalizado</v>
      </c>
      <c r="G161" s="9" t="s">
        <v>704</v>
      </c>
      <c r="H161" s="3" t="str">
        <f t="shared" ref="H161" si="38">CONCATENATE(A161," ",G161," ",O161," (",Q161,")")</f>
        <v>0160 2026-00008 Isaura Torrejano Palomino (N/A)</v>
      </c>
      <c r="I161" s="14">
        <v>46057</v>
      </c>
      <c r="J161" s="3" t="s">
        <v>99</v>
      </c>
      <c r="K161" s="3" t="s">
        <v>116</v>
      </c>
      <c r="L161" s="3" t="s">
        <v>82</v>
      </c>
      <c r="M161" s="3" t="s">
        <v>653</v>
      </c>
      <c r="N161" s="3">
        <v>1003230406</v>
      </c>
      <c r="O161" s="3" t="s">
        <v>918</v>
      </c>
      <c r="P161" s="10">
        <v>49798500</v>
      </c>
      <c r="Q161" s="10" t="s">
        <v>201</v>
      </c>
      <c r="R161" s="51" t="s">
        <v>201</v>
      </c>
      <c r="S161" s="10" t="s">
        <v>201</v>
      </c>
      <c r="T161" s="3" t="s">
        <v>201</v>
      </c>
      <c r="U161" s="3" t="s">
        <v>1093</v>
      </c>
      <c r="V161" s="16">
        <v>20256306063022</v>
      </c>
      <c r="W161" s="3" t="s">
        <v>159</v>
      </c>
      <c r="X161" s="3" t="s">
        <v>185</v>
      </c>
      <c r="Y161" s="14">
        <v>46057</v>
      </c>
      <c r="Z161" s="16" t="s">
        <v>919</v>
      </c>
      <c r="AA161" s="44">
        <v>46051</v>
      </c>
      <c r="AB161" s="3" t="s">
        <v>920</v>
      </c>
      <c r="AC161" s="14">
        <v>46058</v>
      </c>
      <c r="AD161" s="14">
        <v>46058</v>
      </c>
      <c r="AE161" s="45" t="str">
        <f t="shared" si="37"/>
        <v>02 Enviado</v>
      </c>
      <c r="AF161" s="19" t="s">
        <v>201</v>
      </c>
      <c r="AG161" s="45">
        <v>2</v>
      </c>
      <c r="AI161" s="3">
        <f t="shared" si="33"/>
        <v>2</v>
      </c>
    </row>
    <row r="162" spans="1:35" x14ac:dyDescent="0.2">
      <c r="A162" s="13" t="s">
        <v>1094</v>
      </c>
      <c r="B162" s="9">
        <v>2026</v>
      </c>
      <c r="C162" s="14">
        <v>46057</v>
      </c>
      <c r="D162" s="3" t="s">
        <v>44</v>
      </c>
      <c r="E162" s="5">
        <f>IF(F162="01 Pendiente",0,1)</f>
        <v>1</v>
      </c>
      <c r="F162" s="3" t="str">
        <f t="shared" si="24"/>
        <v>02 Finalizado</v>
      </c>
      <c r="G162" s="9" t="s">
        <v>840</v>
      </c>
      <c r="H162" s="3" t="str">
        <f>CONCATENATE(A162," ",G162," ",O162," (",Q162,")")</f>
        <v>0161 2026-00017 Veronica Alejandra Daza Hernández (N/A)</v>
      </c>
      <c r="I162" s="14">
        <v>46057</v>
      </c>
      <c r="J162" s="3" t="s">
        <v>75</v>
      </c>
      <c r="K162" s="3" t="s">
        <v>116</v>
      </c>
      <c r="L162" s="3" t="s">
        <v>82</v>
      </c>
      <c r="M162" s="3" t="s">
        <v>201</v>
      </c>
      <c r="N162" s="10" t="s">
        <v>201</v>
      </c>
      <c r="O162" s="3" t="s">
        <v>1095</v>
      </c>
      <c r="P162" s="10">
        <v>1144041669</v>
      </c>
      <c r="Q162" s="10" t="s">
        <v>201</v>
      </c>
      <c r="R162" s="51" t="s">
        <v>201</v>
      </c>
      <c r="S162" s="10" t="s">
        <v>201</v>
      </c>
      <c r="T162" s="3" t="s">
        <v>201</v>
      </c>
      <c r="U162" s="3" t="s">
        <v>565</v>
      </c>
      <c r="V162" s="16" t="s">
        <v>201</v>
      </c>
      <c r="W162" s="3" t="s">
        <v>159</v>
      </c>
      <c r="X162" s="3" t="s">
        <v>185</v>
      </c>
      <c r="Y162" s="14">
        <v>46057</v>
      </c>
      <c r="Z162" s="16" t="s">
        <v>1096</v>
      </c>
      <c r="AA162" s="44"/>
      <c r="AB162" s="3" t="s">
        <v>920</v>
      </c>
      <c r="AC162" s="14">
        <v>46065</v>
      </c>
      <c r="AD162" s="14">
        <v>46065</v>
      </c>
      <c r="AE162" s="45" t="str">
        <f t="shared" si="37"/>
        <v>02 Enviado</v>
      </c>
      <c r="AF162" s="19" t="s">
        <v>201</v>
      </c>
      <c r="AG162" s="45">
        <v>2</v>
      </c>
      <c r="AI162" s="3">
        <f t="shared" si="33"/>
        <v>7</v>
      </c>
    </row>
    <row r="163" spans="1:35" x14ac:dyDescent="0.2">
      <c r="A163" s="13" t="s">
        <v>1097</v>
      </c>
      <c r="B163" s="9">
        <v>2026</v>
      </c>
      <c r="C163" s="14">
        <v>46057</v>
      </c>
      <c r="D163" s="3" t="s">
        <v>41</v>
      </c>
      <c r="E163" s="5">
        <f>IF(F163="01 Pendiente",0,1)</f>
        <v>1</v>
      </c>
      <c r="F163" s="3" t="str">
        <f t="shared" si="24"/>
        <v>02 Finalizado</v>
      </c>
      <c r="G163" s="9" t="s">
        <v>1098</v>
      </c>
      <c r="H163" s="3" t="str">
        <f>CONCATENATE(A163," ",G163," ",O163," (",Q163,")")</f>
        <v>0162 2020-00154 Gema Ángela Patricia Lara (N/A)</v>
      </c>
      <c r="I163" s="14">
        <v>46057</v>
      </c>
      <c r="J163" s="3" t="s">
        <v>96</v>
      </c>
      <c r="K163" s="3" t="s">
        <v>128</v>
      </c>
      <c r="L163" s="3" t="s">
        <v>85</v>
      </c>
      <c r="M163" s="3" t="s">
        <v>201</v>
      </c>
      <c r="N163" s="10" t="s">
        <v>201</v>
      </c>
      <c r="O163" s="3" t="s">
        <v>1099</v>
      </c>
      <c r="P163" s="8">
        <v>51810470</v>
      </c>
      <c r="Q163" s="10" t="s">
        <v>201</v>
      </c>
      <c r="R163" s="51" t="s">
        <v>201</v>
      </c>
      <c r="S163" s="10" t="s">
        <v>201</v>
      </c>
      <c r="T163" s="3" t="s">
        <v>201</v>
      </c>
      <c r="U163" s="3" t="s">
        <v>626</v>
      </c>
      <c r="V163" s="16" t="s">
        <v>201</v>
      </c>
      <c r="W163" s="3" t="s">
        <v>151</v>
      </c>
      <c r="X163" s="3" t="s">
        <v>201</v>
      </c>
      <c r="Y163" s="14">
        <v>46057</v>
      </c>
      <c r="Z163" s="16" t="s">
        <v>201</v>
      </c>
      <c r="AA163" s="44" t="s">
        <v>201</v>
      </c>
      <c r="AB163" s="3" t="s">
        <v>201</v>
      </c>
      <c r="AC163" s="14">
        <v>46058</v>
      </c>
      <c r="AD163" s="14">
        <v>46058</v>
      </c>
      <c r="AE163" s="45" t="str">
        <f t="shared" si="37"/>
        <v>02 Enviado</v>
      </c>
      <c r="AF163" s="19" t="s">
        <v>201</v>
      </c>
      <c r="AG163" s="45">
        <v>2</v>
      </c>
      <c r="AI163" s="3">
        <f t="shared" si="33"/>
        <v>2</v>
      </c>
    </row>
    <row r="164" spans="1:35" x14ac:dyDescent="0.2">
      <c r="A164" s="13" t="s">
        <v>1100</v>
      </c>
      <c r="B164" s="9">
        <v>2026</v>
      </c>
      <c r="C164" s="14">
        <v>46058</v>
      </c>
      <c r="D164" s="3" t="s">
        <v>41</v>
      </c>
      <c r="E164" s="5">
        <f>IF(F164="01 Pendiente",0,1)</f>
        <v>1</v>
      </c>
      <c r="F164" s="3" t="str">
        <f t="shared" si="24"/>
        <v>02 Finalizado</v>
      </c>
      <c r="G164" s="9" t="s">
        <v>568</v>
      </c>
      <c r="H164" s="3" t="str">
        <f>CONCATENATE(A164," ",G164," ",O164," (",Q164,")")</f>
        <v>0163 2026-00020 Jose Gerardo Cerchar (N/A)</v>
      </c>
      <c r="I164" s="14">
        <v>46057</v>
      </c>
      <c r="J164" s="3" t="s">
        <v>75</v>
      </c>
      <c r="K164" s="3" t="s">
        <v>130</v>
      </c>
      <c r="L164" s="3" t="s">
        <v>82</v>
      </c>
      <c r="M164" s="3" t="s">
        <v>201</v>
      </c>
      <c r="N164" s="10" t="s">
        <v>201</v>
      </c>
      <c r="O164" s="3" t="s">
        <v>1101</v>
      </c>
      <c r="P164" s="8">
        <v>84009312</v>
      </c>
      <c r="Q164" s="10" t="s">
        <v>201</v>
      </c>
      <c r="R164" s="51" t="s">
        <v>201</v>
      </c>
      <c r="S164" s="10" t="s">
        <v>201</v>
      </c>
      <c r="T164" s="3" t="s">
        <v>201</v>
      </c>
      <c r="U164" s="3" t="s">
        <v>545</v>
      </c>
      <c r="V164" s="16" t="s">
        <v>201</v>
      </c>
      <c r="W164" s="3" t="s">
        <v>159</v>
      </c>
      <c r="X164" s="3" t="s">
        <v>179</v>
      </c>
      <c r="Y164" s="14">
        <v>46058</v>
      </c>
      <c r="Z164" s="16" t="s">
        <v>201</v>
      </c>
      <c r="AA164" s="44" t="s">
        <v>201</v>
      </c>
      <c r="AB164" s="3" t="s">
        <v>201</v>
      </c>
      <c r="AC164" s="14">
        <v>46058</v>
      </c>
      <c r="AD164" s="14">
        <v>46058</v>
      </c>
      <c r="AE164" s="45" t="str">
        <f t="shared" si="37"/>
        <v>02 Enviado</v>
      </c>
      <c r="AF164" s="19" t="s">
        <v>201</v>
      </c>
      <c r="AG164" s="45">
        <v>2</v>
      </c>
      <c r="AI164" s="3">
        <f t="shared" si="33"/>
        <v>1</v>
      </c>
    </row>
    <row r="165" spans="1:35" x14ac:dyDescent="0.2">
      <c r="A165" s="13" t="s">
        <v>1102</v>
      </c>
      <c r="B165" s="9">
        <v>2026</v>
      </c>
      <c r="C165" s="14">
        <v>46058</v>
      </c>
      <c r="D165" s="3" t="s">
        <v>8</v>
      </c>
      <c r="E165" s="5">
        <f t="shared" ref="E165" si="39">IF(F165="01 Pendiente",0,1)</f>
        <v>1</v>
      </c>
      <c r="F165" s="3" t="str">
        <f t="shared" si="24"/>
        <v>02 Finalizado</v>
      </c>
      <c r="G165" s="9" t="s">
        <v>910</v>
      </c>
      <c r="H165" s="3" t="str">
        <f t="shared" ref="H165" si="40">CONCATENATE(A165," ",G165," ",O165," (",Q165,")")</f>
        <v>0164 2025-00309 Humberto Rueda Arias (N/A)</v>
      </c>
      <c r="I165" s="14">
        <v>46057</v>
      </c>
      <c r="J165" s="3" t="s">
        <v>87</v>
      </c>
      <c r="K165" s="3" t="s">
        <v>116</v>
      </c>
      <c r="L165" s="3" t="s">
        <v>82</v>
      </c>
      <c r="M165" s="3" t="s">
        <v>645</v>
      </c>
      <c r="N165" s="15">
        <v>1006614481</v>
      </c>
      <c r="O165" s="3" t="s">
        <v>911</v>
      </c>
      <c r="P165" s="8">
        <v>77030996</v>
      </c>
      <c r="Q165" s="10" t="s">
        <v>201</v>
      </c>
      <c r="R165" s="51" t="s">
        <v>201</v>
      </c>
      <c r="S165" s="10" t="s">
        <v>201</v>
      </c>
      <c r="T165" s="3" t="s">
        <v>201</v>
      </c>
      <c r="U165" s="3" t="s">
        <v>565</v>
      </c>
      <c r="V165" s="16" t="s">
        <v>201</v>
      </c>
      <c r="W165" s="3" t="s">
        <v>159</v>
      </c>
      <c r="X165" s="3" t="s">
        <v>201</v>
      </c>
      <c r="Y165" s="14">
        <v>46058</v>
      </c>
      <c r="Z165" s="16">
        <v>20264200025501</v>
      </c>
      <c r="AA165" s="44">
        <v>46050</v>
      </c>
      <c r="AB165" s="3" t="s">
        <v>912</v>
      </c>
      <c r="AC165" s="14">
        <v>46058</v>
      </c>
      <c r="AD165" s="14">
        <v>46058</v>
      </c>
      <c r="AE165" s="45" t="str">
        <f t="shared" si="37"/>
        <v>02 Enviado</v>
      </c>
      <c r="AF165" s="19" t="s">
        <v>201</v>
      </c>
      <c r="AG165" s="45">
        <v>2</v>
      </c>
      <c r="AI165" s="3">
        <f t="shared" si="33"/>
        <v>1</v>
      </c>
    </row>
    <row r="166" spans="1:35" x14ac:dyDescent="0.2">
      <c r="A166" s="13" t="s">
        <v>1103</v>
      </c>
      <c r="B166" s="9">
        <v>2026</v>
      </c>
      <c r="C166" s="14">
        <v>46058</v>
      </c>
      <c r="D166" s="3" t="s">
        <v>38</v>
      </c>
      <c r="E166" s="5">
        <f t="shared" ref="E166:E201" si="41">IF(F166="01 Pendiente",0,1)</f>
        <v>1</v>
      </c>
      <c r="F166" s="3" t="str">
        <f t="shared" si="24"/>
        <v>02 Finalizado</v>
      </c>
      <c r="G166" s="9" t="s">
        <v>1104</v>
      </c>
      <c r="H166" s="3" t="str">
        <f t="shared" ref="H166:H182" si="42">CONCATENATE(A166," ",G166," ",O166," (",Q166,")")</f>
        <v>0165 2025-00399 Ana Karina Sánchez Andrade (N/A)</v>
      </c>
      <c r="I166" s="14">
        <v>46057</v>
      </c>
      <c r="J166" s="3" t="s">
        <v>87</v>
      </c>
      <c r="K166" s="3" t="s">
        <v>116</v>
      </c>
      <c r="L166" s="3" t="s">
        <v>82</v>
      </c>
      <c r="M166" s="3" t="s">
        <v>1105</v>
      </c>
      <c r="N166" s="3">
        <v>1192902145</v>
      </c>
      <c r="O166" s="3" t="s">
        <v>1106</v>
      </c>
      <c r="P166" s="10">
        <v>1081790080</v>
      </c>
      <c r="Q166" s="10" t="s">
        <v>201</v>
      </c>
      <c r="R166" s="51" t="s">
        <v>201</v>
      </c>
      <c r="S166" s="10" t="s">
        <v>201</v>
      </c>
      <c r="T166" s="3" t="s">
        <v>201</v>
      </c>
      <c r="U166" s="3" t="s">
        <v>565</v>
      </c>
      <c r="V166" s="16" t="s">
        <v>201</v>
      </c>
      <c r="W166" s="3" t="s">
        <v>159</v>
      </c>
      <c r="X166" s="3" t="s">
        <v>189</v>
      </c>
      <c r="Y166" s="14">
        <v>46058</v>
      </c>
      <c r="Z166" s="16">
        <v>20264200031241</v>
      </c>
      <c r="AA166" s="44">
        <v>46058</v>
      </c>
      <c r="AB166" s="3" t="s">
        <v>1107</v>
      </c>
      <c r="AC166" s="14">
        <v>46059</v>
      </c>
      <c r="AD166" s="14">
        <v>46059</v>
      </c>
      <c r="AE166" s="45" t="str">
        <f t="shared" si="37"/>
        <v>02 Enviado</v>
      </c>
      <c r="AF166" s="19" t="s">
        <v>201</v>
      </c>
      <c r="AG166" s="45">
        <v>2</v>
      </c>
      <c r="AI166" s="3">
        <f t="shared" si="33"/>
        <v>2</v>
      </c>
    </row>
    <row r="167" spans="1:35" x14ac:dyDescent="0.2">
      <c r="A167" s="13" t="s">
        <v>1108</v>
      </c>
      <c r="B167" s="9">
        <v>2026</v>
      </c>
      <c r="C167" s="14">
        <v>46058</v>
      </c>
      <c r="D167" s="3" t="s">
        <v>613</v>
      </c>
      <c r="E167" s="5">
        <f t="shared" si="41"/>
        <v>1</v>
      </c>
      <c r="F167" s="3" t="str">
        <f t="shared" si="24"/>
        <v>02 Finalizado</v>
      </c>
      <c r="G167" s="9" t="s">
        <v>669</v>
      </c>
      <c r="H167" s="3" t="str">
        <f t="shared" si="42"/>
        <v>0166 2026-00010 Anibal Jose Meza Salcedo (N/A)</v>
      </c>
      <c r="I167" s="14">
        <v>46057</v>
      </c>
      <c r="J167" s="3" t="s">
        <v>75</v>
      </c>
      <c r="K167" s="3" t="s">
        <v>116</v>
      </c>
      <c r="L167" s="3" t="s">
        <v>82</v>
      </c>
      <c r="M167" s="3" t="s">
        <v>201</v>
      </c>
      <c r="N167" s="10" t="s">
        <v>201</v>
      </c>
      <c r="O167" s="3" t="s">
        <v>1109</v>
      </c>
      <c r="P167" s="8">
        <v>1104411613</v>
      </c>
      <c r="Q167" s="10" t="s">
        <v>201</v>
      </c>
      <c r="R167" s="51" t="s">
        <v>201</v>
      </c>
      <c r="S167" s="10" t="s">
        <v>201</v>
      </c>
      <c r="T167" s="3" t="s">
        <v>201</v>
      </c>
      <c r="U167" s="3" t="s">
        <v>1093</v>
      </c>
      <c r="V167" s="16">
        <v>20256306418272</v>
      </c>
      <c r="W167" s="3" t="s">
        <v>159</v>
      </c>
      <c r="X167" s="3" t="s">
        <v>187</v>
      </c>
      <c r="Y167" s="14">
        <v>46058</v>
      </c>
      <c r="Z167" s="16" t="s">
        <v>1110</v>
      </c>
      <c r="AA167" s="44">
        <v>46062</v>
      </c>
      <c r="AB167" s="3" t="s">
        <v>1111</v>
      </c>
      <c r="AC167" s="14">
        <v>46062</v>
      </c>
      <c r="AD167" s="14">
        <v>46062</v>
      </c>
      <c r="AE167" s="45" t="str">
        <f t="shared" ref="AE167:AE203" si="43">IF(AD167="","01 Pendiente","02 Enviado")</f>
        <v>02 Enviado</v>
      </c>
      <c r="AF167" s="19" t="s">
        <v>201</v>
      </c>
      <c r="AG167" s="45">
        <v>2</v>
      </c>
      <c r="AI167" s="3">
        <f t="shared" ref="AI167:AI198" si="44">NETWORKDAYS(Y167,AC167)</f>
        <v>3</v>
      </c>
    </row>
    <row r="168" spans="1:35" x14ac:dyDescent="0.2">
      <c r="A168" s="13" t="s">
        <v>1112</v>
      </c>
      <c r="B168" s="9">
        <v>2026</v>
      </c>
      <c r="C168" s="14">
        <v>46058</v>
      </c>
      <c r="D168" s="3" t="s">
        <v>50</v>
      </c>
      <c r="E168" s="5">
        <f t="shared" si="41"/>
        <v>1</v>
      </c>
      <c r="F168" s="3" t="str">
        <f t="shared" si="24"/>
        <v>02 Finalizado</v>
      </c>
      <c r="G168" s="9" t="s">
        <v>989</v>
      </c>
      <c r="H168" s="3" t="str">
        <f t="shared" si="42"/>
        <v>0167 2026-10011 Nancy Fajardo Ortíz (N/A)</v>
      </c>
      <c r="I168" s="14">
        <v>46058</v>
      </c>
      <c r="J168" s="3" t="s">
        <v>75</v>
      </c>
      <c r="K168" s="3" t="s">
        <v>116</v>
      </c>
      <c r="L168" s="3" t="s">
        <v>82</v>
      </c>
      <c r="M168" s="3" t="s">
        <v>201</v>
      </c>
      <c r="N168" s="10" t="s">
        <v>201</v>
      </c>
      <c r="O168" s="3" t="s">
        <v>1113</v>
      </c>
      <c r="P168" s="10">
        <v>36172960</v>
      </c>
      <c r="Q168" s="10" t="s">
        <v>201</v>
      </c>
      <c r="R168" s="51" t="s">
        <v>201</v>
      </c>
      <c r="S168" s="10" t="s">
        <v>201</v>
      </c>
      <c r="T168" s="3" t="s">
        <v>201</v>
      </c>
      <c r="U168" s="3" t="s">
        <v>565</v>
      </c>
      <c r="V168" s="16">
        <v>20256306098532</v>
      </c>
      <c r="W168" s="3" t="s">
        <v>159</v>
      </c>
      <c r="X168" s="3" t="s">
        <v>199</v>
      </c>
      <c r="Y168" s="14">
        <v>46058</v>
      </c>
      <c r="Z168" s="16" t="s">
        <v>1114</v>
      </c>
      <c r="AA168" s="44">
        <v>46059</v>
      </c>
      <c r="AB168" s="3" t="s">
        <v>1115</v>
      </c>
      <c r="AC168" s="14">
        <v>46059</v>
      </c>
      <c r="AD168" s="14">
        <v>46059</v>
      </c>
      <c r="AE168" s="45" t="str">
        <f t="shared" si="43"/>
        <v>02 Enviado</v>
      </c>
      <c r="AF168" s="19" t="s">
        <v>201</v>
      </c>
      <c r="AG168" s="45">
        <v>2</v>
      </c>
      <c r="AI168" s="3">
        <f t="shared" si="44"/>
        <v>2</v>
      </c>
    </row>
    <row r="169" spans="1:35" x14ac:dyDescent="0.2">
      <c r="A169" s="13" t="s">
        <v>1116</v>
      </c>
      <c r="B169" s="9">
        <v>2026</v>
      </c>
      <c r="C169" s="14">
        <v>46058</v>
      </c>
      <c r="D169" s="3" t="s">
        <v>28</v>
      </c>
      <c r="E169" s="5">
        <f t="shared" si="41"/>
        <v>1</v>
      </c>
      <c r="F169" s="3" t="str">
        <f t="shared" si="24"/>
        <v>02 Finalizado</v>
      </c>
      <c r="G169" s="9" t="s">
        <v>1117</v>
      </c>
      <c r="H169" s="3" t="str">
        <f t="shared" si="42"/>
        <v>0168 2026-00038 Daniel de Jesús Gutierrez Calvo (N/A)</v>
      </c>
      <c r="I169" s="14">
        <v>46058</v>
      </c>
      <c r="J169" s="3" t="s">
        <v>75</v>
      </c>
      <c r="K169" s="3" t="s">
        <v>124</v>
      </c>
      <c r="L169" s="3" t="s">
        <v>73</v>
      </c>
      <c r="M169" s="3" t="s">
        <v>201</v>
      </c>
      <c r="N169" s="10" t="s">
        <v>201</v>
      </c>
      <c r="O169" s="3" t="s">
        <v>1118</v>
      </c>
      <c r="P169" s="8">
        <v>6428716</v>
      </c>
      <c r="Q169" s="10" t="s">
        <v>201</v>
      </c>
      <c r="R169" s="51" t="s">
        <v>201</v>
      </c>
      <c r="S169" s="10" t="s">
        <v>201</v>
      </c>
      <c r="T169" s="3" t="s">
        <v>201</v>
      </c>
      <c r="U169" s="3" t="s">
        <v>667</v>
      </c>
      <c r="V169" s="16" t="s">
        <v>201</v>
      </c>
      <c r="W169" s="3" t="s">
        <v>163</v>
      </c>
      <c r="X169" s="3" t="s">
        <v>201</v>
      </c>
      <c r="Y169" s="14">
        <v>46058</v>
      </c>
      <c r="Z169" s="16" t="s">
        <v>201</v>
      </c>
      <c r="AA169" s="44" t="s">
        <v>201</v>
      </c>
      <c r="AB169" s="3" t="s">
        <v>201</v>
      </c>
      <c r="AC169" s="14">
        <v>46058</v>
      </c>
      <c r="AD169" s="14">
        <v>46058</v>
      </c>
      <c r="AE169" s="45" t="str">
        <f t="shared" si="43"/>
        <v>02 Enviado</v>
      </c>
      <c r="AF169" s="19" t="s">
        <v>201</v>
      </c>
      <c r="AG169" s="45">
        <v>2</v>
      </c>
      <c r="AI169" s="3">
        <f t="shared" si="44"/>
        <v>1</v>
      </c>
    </row>
    <row r="170" spans="1:35" x14ac:dyDescent="0.2">
      <c r="A170" s="13" t="s">
        <v>1119</v>
      </c>
      <c r="B170" s="9">
        <v>2026</v>
      </c>
      <c r="C170" s="14">
        <v>46058</v>
      </c>
      <c r="D170" s="3" t="s">
        <v>32</v>
      </c>
      <c r="E170" s="5">
        <f t="shared" si="41"/>
        <v>1</v>
      </c>
      <c r="F170" s="3" t="str">
        <f t="shared" si="24"/>
        <v>02 Finalizado</v>
      </c>
      <c r="G170" s="9" t="s">
        <v>808</v>
      </c>
      <c r="H170" s="3" t="str">
        <f t="shared" si="42"/>
        <v>0169 2026-10007 Maria Teresa Leon Iguaran (51030190)</v>
      </c>
      <c r="I170" s="14">
        <v>46057</v>
      </c>
      <c r="J170" s="3" t="s">
        <v>75</v>
      </c>
      <c r="K170" s="3" t="s">
        <v>124</v>
      </c>
      <c r="L170" s="3" t="s">
        <v>73</v>
      </c>
      <c r="M170" s="3" t="s">
        <v>201</v>
      </c>
      <c r="N170" s="10" t="s">
        <v>201</v>
      </c>
      <c r="O170" s="3" t="s">
        <v>1120</v>
      </c>
      <c r="P170" s="10">
        <v>57107075</v>
      </c>
      <c r="Q170" s="3">
        <v>51030190</v>
      </c>
      <c r="R170" s="51">
        <v>32499997.5</v>
      </c>
      <c r="S170" s="10">
        <v>30094</v>
      </c>
      <c r="T170" s="3" t="s">
        <v>571</v>
      </c>
      <c r="U170" s="3" t="s">
        <v>667</v>
      </c>
      <c r="V170" s="16" t="s">
        <v>201</v>
      </c>
      <c r="W170" s="3" t="s">
        <v>163</v>
      </c>
      <c r="X170" s="3" t="s">
        <v>201</v>
      </c>
      <c r="Y170" s="14">
        <v>46058</v>
      </c>
      <c r="Z170" s="16" t="s">
        <v>201</v>
      </c>
      <c r="AA170" s="44" t="s">
        <v>201</v>
      </c>
      <c r="AB170" s="3" t="s">
        <v>201</v>
      </c>
      <c r="AC170" s="14">
        <v>46059</v>
      </c>
      <c r="AD170" s="14">
        <v>46059</v>
      </c>
      <c r="AE170" s="45" t="str">
        <f t="shared" si="43"/>
        <v>02 Enviado</v>
      </c>
      <c r="AF170" s="19" t="s">
        <v>201</v>
      </c>
      <c r="AG170" s="45">
        <v>2</v>
      </c>
      <c r="AI170" s="3">
        <f t="shared" si="44"/>
        <v>2</v>
      </c>
    </row>
    <row r="171" spans="1:35" x14ac:dyDescent="0.2">
      <c r="A171" s="13" t="s">
        <v>1121</v>
      </c>
      <c r="B171" s="9">
        <v>2026</v>
      </c>
      <c r="C171" s="14">
        <v>46058</v>
      </c>
      <c r="D171" s="3" t="s">
        <v>11</v>
      </c>
      <c r="E171" s="5">
        <f t="shared" si="41"/>
        <v>1</v>
      </c>
      <c r="F171" s="3" t="str">
        <f t="shared" si="24"/>
        <v>02 Finalizado</v>
      </c>
      <c r="G171" s="9" t="s">
        <v>1122</v>
      </c>
      <c r="H171" s="3" t="str">
        <f t="shared" si="42"/>
        <v>0170 2026-00054 Ruben Dario Lizarazo Vera (N/A)</v>
      </c>
      <c r="I171" s="14">
        <v>46058</v>
      </c>
      <c r="J171" s="3" t="s">
        <v>75</v>
      </c>
      <c r="K171" s="3" t="s">
        <v>130</v>
      </c>
      <c r="L171" s="3" t="s">
        <v>82</v>
      </c>
      <c r="M171" s="3" t="s">
        <v>201</v>
      </c>
      <c r="N171" s="10" t="s">
        <v>201</v>
      </c>
      <c r="O171" s="3" t="s">
        <v>1123</v>
      </c>
      <c r="P171" s="8">
        <v>88272607</v>
      </c>
      <c r="Q171" s="10" t="s">
        <v>201</v>
      </c>
      <c r="R171" s="51" t="s">
        <v>201</v>
      </c>
      <c r="S171" s="10" t="s">
        <v>201</v>
      </c>
      <c r="T171" s="3" t="s">
        <v>201</v>
      </c>
      <c r="U171" s="3" t="s">
        <v>545</v>
      </c>
      <c r="V171" s="16" t="s">
        <v>201</v>
      </c>
      <c r="W171" s="3" t="s">
        <v>159</v>
      </c>
      <c r="X171" s="3" t="s">
        <v>179</v>
      </c>
      <c r="Y171" s="14">
        <v>46058</v>
      </c>
      <c r="Z171" s="16" t="s">
        <v>201</v>
      </c>
      <c r="AA171" s="44" t="s">
        <v>201</v>
      </c>
      <c r="AB171" s="3" t="s">
        <v>201</v>
      </c>
      <c r="AC171" s="14">
        <v>46058</v>
      </c>
      <c r="AD171" s="14">
        <v>46058</v>
      </c>
      <c r="AE171" s="45" t="str">
        <f t="shared" si="43"/>
        <v>02 Enviado</v>
      </c>
      <c r="AF171" s="19" t="s">
        <v>201</v>
      </c>
      <c r="AG171" s="45">
        <v>2</v>
      </c>
      <c r="AI171" s="3">
        <f t="shared" si="44"/>
        <v>1</v>
      </c>
    </row>
    <row r="172" spans="1:35" x14ac:dyDescent="0.2">
      <c r="A172" s="13" t="s">
        <v>1124</v>
      </c>
      <c r="B172" s="9">
        <v>2026</v>
      </c>
      <c r="C172" s="14">
        <v>46058</v>
      </c>
      <c r="D172" s="3" t="s">
        <v>11</v>
      </c>
      <c r="E172" s="5">
        <f t="shared" si="41"/>
        <v>1</v>
      </c>
      <c r="F172" s="3" t="str">
        <f t="shared" si="24"/>
        <v>02 Finalizado</v>
      </c>
      <c r="G172" s="9" t="s">
        <v>585</v>
      </c>
      <c r="H172" s="3" t="str">
        <f t="shared" si="42"/>
        <v>0171 2026-00019 Henry Julián Montero García (N/A)</v>
      </c>
      <c r="I172" s="14">
        <v>46058</v>
      </c>
      <c r="J172" s="3" t="s">
        <v>78</v>
      </c>
      <c r="K172" s="3" t="s">
        <v>116</v>
      </c>
      <c r="L172" s="3" t="s">
        <v>82</v>
      </c>
      <c r="M172" s="3" t="s">
        <v>201</v>
      </c>
      <c r="N172" s="10" t="s">
        <v>201</v>
      </c>
      <c r="O172" s="3" t="s">
        <v>870</v>
      </c>
      <c r="P172" s="10">
        <v>1095807203</v>
      </c>
      <c r="Q172" s="10" t="s">
        <v>201</v>
      </c>
      <c r="R172" s="51" t="s">
        <v>201</v>
      </c>
      <c r="S172" s="10" t="s">
        <v>201</v>
      </c>
      <c r="T172" s="3" t="s">
        <v>201</v>
      </c>
      <c r="U172" s="3" t="s">
        <v>871</v>
      </c>
      <c r="V172" s="16">
        <v>20256305670042</v>
      </c>
      <c r="W172" s="3" t="s">
        <v>159</v>
      </c>
      <c r="X172" s="3" t="s">
        <v>179</v>
      </c>
      <c r="Y172" s="14">
        <v>46058</v>
      </c>
      <c r="Z172" s="16" t="s">
        <v>872</v>
      </c>
      <c r="AA172" s="44">
        <v>46049</v>
      </c>
      <c r="AB172" s="3" t="s">
        <v>873</v>
      </c>
      <c r="AC172" s="14">
        <v>46058</v>
      </c>
      <c r="AD172" s="14">
        <v>46058</v>
      </c>
      <c r="AE172" s="45" t="str">
        <f t="shared" si="43"/>
        <v>02 Enviado</v>
      </c>
      <c r="AF172" s="19" t="s">
        <v>201</v>
      </c>
      <c r="AG172" s="45">
        <v>2</v>
      </c>
      <c r="AI172" s="3">
        <f t="shared" si="44"/>
        <v>1</v>
      </c>
    </row>
    <row r="173" spans="1:35" x14ac:dyDescent="0.2">
      <c r="A173" s="13" t="s">
        <v>1125</v>
      </c>
      <c r="B173" s="9">
        <v>2026</v>
      </c>
      <c r="C173" s="14">
        <v>46058</v>
      </c>
      <c r="D173" s="3" t="s">
        <v>52</v>
      </c>
      <c r="E173" s="5">
        <f t="shared" si="41"/>
        <v>1</v>
      </c>
      <c r="F173" s="3" t="str">
        <f t="shared" si="24"/>
        <v>02 Finalizado</v>
      </c>
      <c r="G173" s="9" t="s">
        <v>727</v>
      </c>
      <c r="H173" s="3" t="str">
        <f t="shared" si="42"/>
        <v>0172 2026-00042 María del Pilar Valencia Londoño (N/A)</v>
      </c>
      <c r="I173" s="14">
        <v>46058</v>
      </c>
      <c r="J173" s="3" t="s">
        <v>75</v>
      </c>
      <c r="K173" s="3" t="s">
        <v>130</v>
      </c>
      <c r="L173" s="3" t="s">
        <v>82</v>
      </c>
      <c r="M173" s="3" t="s">
        <v>201</v>
      </c>
      <c r="N173" s="10" t="s">
        <v>201</v>
      </c>
      <c r="O173" s="3" t="s">
        <v>1126</v>
      </c>
      <c r="P173" s="8">
        <v>42823680</v>
      </c>
      <c r="Q173" s="10" t="s">
        <v>201</v>
      </c>
      <c r="R173" s="51" t="s">
        <v>201</v>
      </c>
      <c r="S173" s="10" t="s">
        <v>201</v>
      </c>
      <c r="T173" s="3" t="s">
        <v>201</v>
      </c>
      <c r="U173" s="3" t="s">
        <v>545</v>
      </c>
      <c r="V173" s="16" t="s">
        <v>201</v>
      </c>
      <c r="W173" s="3" t="s">
        <v>159</v>
      </c>
      <c r="X173" s="3" t="s">
        <v>187</v>
      </c>
      <c r="Y173" s="14">
        <v>46058</v>
      </c>
      <c r="Z173" s="16" t="s">
        <v>201</v>
      </c>
      <c r="AA173" s="44" t="s">
        <v>201</v>
      </c>
      <c r="AB173" s="3" t="s">
        <v>201</v>
      </c>
      <c r="AC173" s="14">
        <v>46058</v>
      </c>
      <c r="AD173" s="14">
        <v>46058</v>
      </c>
      <c r="AE173" s="45" t="str">
        <f t="shared" si="43"/>
        <v>02 Enviado</v>
      </c>
      <c r="AF173" s="19" t="s">
        <v>201</v>
      </c>
      <c r="AG173" s="45">
        <v>2</v>
      </c>
      <c r="AI173" s="3">
        <f t="shared" si="44"/>
        <v>1</v>
      </c>
    </row>
    <row r="174" spans="1:35" x14ac:dyDescent="0.2">
      <c r="A174" s="13" t="s">
        <v>1127</v>
      </c>
      <c r="B174" s="9">
        <v>2026</v>
      </c>
      <c r="C174" s="14">
        <v>46058</v>
      </c>
      <c r="D174" s="3" t="s">
        <v>38</v>
      </c>
      <c r="E174" s="5">
        <f t="shared" si="41"/>
        <v>1</v>
      </c>
      <c r="F174" s="3" t="str">
        <f t="shared" si="24"/>
        <v>02 Finalizado</v>
      </c>
      <c r="G174" s="9" t="s">
        <v>867</v>
      </c>
      <c r="H174" s="3" t="str">
        <f t="shared" si="42"/>
        <v>0173 2026-00014 Carlos Andrés Peña Ojeda (N/A)</v>
      </c>
      <c r="I174" s="14">
        <v>46058</v>
      </c>
      <c r="J174" s="3" t="s">
        <v>75</v>
      </c>
      <c r="K174" s="3" t="s">
        <v>130</v>
      </c>
      <c r="L174" s="3" t="s">
        <v>82</v>
      </c>
      <c r="M174" s="3" t="s">
        <v>201</v>
      </c>
      <c r="N174" s="10" t="s">
        <v>201</v>
      </c>
      <c r="O174" s="3" t="s">
        <v>1128</v>
      </c>
      <c r="P174" s="10">
        <v>98398981</v>
      </c>
      <c r="Q174" s="10" t="s">
        <v>201</v>
      </c>
      <c r="R174" s="51" t="s">
        <v>201</v>
      </c>
      <c r="S174" s="10" t="s">
        <v>201</v>
      </c>
      <c r="T174" s="3" t="s">
        <v>201</v>
      </c>
      <c r="U174" s="3" t="s">
        <v>1129</v>
      </c>
      <c r="V174" s="16" t="s">
        <v>1130</v>
      </c>
      <c r="W174" s="3" t="s">
        <v>159</v>
      </c>
      <c r="X174" s="3" t="s">
        <v>183</v>
      </c>
      <c r="Y174" s="14">
        <v>46058</v>
      </c>
      <c r="Z174" s="16" t="s">
        <v>1131</v>
      </c>
      <c r="AA174" s="44">
        <v>45847</v>
      </c>
      <c r="AB174" s="3" t="s">
        <v>1132</v>
      </c>
      <c r="AC174" s="14">
        <v>46059</v>
      </c>
      <c r="AD174" s="14">
        <v>46059</v>
      </c>
      <c r="AE174" s="45" t="str">
        <f t="shared" si="43"/>
        <v>02 Enviado</v>
      </c>
      <c r="AF174" s="19" t="s">
        <v>201</v>
      </c>
      <c r="AG174" s="45">
        <v>2</v>
      </c>
      <c r="AI174" s="3">
        <f t="shared" si="44"/>
        <v>2</v>
      </c>
    </row>
    <row r="175" spans="1:35" x14ac:dyDescent="0.2">
      <c r="A175" s="13" t="s">
        <v>1133</v>
      </c>
      <c r="B175" s="9">
        <v>2026</v>
      </c>
      <c r="C175" s="14">
        <v>46058</v>
      </c>
      <c r="D175" s="3" t="s">
        <v>13</v>
      </c>
      <c r="E175" s="5">
        <f t="shared" si="41"/>
        <v>1</v>
      </c>
      <c r="F175" s="3" t="str">
        <f t="shared" si="24"/>
        <v>02 Finalizado</v>
      </c>
      <c r="G175" s="9" t="s">
        <v>579</v>
      </c>
      <c r="H175" s="3" t="str">
        <f t="shared" si="42"/>
        <v>0174 2026-00024 Nilianes Calvo Ferizzola (N/A)</v>
      </c>
      <c r="I175" s="14">
        <v>46058</v>
      </c>
      <c r="J175" s="3" t="s">
        <v>78</v>
      </c>
      <c r="K175" s="3" t="s">
        <v>132</v>
      </c>
      <c r="L175" s="3" t="s">
        <v>82</v>
      </c>
      <c r="M175" s="3" t="s">
        <v>201</v>
      </c>
      <c r="N175" s="10" t="s">
        <v>201</v>
      </c>
      <c r="O175" s="3" t="s">
        <v>782</v>
      </c>
      <c r="P175" s="8">
        <v>36561014</v>
      </c>
      <c r="Q175" s="10" t="s">
        <v>201</v>
      </c>
      <c r="R175" s="51" t="s">
        <v>201</v>
      </c>
      <c r="S175" s="10" t="s">
        <v>201</v>
      </c>
      <c r="T175" s="3" t="s">
        <v>201</v>
      </c>
      <c r="U175" s="3" t="s">
        <v>1134</v>
      </c>
      <c r="V175" s="16" t="s">
        <v>201</v>
      </c>
      <c r="W175" s="3" t="s">
        <v>159</v>
      </c>
      <c r="X175" s="3" t="s">
        <v>209</v>
      </c>
      <c r="Y175" s="14">
        <v>46058</v>
      </c>
      <c r="Z175" s="16" t="s">
        <v>1135</v>
      </c>
      <c r="AA175" s="44">
        <v>46062</v>
      </c>
      <c r="AB175" s="3" t="s">
        <v>920</v>
      </c>
      <c r="AC175" s="44">
        <v>46062</v>
      </c>
      <c r="AD175" s="44">
        <v>46062</v>
      </c>
      <c r="AE175" s="45" t="str">
        <f t="shared" si="43"/>
        <v>02 Enviado</v>
      </c>
      <c r="AF175" s="19" t="s">
        <v>201</v>
      </c>
      <c r="AG175" s="45">
        <v>2</v>
      </c>
      <c r="AI175" s="3">
        <f t="shared" si="44"/>
        <v>3</v>
      </c>
    </row>
    <row r="176" spans="1:35" x14ac:dyDescent="0.2">
      <c r="A176" s="13" t="s">
        <v>1136</v>
      </c>
      <c r="B176" s="9">
        <v>2026</v>
      </c>
      <c r="C176" s="14">
        <v>46059</v>
      </c>
      <c r="D176" s="3" t="s">
        <v>30</v>
      </c>
      <c r="E176" s="5">
        <f t="shared" si="41"/>
        <v>1</v>
      </c>
      <c r="F176" s="3" t="str">
        <f t="shared" si="24"/>
        <v>02 Finalizado</v>
      </c>
      <c r="G176" s="9" t="s">
        <v>1137</v>
      </c>
      <c r="H176" s="3" t="str">
        <f t="shared" si="42"/>
        <v>0175  2026-10011 Mirlis Leonor Avila Reyes (N/A)</v>
      </c>
      <c r="I176" s="14">
        <v>46058</v>
      </c>
      <c r="J176" s="3" t="s">
        <v>75</v>
      </c>
      <c r="K176" s="3" t="s">
        <v>116</v>
      </c>
      <c r="L176" s="3" t="s">
        <v>82</v>
      </c>
      <c r="M176" s="3" t="s">
        <v>201</v>
      </c>
      <c r="N176" s="10" t="s">
        <v>201</v>
      </c>
      <c r="O176" s="3" t="s">
        <v>1138</v>
      </c>
      <c r="P176" s="10">
        <v>26008160</v>
      </c>
      <c r="Q176" s="10" t="s">
        <v>201</v>
      </c>
      <c r="R176" s="51" t="s">
        <v>201</v>
      </c>
      <c r="S176" s="10" t="s">
        <v>201</v>
      </c>
      <c r="T176" s="3" t="s">
        <v>201</v>
      </c>
      <c r="U176" s="3" t="s">
        <v>565</v>
      </c>
      <c r="V176" s="16">
        <v>20256305233612</v>
      </c>
      <c r="W176" s="3" t="s">
        <v>159</v>
      </c>
      <c r="X176" s="3" t="s">
        <v>191</v>
      </c>
      <c r="Y176" s="14">
        <v>46059</v>
      </c>
      <c r="Z176" s="16">
        <v>20264200039991</v>
      </c>
      <c r="AA176" s="44">
        <v>46069</v>
      </c>
      <c r="AB176" s="3" t="s">
        <v>1139</v>
      </c>
      <c r="AC176" s="14">
        <v>46070</v>
      </c>
      <c r="AD176" s="14">
        <v>46070</v>
      </c>
      <c r="AE176" s="45" t="str">
        <f t="shared" si="43"/>
        <v>02 Enviado</v>
      </c>
      <c r="AF176" s="19" t="s">
        <v>201</v>
      </c>
      <c r="AG176" s="45">
        <v>2</v>
      </c>
      <c r="AI176" s="3">
        <f t="shared" si="44"/>
        <v>8</v>
      </c>
    </row>
    <row r="177" spans="1:35" x14ac:dyDescent="0.2">
      <c r="A177" s="13" t="s">
        <v>1140</v>
      </c>
      <c r="B177" s="9">
        <v>2026</v>
      </c>
      <c r="C177" s="14">
        <v>46059</v>
      </c>
      <c r="D177" s="3" t="s">
        <v>613</v>
      </c>
      <c r="E177" s="5">
        <f t="shared" si="41"/>
        <v>1</v>
      </c>
      <c r="F177" s="3" t="str">
        <f t="shared" si="24"/>
        <v>02 Finalizado</v>
      </c>
      <c r="G177" s="9" t="s">
        <v>579</v>
      </c>
      <c r="H177" s="3" t="str">
        <f t="shared" si="42"/>
        <v>0176 2026-00024 Carolina Leonor Ochoa Quiñones (N/A)</v>
      </c>
      <c r="I177" s="14">
        <v>46058</v>
      </c>
      <c r="J177" s="3" t="s">
        <v>75</v>
      </c>
      <c r="K177" s="3" t="s">
        <v>116</v>
      </c>
      <c r="L177" s="3" t="s">
        <v>82</v>
      </c>
      <c r="M177" s="3" t="s">
        <v>201</v>
      </c>
      <c r="N177" s="10" t="s">
        <v>201</v>
      </c>
      <c r="O177" s="3" t="s">
        <v>1141</v>
      </c>
      <c r="P177" s="8">
        <v>51815744</v>
      </c>
      <c r="Q177" s="10" t="s">
        <v>201</v>
      </c>
      <c r="R177" s="51" t="s">
        <v>201</v>
      </c>
      <c r="S177" s="10" t="s">
        <v>201</v>
      </c>
      <c r="T177" s="3" t="s">
        <v>201</v>
      </c>
      <c r="U177" s="3" t="s">
        <v>1093</v>
      </c>
      <c r="V177" s="16">
        <v>20256305985772</v>
      </c>
      <c r="W177" s="3" t="s">
        <v>159</v>
      </c>
      <c r="X177" s="3" t="s">
        <v>181</v>
      </c>
      <c r="Y177" s="14">
        <v>46059</v>
      </c>
      <c r="Z177" s="16" t="s">
        <v>201</v>
      </c>
      <c r="AA177" s="44" t="s">
        <v>201</v>
      </c>
      <c r="AB177" s="3" t="s">
        <v>201</v>
      </c>
      <c r="AC177" s="44">
        <v>46062</v>
      </c>
      <c r="AD177" s="44">
        <v>46062</v>
      </c>
      <c r="AE177" s="45" t="str">
        <f t="shared" si="43"/>
        <v>02 Enviado</v>
      </c>
      <c r="AF177" s="19" t="s">
        <v>201</v>
      </c>
      <c r="AG177" s="45">
        <v>2</v>
      </c>
      <c r="AI177" s="3">
        <f t="shared" si="44"/>
        <v>2</v>
      </c>
    </row>
    <row r="178" spans="1:35" x14ac:dyDescent="0.2">
      <c r="A178" s="13" t="s">
        <v>1142</v>
      </c>
      <c r="B178" s="9">
        <v>2026</v>
      </c>
      <c r="C178" s="14">
        <v>46059</v>
      </c>
      <c r="D178" s="3" t="s">
        <v>13</v>
      </c>
      <c r="E178" s="5">
        <f t="shared" si="41"/>
        <v>1</v>
      </c>
      <c r="F178" s="3" t="str">
        <f t="shared" si="24"/>
        <v>02 Finalizado</v>
      </c>
      <c r="G178" s="9" t="s">
        <v>826</v>
      </c>
      <c r="H178" s="3" t="str">
        <f t="shared" si="42"/>
        <v>0177 2026-00016 Miguel Alejandro Ceballos (N/A)</v>
      </c>
      <c r="I178" s="14">
        <v>46058</v>
      </c>
      <c r="J178" s="3" t="s">
        <v>78</v>
      </c>
      <c r="K178" s="3" t="s">
        <v>116</v>
      </c>
      <c r="L178" s="3" t="s">
        <v>82</v>
      </c>
      <c r="M178" s="3" t="s">
        <v>201</v>
      </c>
      <c r="N178" s="10" t="s">
        <v>201</v>
      </c>
      <c r="O178" s="3" t="s">
        <v>1143</v>
      </c>
      <c r="P178" s="10">
        <v>1122654733</v>
      </c>
      <c r="Q178" s="10" t="s">
        <v>201</v>
      </c>
      <c r="R178" s="51" t="s">
        <v>201</v>
      </c>
      <c r="S178" s="10" t="s">
        <v>201</v>
      </c>
      <c r="T178" s="3" t="s">
        <v>201</v>
      </c>
      <c r="U178" s="3" t="s">
        <v>1093</v>
      </c>
      <c r="V178" s="16" t="s">
        <v>201</v>
      </c>
      <c r="W178" s="3" t="s">
        <v>159</v>
      </c>
      <c r="X178" s="3" t="s">
        <v>199</v>
      </c>
      <c r="Y178" s="14">
        <v>46059</v>
      </c>
      <c r="Z178" s="16" t="s">
        <v>1144</v>
      </c>
      <c r="AA178" s="44">
        <v>46059</v>
      </c>
      <c r="AB178" s="3" t="s">
        <v>1145</v>
      </c>
      <c r="AC178" s="14">
        <v>46062</v>
      </c>
      <c r="AE178" s="45" t="str">
        <f t="shared" si="43"/>
        <v>01 Pendiente</v>
      </c>
      <c r="AF178" s="19" t="s">
        <v>201</v>
      </c>
      <c r="AG178" s="45">
        <v>2</v>
      </c>
      <c r="AI178" s="3">
        <f t="shared" si="44"/>
        <v>2</v>
      </c>
    </row>
    <row r="179" spans="1:35" x14ac:dyDescent="0.2">
      <c r="A179" s="13" t="s">
        <v>1146</v>
      </c>
      <c r="B179" s="9">
        <v>2026</v>
      </c>
      <c r="C179" s="14">
        <v>46059</v>
      </c>
      <c r="D179" s="3" t="s">
        <v>613</v>
      </c>
      <c r="E179" s="5">
        <f t="shared" si="41"/>
        <v>1</v>
      </c>
      <c r="F179" s="3" t="str">
        <f t="shared" si="24"/>
        <v>02 Finalizado</v>
      </c>
      <c r="G179" s="9" t="s">
        <v>568</v>
      </c>
      <c r="H179" s="3" t="str">
        <f t="shared" si="42"/>
        <v>0178 2026-00020 Eder Romero Rivera (N/A)</v>
      </c>
      <c r="I179" s="14">
        <v>46058</v>
      </c>
      <c r="J179" s="3" t="s">
        <v>78</v>
      </c>
      <c r="K179" s="3" t="s">
        <v>116</v>
      </c>
      <c r="L179" s="3" t="s">
        <v>82</v>
      </c>
      <c r="M179" s="3" t="s">
        <v>201</v>
      </c>
      <c r="N179" s="10" t="s">
        <v>201</v>
      </c>
      <c r="O179" s="3" t="s">
        <v>992</v>
      </c>
      <c r="P179" s="8">
        <v>77022200</v>
      </c>
      <c r="Q179" s="10" t="s">
        <v>201</v>
      </c>
      <c r="R179" s="51" t="s">
        <v>201</v>
      </c>
      <c r="S179" s="10" t="s">
        <v>201</v>
      </c>
      <c r="T179" s="3" t="s">
        <v>201</v>
      </c>
      <c r="U179" s="3" t="s">
        <v>565</v>
      </c>
      <c r="V179" s="16" t="s">
        <v>201</v>
      </c>
      <c r="W179" s="3" t="s">
        <v>159</v>
      </c>
      <c r="X179" s="3" t="s">
        <v>187</v>
      </c>
      <c r="Y179" s="14">
        <v>46059</v>
      </c>
      <c r="Z179" s="16" t="s">
        <v>993</v>
      </c>
      <c r="AA179" s="44">
        <v>46052</v>
      </c>
      <c r="AB179" s="3" t="s">
        <v>994</v>
      </c>
      <c r="AC179" s="14">
        <v>46059</v>
      </c>
      <c r="AE179" s="45" t="str">
        <f t="shared" si="43"/>
        <v>01 Pendiente</v>
      </c>
      <c r="AF179" s="19" t="s">
        <v>201</v>
      </c>
      <c r="AG179" s="45">
        <v>2</v>
      </c>
      <c r="AI179" s="3">
        <f t="shared" si="44"/>
        <v>1</v>
      </c>
    </row>
    <row r="180" spans="1:35" x14ac:dyDescent="0.2">
      <c r="A180" s="13" t="s">
        <v>1147</v>
      </c>
      <c r="B180" s="9">
        <v>2026</v>
      </c>
      <c r="C180" s="14">
        <v>46059</v>
      </c>
      <c r="D180" s="3" t="s">
        <v>13</v>
      </c>
      <c r="E180" s="5">
        <f t="shared" si="41"/>
        <v>1</v>
      </c>
      <c r="F180" s="3" t="str">
        <f t="shared" si="24"/>
        <v>02 Finalizado</v>
      </c>
      <c r="G180" s="9" t="s">
        <v>582</v>
      </c>
      <c r="H180" s="3" t="str">
        <f t="shared" si="42"/>
        <v>0179 2026-00011 Dana Lize Carabali Benítez (51029954)</v>
      </c>
      <c r="I180" s="14">
        <v>46058</v>
      </c>
      <c r="J180" s="3" t="s">
        <v>75</v>
      </c>
      <c r="K180" s="3" t="s">
        <v>124</v>
      </c>
      <c r="L180" s="3" t="s">
        <v>73</v>
      </c>
      <c r="M180" s="3" t="s">
        <v>201</v>
      </c>
      <c r="N180" s="10" t="s">
        <v>201</v>
      </c>
      <c r="O180" s="3" t="s">
        <v>1148</v>
      </c>
      <c r="P180" s="10">
        <v>1112219480</v>
      </c>
      <c r="Q180" s="3">
        <v>51029954</v>
      </c>
      <c r="R180" s="51">
        <v>32499997.5</v>
      </c>
      <c r="S180" s="10">
        <v>30140</v>
      </c>
      <c r="T180" s="3" t="s">
        <v>571</v>
      </c>
      <c r="U180" s="3" t="s">
        <v>667</v>
      </c>
      <c r="V180" s="16" t="s">
        <v>201</v>
      </c>
      <c r="W180" s="3" t="s">
        <v>163</v>
      </c>
      <c r="X180" s="3" t="s">
        <v>201</v>
      </c>
      <c r="Y180" s="14">
        <v>46059</v>
      </c>
      <c r="Z180" s="16" t="s">
        <v>201</v>
      </c>
      <c r="AA180" s="44" t="s">
        <v>201</v>
      </c>
      <c r="AB180" s="3" t="s">
        <v>201</v>
      </c>
      <c r="AC180" s="14">
        <v>46059</v>
      </c>
      <c r="AD180" s="14">
        <v>46059</v>
      </c>
      <c r="AE180" s="45" t="str">
        <f t="shared" si="43"/>
        <v>02 Enviado</v>
      </c>
      <c r="AF180" s="19" t="s">
        <v>201</v>
      </c>
      <c r="AG180" s="45">
        <v>2</v>
      </c>
      <c r="AI180" s="3">
        <f t="shared" si="44"/>
        <v>1</v>
      </c>
    </row>
    <row r="181" spans="1:35" x14ac:dyDescent="0.2">
      <c r="A181" s="13" t="s">
        <v>1149</v>
      </c>
      <c r="B181" s="9">
        <v>2026</v>
      </c>
      <c r="C181" s="14">
        <v>46059</v>
      </c>
      <c r="D181" s="3" t="s">
        <v>58</v>
      </c>
      <c r="E181" s="5">
        <f t="shared" si="41"/>
        <v>1</v>
      </c>
      <c r="F181" s="3" t="str">
        <f t="shared" si="24"/>
        <v>02 Finalizado</v>
      </c>
      <c r="G181" s="9" t="s">
        <v>1150</v>
      </c>
      <c r="H181" s="3" t="str">
        <f t="shared" si="42"/>
        <v>0180 2025-00739 Carlos Andrés Ramírez Zuluaga (N/A)</v>
      </c>
      <c r="I181" s="14">
        <v>46058</v>
      </c>
      <c r="J181" s="3" t="s">
        <v>84</v>
      </c>
      <c r="K181" s="3" t="s">
        <v>116</v>
      </c>
      <c r="L181" s="3" t="s">
        <v>82</v>
      </c>
      <c r="M181" s="3" t="s">
        <v>201</v>
      </c>
      <c r="N181" s="10" t="s">
        <v>201</v>
      </c>
      <c r="O181" s="3" t="s">
        <v>1151</v>
      </c>
      <c r="P181" s="10">
        <v>1077441056</v>
      </c>
      <c r="Q181" s="10" t="s">
        <v>201</v>
      </c>
      <c r="R181" s="51" t="s">
        <v>201</v>
      </c>
      <c r="S181" s="10" t="s">
        <v>201</v>
      </c>
      <c r="T181" s="3" t="s">
        <v>201</v>
      </c>
      <c r="U181" s="3" t="s">
        <v>1093</v>
      </c>
      <c r="V181" s="16" t="s">
        <v>201</v>
      </c>
      <c r="W181" s="3" t="s">
        <v>159</v>
      </c>
      <c r="X181" s="3" t="s">
        <v>181</v>
      </c>
      <c r="Y181" s="14">
        <v>46059</v>
      </c>
      <c r="Z181" s="16" t="s">
        <v>1152</v>
      </c>
      <c r="AA181" s="44">
        <v>45908</v>
      </c>
      <c r="AB181" s="3" t="s">
        <v>1153</v>
      </c>
      <c r="AC181" s="14">
        <v>46062</v>
      </c>
      <c r="AD181" s="14">
        <v>46062</v>
      </c>
      <c r="AE181" s="45" t="str">
        <f t="shared" si="43"/>
        <v>02 Enviado</v>
      </c>
      <c r="AF181" s="19" t="s">
        <v>201</v>
      </c>
      <c r="AG181" s="45">
        <v>2</v>
      </c>
      <c r="AI181" s="3">
        <f t="shared" si="44"/>
        <v>2</v>
      </c>
    </row>
    <row r="182" spans="1:35" x14ac:dyDescent="0.2">
      <c r="A182" s="13" t="s">
        <v>1154</v>
      </c>
      <c r="B182" s="9">
        <v>2026</v>
      </c>
      <c r="C182" s="14">
        <v>46059</v>
      </c>
      <c r="D182" s="3" t="s">
        <v>32</v>
      </c>
      <c r="E182" s="5">
        <f t="shared" si="41"/>
        <v>1</v>
      </c>
      <c r="F182" s="3" t="str">
        <f t="shared" si="24"/>
        <v>02 Finalizado</v>
      </c>
      <c r="G182" s="9" t="s">
        <v>984</v>
      </c>
      <c r="H182" s="3" t="str">
        <f t="shared" si="42"/>
        <v>0181 2026-10006 Jaqueline del Socorro González Palencia (N/A)</v>
      </c>
      <c r="I182" s="14">
        <v>46059</v>
      </c>
      <c r="J182" s="3" t="s">
        <v>78</v>
      </c>
      <c r="K182" s="3" t="s">
        <v>116</v>
      </c>
      <c r="L182" s="3" t="s">
        <v>82</v>
      </c>
      <c r="M182" s="3" t="s">
        <v>201</v>
      </c>
      <c r="N182" s="10" t="s">
        <v>201</v>
      </c>
      <c r="O182" s="3" t="s">
        <v>985</v>
      </c>
      <c r="P182" s="8">
        <v>22868745</v>
      </c>
      <c r="Q182" s="10" t="s">
        <v>201</v>
      </c>
      <c r="R182" s="51" t="s">
        <v>201</v>
      </c>
      <c r="S182" s="10" t="s">
        <v>201</v>
      </c>
      <c r="T182" s="3" t="s">
        <v>201</v>
      </c>
      <c r="U182" s="3" t="s">
        <v>565</v>
      </c>
      <c r="V182" s="16" t="s">
        <v>201</v>
      </c>
      <c r="W182" s="3" t="s">
        <v>159</v>
      </c>
      <c r="X182" s="3" t="s">
        <v>185</v>
      </c>
      <c r="Y182" s="14">
        <v>46059</v>
      </c>
      <c r="Z182" s="16" t="s">
        <v>201</v>
      </c>
      <c r="AA182" s="44" t="s">
        <v>201</v>
      </c>
      <c r="AB182" s="3" t="s">
        <v>201</v>
      </c>
      <c r="AC182" s="14">
        <v>46063</v>
      </c>
      <c r="AD182" s="14">
        <v>46063</v>
      </c>
      <c r="AE182" s="45" t="str">
        <f t="shared" si="43"/>
        <v>02 Enviado</v>
      </c>
      <c r="AF182" s="19" t="s">
        <v>201</v>
      </c>
      <c r="AG182" s="45">
        <v>2</v>
      </c>
      <c r="AI182" s="3">
        <f t="shared" si="44"/>
        <v>3</v>
      </c>
    </row>
    <row r="183" spans="1:35" x14ac:dyDescent="0.2">
      <c r="A183" s="13" t="s">
        <v>1155</v>
      </c>
      <c r="B183" s="9">
        <v>2026</v>
      </c>
      <c r="C183" s="14">
        <v>46062</v>
      </c>
      <c r="D183" s="3" t="s">
        <v>55</v>
      </c>
      <c r="E183" s="5">
        <f t="shared" si="41"/>
        <v>1</v>
      </c>
      <c r="F183" s="3" t="str">
        <f t="shared" si="24"/>
        <v>02 Finalizado</v>
      </c>
      <c r="G183" s="9" t="s">
        <v>867</v>
      </c>
      <c r="H183" s="3" t="str">
        <f t="shared" ref="H183" si="45">CONCATENATE(A183," ",G183," ",O183," (",Q183,")")</f>
        <v>0182 2026-00014 Jose Alfonso de la Cruz Mercado (N/A)</v>
      </c>
      <c r="I183" s="14">
        <v>46059</v>
      </c>
      <c r="J183" s="3" t="s">
        <v>78</v>
      </c>
      <c r="K183" s="3" t="s">
        <v>116</v>
      </c>
      <c r="L183" s="3" t="s">
        <v>82</v>
      </c>
      <c r="M183" s="3" t="s">
        <v>201</v>
      </c>
      <c r="N183" s="10" t="s">
        <v>201</v>
      </c>
      <c r="O183" s="3" t="s">
        <v>914</v>
      </c>
      <c r="P183" s="8">
        <v>1005575097</v>
      </c>
      <c r="Q183" s="10" t="s">
        <v>201</v>
      </c>
      <c r="R183" s="51" t="s">
        <v>201</v>
      </c>
      <c r="S183" s="10" t="s">
        <v>201</v>
      </c>
      <c r="T183" s="3" t="s">
        <v>201</v>
      </c>
      <c r="U183" s="3" t="s">
        <v>1093</v>
      </c>
      <c r="V183" s="16" t="s">
        <v>201</v>
      </c>
      <c r="W183" s="3" t="s">
        <v>159</v>
      </c>
      <c r="X183" s="3" t="s">
        <v>187</v>
      </c>
      <c r="Y183" s="14">
        <v>46062</v>
      </c>
      <c r="Z183" s="16" t="s">
        <v>915</v>
      </c>
      <c r="AA183" s="44">
        <v>46051</v>
      </c>
      <c r="AB183" s="3" t="s">
        <v>916</v>
      </c>
      <c r="AC183" s="14">
        <v>46063</v>
      </c>
      <c r="AD183" s="14">
        <v>46063</v>
      </c>
      <c r="AE183" s="45" t="str">
        <f t="shared" si="43"/>
        <v>02 Enviado</v>
      </c>
      <c r="AF183" s="19" t="s">
        <v>201</v>
      </c>
      <c r="AG183" s="45">
        <v>2</v>
      </c>
      <c r="AI183" s="3">
        <f t="shared" si="44"/>
        <v>2</v>
      </c>
    </row>
    <row r="184" spans="1:35" x14ac:dyDescent="0.2">
      <c r="A184" s="13" t="s">
        <v>1156</v>
      </c>
      <c r="B184" s="9">
        <v>2026</v>
      </c>
      <c r="C184" s="14">
        <v>46062</v>
      </c>
      <c r="D184" s="3" t="s">
        <v>41</v>
      </c>
      <c r="E184" s="5">
        <f t="shared" si="41"/>
        <v>1</v>
      </c>
      <c r="F184" s="3" t="str">
        <f t="shared" si="24"/>
        <v>02 Finalizado</v>
      </c>
      <c r="G184" s="9" t="s">
        <v>1157</v>
      </c>
      <c r="H184" s="3" t="str">
        <f t="shared" ref="H184:H201" si="46">CONCATENATE(A184," ",G184," ",O184," (",Q184,")")</f>
        <v>0183 2025-00171 Edgar Stid Aguirre Montoya (N/A)</v>
      </c>
      <c r="I184" s="14">
        <v>46059</v>
      </c>
      <c r="J184" s="3" t="s">
        <v>81</v>
      </c>
      <c r="K184" s="3" t="s">
        <v>132</v>
      </c>
      <c r="L184" s="3" t="s">
        <v>82</v>
      </c>
      <c r="M184" s="3" t="s">
        <v>201</v>
      </c>
      <c r="N184" s="10" t="s">
        <v>201</v>
      </c>
      <c r="O184" s="3" t="s">
        <v>1158</v>
      </c>
      <c r="P184" s="8">
        <v>1118256271</v>
      </c>
      <c r="Q184" s="10" t="s">
        <v>201</v>
      </c>
      <c r="R184" s="51" t="s">
        <v>201</v>
      </c>
      <c r="S184" s="10" t="s">
        <v>201</v>
      </c>
      <c r="T184" s="3" t="s">
        <v>201</v>
      </c>
      <c r="U184" s="3" t="s">
        <v>1159</v>
      </c>
      <c r="V184" s="16" t="s">
        <v>201</v>
      </c>
      <c r="W184" s="3" t="s">
        <v>159</v>
      </c>
      <c r="X184" s="3" t="s">
        <v>209</v>
      </c>
      <c r="Y184" s="14">
        <v>46062</v>
      </c>
      <c r="Z184" s="16" t="s">
        <v>1160</v>
      </c>
      <c r="AA184" s="44">
        <v>46062</v>
      </c>
      <c r="AB184" s="3" t="s">
        <v>1161</v>
      </c>
      <c r="AC184" s="14">
        <v>46065</v>
      </c>
      <c r="AD184" s="14">
        <v>46065</v>
      </c>
      <c r="AE184" s="45" t="str">
        <f t="shared" si="43"/>
        <v>02 Enviado</v>
      </c>
      <c r="AF184" s="19" t="s">
        <v>201</v>
      </c>
      <c r="AG184" s="45">
        <v>2</v>
      </c>
      <c r="AI184" s="3">
        <f t="shared" si="44"/>
        <v>4</v>
      </c>
    </row>
    <row r="185" spans="1:35" x14ac:dyDescent="0.2">
      <c r="A185" s="13" t="s">
        <v>1162</v>
      </c>
      <c r="B185" s="9">
        <v>2026</v>
      </c>
      <c r="C185" s="14">
        <v>46063</v>
      </c>
      <c r="D185" s="3" t="s">
        <v>58</v>
      </c>
      <c r="E185" s="5">
        <f t="shared" si="41"/>
        <v>1</v>
      </c>
      <c r="F185" s="3" t="str">
        <f t="shared" si="24"/>
        <v>02 Finalizado</v>
      </c>
      <c r="G185" s="9" t="s">
        <v>1163</v>
      </c>
      <c r="H185" s="3" t="str">
        <f t="shared" si="46"/>
        <v>0184 2025-00554 Leonardo José Sierra Baloco (N/A)</v>
      </c>
      <c r="I185" s="14">
        <v>46062</v>
      </c>
      <c r="J185" s="3" t="s">
        <v>84</v>
      </c>
      <c r="K185" s="3" t="s">
        <v>116</v>
      </c>
      <c r="L185" s="3" t="s">
        <v>82</v>
      </c>
      <c r="M185" s="3" t="s">
        <v>201</v>
      </c>
      <c r="N185" s="10" t="s">
        <v>201</v>
      </c>
      <c r="O185" s="3" t="s">
        <v>1164</v>
      </c>
      <c r="P185" s="8">
        <v>1100307254</v>
      </c>
      <c r="Q185" s="10" t="s">
        <v>201</v>
      </c>
      <c r="R185" s="51" t="s">
        <v>201</v>
      </c>
      <c r="S185" s="10" t="s">
        <v>201</v>
      </c>
      <c r="T185" s="3" t="s">
        <v>201</v>
      </c>
      <c r="U185" s="3" t="s">
        <v>565</v>
      </c>
      <c r="V185" s="16" t="s">
        <v>201</v>
      </c>
      <c r="W185" s="3" t="s">
        <v>159</v>
      </c>
      <c r="X185" s="3" t="s">
        <v>179</v>
      </c>
      <c r="Y185" s="14">
        <v>46063</v>
      </c>
      <c r="Z185" s="16" t="s">
        <v>1165</v>
      </c>
      <c r="AA185" s="44">
        <v>46063</v>
      </c>
      <c r="AB185" s="3" t="s">
        <v>1166</v>
      </c>
      <c r="AC185" s="44">
        <v>46063</v>
      </c>
      <c r="AD185" s="44">
        <v>46063</v>
      </c>
      <c r="AE185" s="45" t="str">
        <f t="shared" si="43"/>
        <v>02 Enviado</v>
      </c>
      <c r="AF185" s="19" t="s">
        <v>201</v>
      </c>
      <c r="AG185" s="45">
        <v>2</v>
      </c>
      <c r="AI185" s="3">
        <f t="shared" si="44"/>
        <v>1</v>
      </c>
    </row>
    <row r="186" spans="1:35" x14ac:dyDescent="0.2">
      <c r="A186" s="13" t="s">
        <v>1167</v>
      </c>
      <c r="B186" s="9">
        <v>2026</v>
      </c>
      <c r="C186" s="14">
        <v>46063</v>
      </c>
      <c r="D186" s="3" t="s">
        <v>30</v>
      </c>
      <c r="E186" s="5">
        <f t="shared" si="41"/>
        <v>1</v>
      </c>
      <c r="F186" s="3" t="str">
        <f t="shared" si="24"/>
        <v>02 Finalizado</v>
      </c>
      <c r="G186" s="9" t="s">
        <v>1168</v>
      </c>
      <c r="H186" s="3" t="str">
        <f t="shared" si="46"/>
        <v>0185 2026-00037 Maria Camila Tordecilla Narvaez (51029928)</v>
      </c>
      <c r="I186" s="14">
        <v>46062</v>
      </c>
      <c r="J186" s="3" t="s">
        <v>75</v>
      </c>
      <c r="K186" s="3" t="s">
        <v>124</v>
      </c>
      <c r="L186" s="3" t="s">
        <v>73</v>
      </c>
      <c r="M186" s="3" t="s">
        <v>201</v>
      </c>
      <c r="N186" s="10" t="s">
        <v>201</v>
      </c>
      <c r="O186" s="3" t="s">
        <v>1169</v>
      </c>
      <c r="P186" s="10">
        <v>1010118413</v>
      </c>
      <c r="Q186" s="3">
        <v>51029928</v>
      </c>
      <c r="R186" s="51">
        <v>32499997.5</v>
      </c>
      <c r="S186" s="10">
        <v>30153</v>
      </c>
      <c r="T186" s="3" t="s">
        <v>571</v>
      </c>
      <c r="U186" s="3" t="s">
        <v>667</v>
      </c>
      <c r="V186" s="16" t="s">
        <v>201</v>
      </c>
      <c r="W186" s="3" t="s">
        <v>163</v>
      </c>
      <c r="X186" s="3" t="s">
        <v>201</v>
      </c>
      <c r="Y186" s="14">
        <v>46063</v>
      </c>
      <c r="Z186" s="16" t="s">
        <v>201</v>
      </c>
      <c r="AA186" s="44" t="s">
        <v>201</v>
      </c>
      <c r="AB186" s="3" t="s">
        <v>201</v>
      </c>
      <c r="AC186" s="14">
        <v>46063</v>
      </c>
      <c r="AD186" s="14">
        <v>46063</v>
      </c>
      <c r="AE186" s="45" t="str">
        <f t="shared" si="43"/>
        <v>02 Enviado</v>
      </c>
      <c r="AF186" s="19" t="s">
        <v>201</v>
      </c>
      <c r="AG186" s="45">
        <v>2</v>
      </c>
      <c r="AI186" s="3">
        <f t="shared" si="44"/>
        <v>1</v>
      </c>
    </row>
    <row r="187" spans="1:35" x14ac:dyDescent="0.2">
      <c r="A187" s="13" t="s">
        <v>1170</v>
      </c>
      <c r="B187" s="9">
        <v>2026</v>
      </c>
      <c r="C187" s="14">
        <v>46063</v>
      </c>
      <c r="D187" s="3" t="s">
        <v>52</v>
      </c>
      <c r="E187" s="5">
        <f t="shared" si="41"/>
        <v>1</v>
      </c>
      <c r="F187" s="3" t="str">
        <f t="shared" si="24"/>
        <v>02 Finalizado</v>
      </c>
      <c r="G187" s="9" t="s">
        <v>854</v>
      </c>
      <c r="H187" s="3" t="str">
        <f t="shared" si="46"/>
        <v>0186 2026-10003 Thaliana Salome Piñacue Urriago (51033518)</v>
      </c>
      <c r="I187" s="14">
        <v>46062</v>
      </c>
      <c r="J187" s="3" t="s">
        <v>78</v>
      </c>
      <c r="K187" s="3" t="s">
        <v>122</v>
      </c>
      <c r="L187" s="3" t="s">
        <v>73</v>
      </c>
      <c r="M187" s="3" t="s">
        <v>856</v>
      </c>
      <c r="N187" s="8">
        <v>77868224</v>
      </c>
      <c r="O187" s="3" t="s">
        <v>1171</v>
      </c>
      <c r="P187" s="8">
        <v>1077881998</v>
      </c>
      <c r="Q187" s="10">
        <v>51033518</v>
      </c>
      <c r="R187" s="51">
        <v>35587500</v>
      </c>
      <c r="S187" s="10">
        <v>31007</v>
      </c>
      <c r="T187" s="3" t="s">
        <v>1172</v>
      </c>
      <c r="U187" s="3" t="s">
        <v>1173</v>
      </c>
      <c r="V187" s="16" t="s">
        <v>201</v>
      </c>
      <c r="W187" s="3" t="s">
        <v>155</v>
      </c>
      <c r="X187" s="3" t="s">
        <v>201</v>
      </c>
      <c r="Y187" s="14">
        <v>46063</v>
      </c>
      <c r="Z187" s="16">
        <v>20264300026301</v>
      </c>
      <c r="AA187" s="44">
        <v>46070</v>
      </c>
      <c r="AB187" s="3" t="s">
        <v>1174</v>
      </c>
      <c r="AC187" s="14">
        <v>46071</v>
      </c>
      <c r="AD187" s="14">
        <v>46071</v>
      </c>
      <c r="AE187" s="45" t="str">
        <f t="shared" si="43"/>
        <v>02 Enviado</v>
      </c>
      <c r="AF187" s="19" t="s">
        <v>201</v>
      </c>
      <c r="AG187" s="45">
        <v>2</v>
      </c>
      <c r="AI187" s="3">
        <f t="shared" si="44"/>
        <v>7</v>
      </c>
    </row>
    <row r="188" spans="1:35" x14ac:dyDescent="0.2">
      <c r="A188" s="13" t="s">
        <v>1175</v>
      </c>
      <c r="B188" s="9">
        <v>2026</v>
      </c>
      <c r="C188" s="14">
        <v>46063</v>
      </c>
      <c r="D188" s="3" t="s">
        <v>44</v>
      </c>
      <c r="E188" s="5">
        <f t="shared" si="41"/>
        <v>1</v>
      </c>
      <c r="F188" s="3" t="str">
        <f t="shared" si="24"/>
        <v>02 Finalizado</v>
      </c>
      <c r="G188" s="9" t="s">
        <v>880</v>
      </c>
      <c r="H188" s="3" t="str">
        <f t="shared" si="46"/>
        <v>0187 2026-00015 Milena Rosa Nisperuza Montalvo (N/A)</v>
      </c>
      <c r="I188" s="14">
        <v>46062</v>
      </c>
      <c r="J188" s="3" t="s">
        <v>78</v>
      </c>
      <c r="K188" s="3" t="s">
        <v>116</v>
      </c>
      <c r="L188" s="3" t="s">
        <v>82</v>
      </c>
      <c r="M188" s="3" t="s">
        <v>929</v>
      </c>
      <c r="N188" s="15">
        <v>1100694294</v>
      </c>
      <c r="O188" s="3" t="s">
        <v>930</v>
      </c>
      <c r="P188" s="8">
        <v>64721960</v>
      </c>
      <c r="Q188" s="10" t="s">
        <v>201</v>
      </c>
      <c r="R188" s="51" t="s">
        <v>201</v>
      </c>
      <c r="S188" s="10" t="s">
        <v>201</v>
      </c>
      <c r="T188" s="3" t="s">
        <v>201</v>
      </c>
      <c r="U188" s="3" t="s">
        <v>565</v>
      </c>
      <c r="V188" s="16" t="s">
        <v>931</v>
      </c>
      <c r="W188" s="3" t="s">
        <v>159</v>
      </c>
      <c r="X188" s="3" t="s">
        <v>189</v>
      </c>
      <c r="Y188" s="14">
        <v>46063</v>
      </c>
      <c r="Z188" s="16" t="s">
        <v>1176</v>
      </c>
      <c r="AA188" s="44">
        <v>46072</v>
      </c>
      <c r="AB188" s="3" t="s">
        <v>1177</v>
      </c>
      <c r="AC188" s="14">
        <v>46072</v>
      </c>
      <c r="AD188" s="14">
        <v>46072</v>
      </c>
      <c r="AE188" s="45" t="str">
        <f t="shared" si="43"/>
        <v>02 Enviado</v>
      </c>
      <c r="AF188" s="19" t="s">
        <v>201</v>
      </c>
      <c r="AG188" s="45">
        <v>2</v>
      </c>
      <c r="AI188" s="3">
        <f t="shared" si="44"/>
        <v>8</v>
      </c>
    </row>
    <row r="189" spans="1:35" x14ac:dyDescent="0.2">
      <c r="A189" s="13" t="s">
        <v>1178</v>
      </c>
      <c r="B189" s="9">
        <v>2026</v>
      </c>
      <c r="C189" s="14">
        <v>46063</v>
      </c>
      <c r="D189" s="3" t="s">
        <v>55</v>
      </c>
      <c r="E189" s="5">
        <f t="shared" si="41"/>
        <v>1</v>
      </c>
      <c r="F189" s="3" t="str">
        <f t="shared" si="24"/>
        <v>02 Finalizado</v>
      </c>
      <c r="G189" s="9" t="s">
        <v>1179</v>
      </c>
      <c r="H189" s="3" t="str">
        <f t="shared" si="46"/>
        <v>0188 2026-00043 Gladis Torres Hernández (N/A)</v>
      </c>
      <c r="I189" s="14">
        <v>46063</v>
      </c>
      <c r="J189" s="3" t="s">
        <v>75</v>
      </c>
      <c r="K189" s="3" t="s">
        <v>116</v>
      </c>
      <c r="L189" s="3" t="s">
        <v>82</v>
      </c>
      <c r="M189" s="3" t="s">
        <v>201</v>
      </c>
      <c r="N189" s="10" t="s">
        <v>201</v>
      </c>
      <c r="O189" s="3" t="s">
        <v>1180</v>
      </c>
      <c r="P189" s="8">
        <v>40429149</v>
      </c>
      <c r="Q189" s="10" t="s">
        <v>201</v>
      </c>
      <c r="R189" s="51" t="s">
        <v>201</v>
      </c>
      <c r="S189" s="10" t="s">
        <v>201</v>
      </c>
      <c r="T189" s="3" t="s">
        <v>201</v>
      </c>
      <c r="U189" s="3" t="s">
        <v>565</v>
      </c>
      <c r="V189" s="16" t="s">
        <v>201</v>
      </c>
      <c r="W189" s="3" t="s">
        <v>159</v>
      </c>
      <c r="X189" s="3" t="s">
        <v>181</v>
      </c>
      <c r="Y189" s="14">
        <v>46063</v>
      </c>
      <c r="Z189" s="16" t="s">
        <v>1181</v>
      </c>
      <c r="AA189" s="44">
        <v>46077</v>
      </c>
      <c r="AB189" s="3" t="s">
        <v>916</v>
      </c>
      <c r="AC189" s="14">
        <v>46079</v>
      </c>
      <c r="AD189" s="14">
        <v>46079</v>
      </c>
      <c r="AE189" s="45" t="str">
        <f t="shared" si="43"/>
        <v>02 Enviado</v>
      </c>
      <c r="AF189" s="19" t="s">
        <v>201</v>
      </c>
      <c r="AG189" s="45">
        <v>2</v>
      </c>
      <c r="AI189" s="3">
        <f t="shared" si="44"/>
        <v>13</v>
      </c>
    </row>
    <row r="190" spans="1:35" x14ac:dyDescent="0.2">
      <c r="A190" s="13" t="s">
        <v>1182</v>
      </c>
      <c r="B190" s="9">
        <v>2026</v>
      </c>
      <c r="C190" s="14">
        <v>46063</v>
      </c>
      <c r="D190" s="3" t="s">
        <v>22</v>
      </c>
      <c r="E190" s="5">
        <f t="shared" si="41"/>
        <v>1</v>
      </c>
      <c r="F190" s="3" t="str">
        <f t="shared" si="24"/>
        <v>02 Finalizado</v>
      </c>
      <c r="G190" s="9" t="s">
        <v>1183</v>
      </c>
      <c r="H190" s="3" t="str">
        <f t="shared" si="46"/>
        <v>0189 2026-00022 Mauricio Bulla (N/A)</v>
      </c>
      <c r="I190" s="14">
        <v>46063</v>
      </c>
      <c r="J190" s="3" t="s">
        <v>75</v>
      </c>
      <c r="K190" s="3" t="s">
        <v>130</v>
      </c>
      <c r="L190" s="3" t="s">
        <v>82</v>
      </c>
      <c r="M190" s="3" t="s">
        <v>1184</v>
      </c>
      <c r="N190" s="15">
        <v>1004684241</v>
      </c>
      <c r="O190" s="3" t="s">
        <v>1185</v>
      </c>
      <c r="P190" s="8">
        <v>16365650</v>
      </c>
      <c r="Q190" s="10" t="s">
        <v>201</v>
      </c>
      <c r="R190" s="51" t="s">
        <v>201</v>
      </c>
      <c r="S190" s="10" t="s">
        <v>201</v>
      </c>
      <c r="T190" s="3" t="s">
        <v>201</v>
      </c>
      <c r="U190" s="3" t="s">
        <v>545</v>
      </c>
      <c r="V190" s="16" t="s">
        <v>201</v>
      </c>
      <c r="W190" s="3" t="s">
        <v>159</v>
      </c>
      <c r="X190" s="3" t="s">
        <v>199</v>
      </c>
      <c r="Y190" s="14">
        <v>46063</v>
      </c>
      <c r="Z190" s="16" t="s">
        <v>201</v>
      </c>
      <c r="AA190" s="44" t="s">
        <v>201</v>
      </c>
      <c r="AB190" s="3" t="s">
        <v>201</v>
      </c>
      <c r="AC190" s="14">
        <v>46064</v>
      </c>
      <c r="AD190" s="14">
        <v>46064</v>
      </c>
      <c r="AE190" s="45" t="str">
        <f t="shared" si="43"/>
        <v>02 Enviado</v>
      </c>
      <c r="AF190" s="19" t="s">
        <v>201</v>
      </c>
      <c r="AG190" s="45">
        <v>2</v>
      </c>
      <c r="AI190" s="3">
        <f t="shared" si="44"/>
        <v>2</v>
      </c>
    </row>
    <row r="191" spans="1:35" x14ac:dyDescent="0.2">
      <c r="A191" s="13" t="s">
        <v>1186</v>
      </c>
      <c r="B191" s="9">
        <v>2026</v>
      </c>
      <c r="C191" s="14">
        <v>46063</v>
      </c>
      <c r="D191" s="3" t="s">
        <v>55</v>
      </c>
      <c r="E191" s="5">
        <f t="shared" si="41"/>
        <v>1</v>
      </c>
      <c r="F191" s="3" t="str">
        <f t="shared" si="24"/>
        <v>02 Finalizado</v>
      </c>
      <c r="G191" s="9" t="s">
        <v>826</v>
      </c>
      <c r="H191" s="3" t="str">
        <f t="shared" si="46"/>
        <v>0190 2026-00016 Stephania Zuluaga Muñoz (N/A)</v>
      </c>
      <c r="I191" s="14">
        <v>46063</v>
      </c>
      <c r="J191" s="3" t="s">
        <v>84</v>
      </c>
      <c r="K191" s="3" t="s">
        <v>116</v>
      </c>
      <c r="L191" s="3" t="s">
        <v>82</v>
      </c>
      <c r="M191" s="3" t="s">
        <v>201</v>
      </c>
      <c r="N191" s="10" t="s">
        <v>201</v>
      </c>
      <c r="O191" s="3" t="s">
        <v>1187</v>
      </c>
      <c r="P191" s="10" t="s">
        <v>1188</v>
      </c>
      <c r="Q191" s="10" t="s">
        <v>201</v>
      </c>
      <c r="R191" s="51" t="s">
        <v>201</v>
      </c>
      <c r="S191" s="10" t="s">
        <v>201</v>
      </c>
      <c r="T191" s="3" t="s">
        <v>201</v>
      </c>
      <c r="U191" s="3" t="s">
        <v>565</v>
      </c>
      <c r="V191" s="16" t="s">
        <v>201</v>
      </c>
      <c r="W191" s="3" t="s">
        <v>159</v>
      </c>
      <c r="X191" s="3" t="s">
        <v>191</v>
      </c>
      <c r="Y191" s="14">
        <v>46063</v>
      </c>
      <c r="Z191" s="16">
        <v>20264200006881</v>
      </c>
      <c r="AA191" s="44">
        <v>46045</v>
      </c>
      <c r="AB191" s="3" t="s">
        <v>1189</v>
      </c>
      <c r="AC191" s="14">
        <v>46063</v>
      </c>
      <c r="AD191" s="14">
        <v>46063</v>
      </c>
      <c r="AE191" s="45" t="str">
        <f t="shared" si="43"/>
        <v>02 Enviado</v>
      </c>
      <c r="AF191" s="19" t="s">
        <v>201</v>
      </c>
      <c r="AG191" s="45">
        <v>2</v>
      </c>
      <c r="AI191" s="3">
        <f t="shared" si="44"/>
        <v>1</v>
      </c>
    </row>
    <row r="192" spans="1:35" x14ac:dyDescent="0.2">
      <c r="A192" s="13" t="s">
        <v>1190</v>
      </c>
      <c r="B192" s="9">
        <v>2026</v>
      </c>
      <c r="C192" s="14">
        <v>46064</v>
      </c>
      <c r="D192" s="3" t="s">
        <v>30</v>
      </c>
      <c r="E192" s="5">
        <f t="shared" si="41"/>
        <v>1</v>
      </c>
      <c r="F192" s="3" t="str">
        <f t="shared" si="24"/>
        <v>02 Finalizado</v>
      </c>
      <c r="G192" s="9" t="s">
        <v>603</v>
      </c>
      <c r="H192" s="3" t="str">
        <f t="shared" si="46"/>
        <v>0191 2026-00009 Beryini Valverde Tamayo (N/A)</v>
      </c>
      <c r="I192" s="14">
        <v>46063</v>
      </c>
      <c r="J192" s="3" t="s">
        <v>84</v>
      </c>
      <c r="K192" s="3" t="s">
        <v>132</v>
      </c>
      <c r="L192" s="3" t="s">
        <v>82</v>
      </c>
      <c r="M192" s="3" t="s">
        <v>201</v>
      </c>
      <c r="N192" s="10" t="s">
        <v>201</v>
      </c>
      <c r="O192" s="3" t="s">
        <v>1191</v>
      </c>
      <c r="P192" s="10" t="s">
        <v>774</v>
      </c>
      <c r="Q192" s="10" t="s">
        <v>201</v>
      </c>
      <c r="R192" s="51" t="s">
        <v>201</v>
      </c>
      <c r="S192" s="10" t="s">
        <v>201</v>
      </c>
      <c r="T192" s="3" t="s">
        <v>201</v>
      </c>
      <c r="U192" s="3" t="s">
        <v>945</v>
      </c>
      <c r="V192" s="16" t="s">
        <v>201</v>
      </c>
      <c r="W192" s="3" t="s">
        <v>159</v>
      </c>
      <c r="X192" s="3" t="s">
        <v>185</v>
      </c>
      <c r="Y192" s="14">
        <v>46064</v>
      </c>
      <c r="Z192" s="16" t="s">
        <v>1192</v>
      </c>
      <c r="AA192" s="44">
        <v>46042</v>
      </c>
      <c r="AB192" s="3" t="s">
        <v>1193</v>
      </c>
      <c r="AC192" s="14">
        <v>46065</v>
      </c>
      <c r="AD192" s="14">
        <v>46065</v>
      </c>
      <c r="AE192" s="45" t="str">
        <f t="shared" si="43"/>
        <v>02 Enviado</v>
      </c>
      <c r="AF192" s="19" t="s">
        <v>201</v>
      </c>
      <c r="AG192" s="45">
        <v>2</v>
      </c>
      <c r="AI192" s="3">
        <f t="shared" si="44"/>
        <v>2</v>
      </c>
    </row>
    <row r="193" spans="1:35" x14ac:dyDescent="0.2">
      <c r="A193" s="13" t="s">
        <v>1194</v>
      </c>
      <c r="B193" s="9">
        <v>2026</v>
      </c>
      <c r="C193" s="14">
        <v>46064</v>
      </c>
      <c r="D193" s="3" t="s">
        <v>35</v>
      </c>
      <c r="E193" s="5">
        <f t="shared" si="41"/>
        <v>1</v>
      </c>
      <c r="F193" s="3" t="str">
        <f t="shared" si="24"/>
        <v>02 Finalizado</v>
      </c>
      <c r="G193" s="9" t="s">
        <v>973</v>
      </c>
      <c r="H193" s="3" t="str">
        <f t="shared" si="46"/>
        <v>0192 2026-10012 Luz Karime Mora Noreña (N/A)</v>
      </c>
      <c r="I193" s="14">
        <v>46063</v>
      </c>
      <c r="J193" s="3" t="s">
        <v>78</v>
      </c>
      <c r="K193" s="3" t="s">
        <v>116</v>
      </c>
      <c r="L193" s="3" t="s">
        <v>82</v>
      </c>
      <c r="M193" s="3" t="s">
        <v>201</v>
      </c>
      <c r="N193" s="10" t="s">
        <v>201</v>
      </c>
      <c r="O193" s="3" t="s">
        <v>974</v>
      </c>
      <c r="P193" s="10">
        <v>29677587</v>
      </c>
      <c r="Q193" s="10" t="s">
        <v>201</v>
      </c>
      <c r="R193" s="51" t="s">
        <v>201</v>
      </c>
      <c r="S193" s="10" t="s">
        <v>201</v>
      </c>
      <c r="T193" s="3" t="s">
        <v>201</v>
      </c>
      <c r="U193" s="3" t="s">
        <v>565</v>
      </c>
      <c r="V193" s="16">
        <v>20256307071082</v>
      </c>
      <c r="W193" s="3" t="s">
        <v>159</v>
      </c>
      <c r="X193" s="3" t="s">
        <v>179</v>
      </c>
      <c r="Y193" s="14">
        <v>46064</v>
      </c>
      <c r="Z193" s="16" t="s">
        <v>975</v>
      </c>
      <c r="AA193" s="44">
        <v>46052</v>
      </c>
      <c r="AB193" s="3" t="s">
        <v>712</v>
      </c>
      <c r="AC193" s="14">
        <v>46064</v>
      </c>
      <c r="AD193" s="14">
        <v>46064</v>
      </c>
      <c r="AE193" s="45" t="str">
        <f t="shared" si="43"/>
        <v>02 Enviado</v>
      </c>
      <c r="AF193" s="19" t="s">
        <v>201</v>
      </c>
      <c r="AG193" s="45">
        <v>2</v>
      </c>
      <c r="AI193" s="3">
        <f t="shared" si="44"/>
        <v>1</v>
      </c>
    </row>
    <row r="194" spans="1:35" x14ac:dyDescent="0.2">
      <c r="A194" s="13" t="s">
        <v>1195</v>
      </c>
      <c r="B194" s="9">
        <v>2026</v>
      </c>
      <c r="C194" s="14">
        <v>46064</v>
      </c>
      <c r="D194" s="3" t="s">
        <v>613</v>
      </c>
      <c r="E194" s="5">
        <f t="shared" si="41"/>
        <v>1</v>
      </c>
      <c r="F194" s="3" t="str">
        <f t="shared" ref="F194:F257" si="47">IF(AC194="","01 Pendiente","02 Finalizado")</f>
        <v>02 Finalizado</v>
      </c>
      <c r="G194" s="9" t="s">
        <v>669</v>
      </c>
      <c r="H194" s="3" t="str">
        <f t="shared" si="46"/>
        <v>0193 2026-00010 Silvio David Canchila Tirado (N/A)</v>
      </c>
      <c r="I194" s="14">
        <v>46063</v>
      </c>
      <c r="J194" s="3" t="s">
        <v>75</v>
      </c>
      <c r="K194" s="3" t="s">
        <v>116</v>
      </c>
      <c r="L194" s="3" t="s">
        <v>82</v>
      </c>
      <c r="M194" s="3" t="s">
        <v>201</v>
      </c>
      <c r="N194" s="10" t="s">
        <v>201</v>
      </c>
      <c r="O194" s="3" t="s">
        <v>1003</v>
      </c>
      <c r="P194" s="8">
        <v>1103108212</v>
      </c>
      <c r="Q194" s="10" t="s">
        <v>201</v>
      </c>
      <c r="R194" s="51" t="s">
        <v>201</v>
      </c>
      <c r="S194" s="10" t="s">
        <v>201</v>
      </c>
      <c r="T194" s="3" t="s">
        <v>201</v>
      </c>
      <c r="U194" s="3" t="s">
        <v>565</v>
      </c>
      <c r="V194" s="16" t="s">
        <v>1196</v>
      </c>
      <c r="W194" s="3" t="s">
        <v>159</v>
      </c>
      <c r="X194" s="3" t="s">
        <v>189</v>
      </c>
      <c r="Y194" s="14">
        <v>46064</v>
      </c>
      <c r="Z194" s="16" t="s">
        <v>1197</v>
      </c>
      <c r="AA194" s="44">
        <v>45807</v>
      </c>
      <c r="AB194" s="3" t="s">
        <v>1198</v>
      </c>
      <c r="AC194" s="14">
        <v>46064</v>
      </c>
      <c r="AD194" s="14">
        <v>46064</v>
      </c>
      <c r="AE194" s="45" t="str">
        <f t="shared" si="43"/>
        <v>02 Enviado</v>
      </c>
      <c r="AF194" s="19" t="s">
        <v>201</v>
      </c>
      <c r="AG194" s="45">
        <v>2</v>
      </c>
      <c r="AI194" s="3">
        <f t="shared" si="44"/>
        <v>1</v>
      </c>
    </row>
    <row r="195" spans="1:35" x14ac:dyDescent="0.2">
      <c r="A195" s="13" t="s">
        <v>1199</v>
      </c>
      <c r="B195" s="9">
        <v>2026</v>
      </c>
      <c r="C195" s="14">
        <v>46064</v>
      </c>
      <c r="D195" s="3" t="s">
        <v>8</v>
      </c>
      <c r="E195" s="5">
        <f t="shared" si="41"/>
        <v>1</v>
      </c>
      <c r="F195" s="3" t="str">
        <f t="shared" si="47"/>
        <v>02 Finalizado</v>
      </c>
      <c r="G195" s="9" t="s">
        <v>1200</v>
      </c>
      <c r="H195" s="3" t="str">
        <f t="shared" si="46"/>
        <v>0194 2026-00040 Alvaro Javier Rivera (N/A)</v>
      </c>
      <c r="I195" s="14">
        <v>46063</v>
      </c>
      <c r="J195" s="3" t="s">
        <v>75</v>
      </c>
      <c r="K195" s="3" t="s">
        <v>130</v>
      </c>
      <c r="L195" s="3" t="s">
        <v>82</v>
      </c>
      <c r="M195" s="3" t="s">
        <v>201</v>
      </c>
      <c r="N195" s="10" t="s">
        <v>201</v>
      </c>
      <c r="O195" s="3" t="s">
        <v>1201</v>
      </c>
      <c r="P195" s="8">
        <v>1067899283</v>
      </c>
      <c r="Q195" s="10" t="s">
        <v>201</v>
      </c>
      <c r="R195" s="51" t="s">
        <v>201</v>
      </c>
      <c r="S195" s="10" t="s">
        <v>201</v>
      </c>
      <c r="T195" s="3" t="s">
        <v>201</v>
      </c>
      <c r="U195" s="3" t="s">
        <v>545</v>
      </c>
      <c r="V195" s="16" t="s">
        <v>201</v>
      </c>
      <c r="W195" s="3" t="s">
        <v>159</v>
      </c>
      <c r="X195" s="3" t="s">
        <v>181</v>
      </c>
      <c r="Y195" s="14">
        <v>46064</v>
      </c>
      <c r="Z195" s="16" t="s">
        <v>201</v>
      </c>
      <c r="AA195" s="44" t="s">
        <v>201</v>
      </c>
      <c r="AB195" s="3" t="s">
        <v>201</v>
      </c>
      <c r="AC195" s="14">
        <v>46065</v>
      </c>
      <c r="AD195" s="14">
        <v>46065</v>
      </c>
      <c r="AE195" s="45" t="str">
        <f t="shared" si="43"/>
        <v>02 Enviado</v>
      </c>
      <c r="AF195" s="19" t="s">
        <v>201</v>
      </c>
      <c r="AG195" s="45">
        <v>2</v>
      </c>
      <c r="AI195" s="3">
        <f t="shared" si="44"/>
        <v>2</v>
      </c>
    </row>
    <row r="196" spans="1:35" x14ac:dyDescent="0.2">
      <c r="A196" s="13" t="s">
        <v>1202</v>
      </c>
      <c r="B196" s="9">
        <v>2026</v>
      </c>
      <c r="C196" s="14">
        <v>46064</v>
      </c>
      <c r="D196" s="3" t="s">
        <v>28</v>
      </c>
      <c r="E196" s="5">
        <f t="shared" si="41"/>
        <v>1</v>
      </c>
      <c r="F196" s="3" t="str">
        <f t="shared" si="47"/>
        <v>02 Finalizado</v>
      </c>
      <c r="G196" s="9" t="s">
        <v>905</v>
      </c>
      <c r="H196" s="3" t="str">
        <f t="shared" si="46"/>
        <v>0195 2026-00030 Eduardo Antonio Pinedo Fuentes (N/A)</v>
      </c>
      <c r="I196" s="14">
        <v>46064</v>
      </c>
      <c r="J196" s="3" t="s">
        <v>75</v>
      </c>
      <c r="K196" s="3" t="s">
        <v>116</v>
      </c>
      <c r="L196" s="3" t="s">
        <v>82</v>
      </c>
      <c r="M196" s="3" t="s">
        <v>1203</v>
      </c>
      <c r="N196" s="15">
        <v>1010016489</v>
      </c>
      <c r="O196" s="3" t="s">
        <v>1204</v>
      </c>
      <c r="P196" s="8">
        <v>15676018</v>
      </c>
      <c r="Q196" s="10" t="s">
        <v>201</v>
      </c>
      <c r="R196" s="51" t="s">
        <v>201</v>
      </c>
      <c r="S196" s="10" t="s">
        <v>201</v>
      </c>
      <c r="T196" s="3" t="s">
        <v>201</v>
      </c>
      <c r="U196" s="3" t="s">
        <v>565</v>
      </c>
      <c r="V196" s="16">
        <v>20266600505022</v>
      </c>
      <c r="W196" s="3" t="s">
        <v>159</v>
      </c>
      <c r="X196" s="3" t="s">
        <v>179</v>
      </c>
      <c r="Y196" s="14">
        <v>46064</v>
      </c>
      <c r="Z196" s="16">
        <v>20264200031191</v>
      </c>
      <c r="AA196" s="44">
        <v>45693</v>
      </c>
      <c r="AB196" s="3" t="s">
        <v>1205</v>
      </c>
      <c r="AC196" s="14">
        <v>46064</v>
      </c>
      <c r="AD196" s="14">
        <v>46064</v>
      </c>
      <c r="AE196" s="45" t="str">
        <f t="shared" si="43"/>
        <v>02 Enviado</v>
      </c>
      <c r="AF196" s="19" t="s">
        <v>201</v>
      </c>
      <c r="AG196" s="45">
        <v>2</v>
      </c>
      <c r="AI196" s="3">
        <f t="shared" si="44"/>
        <v>1</v>
      </c>
    </row>
    <row r="197" spans="1:35" x14ac:dyDescent="0.2">
      <c r="A197" s="13" t="s">
        <v>1206</v>
      </c>
      <c r="B197" s="9">
        <v>2026</v>
      </c>
      <c r="C197" s="14">
        <v>46064</v>
      </c>
      <c r="D197" s="3" t="s">
        <v>11</v>
      </c>
      <c r="E197" s="5">
        <f t="shared" si="41"/>
        <v>1</v>
      </c>
      <c r="F197" s="3" t="str">
        <f t="shared" si="47"/>
        <v>02 Finalizado</v>
      </c>
      <c r="G197" s="9" t="s">
        <v>585</v>
      </c>
      <c r="H197" s="3" t="str">
        <f t="shared" si="46"/>
        <v>0196 2026-00019 Edward Manuel Orozco Vega (N/A)</v>
      </c>
      <c r="I197" s="14">
        <v>46064</v>
      </c>
      <c r="J197" s="3" t="s">
        <v>75</v>
      </c>
      <c r="K197" s="3" t="s">
        <v>130</v>
      </c>
      <c r="L197" s="3" t="s">
        <v>82</v>
      </c>
      <c r="M197" s="3" t="s">
        <v>201</v>
      </c>
      <c r="N197" s="10" t="s">
        <v>201</v>
      </c>
      <c r="O197" s="3" t="s">
        <v>1207</v>
      </c>
      <c r="P197" s="8">
        <v>77175398</v>
      </c>
      <c r="Q197" s="10" t="s">
        <v>201</v>
      </c>
      <c r="R197" s="51" t="s">
        <v>201</v>
      </c>
      <c r="S197" s="10" t="s">
        <v>201</v>
      </c>
      <c r="T197" s="3" t="s">
        <v>201</v>
      </c>
      <c r="U197" s="3" t="s">
        <v>545</v>
      </c>
      <c r="V197" s="16" t="s">
        <v>201</v>
      </c>
      <c r="W197" s="3" t="s">
        <v>159</v>
      </c>
      <c r="X197" s="3" t="s">
        <v>209</v>
      </c>
      <c r="Y197" s="14">
        <v>46064</v>
      </c>
      <c r="Z197" s="16" t="s">
        <v>201</v>
      </c>
      <c r="AA197" s="44" t="s">
        <v>201</v>
      </c>
      <c r="AB197" s="3" t="s">
        <v>201</v>
      </c>
      <c r="AC197" s="14">
        <v>46064</v>
      </c>
      <c r="AD197" s="14">
        <v>46064</v>
      </c>
      <c r="AE197" s="45" t="str">
        <f t="shared" si="43"/>
        <v>02 Enviado</v>
      </c>
      <c r="AF197" s="19" t="s">
        <v>201</v>
      </c>
      <c r="AG197" s="45">
        <v>2</v>
      </c>
      <c r="AI197" s="3">
        <f t="shared" si="44"/>
        <v>1</v>
      </c>
    </row>
    <row r="198" spans="1:35" x14ac:dyDescent="0.2">
      <c r="A198" s="13" t="s">
        <v>1208</v>
      </c>
      <c r="B198" s="9">
        <v>2026</v>
      </c>
      <c r="C198" s="14">
        <v>46064</v>
      </c>
      <c r="D198" s="3" t="s">
        <v>52</v>
      </c>
      <c r="E198" s="5">
        <f t="shared" si="41"/>
        <v>1</v>
      </c>
      <c r="F198" s="3" t="str">
        <f t="shared" si="47"/>
        <v>02 Finalizado</v>
      </c>
      <c r="G198" s="9" t="s">
        <v>767</v>
      </c>
      <c r="H198" s="3" t="str">
        <f t="shared" si="46"/>
        <v>0197 2026-00018 Nectalina Karelys Rodríguez Castilla (N/A)</v>
      </c>
      <c r="I198" s="14">
        <v>46064</v>
      </c>
      <c r="J198" s="3" t="s">
        <v>75</v>
      </c>
      <c r="K198" s="3" t="s">
        <v>116</v>
      </c>
      <c r="L198" s="3" t="s">
        <v>82</v>
      </c>
      <c r="M198" s="3" t="s">
        <v>201</v>
      </c>
      <c r="N198" s="10" t="s">
        <v>201</v>
      </c>
      <c r="O198" s="3" t="s">
        <v>1209</v>
      </c>
      <c r="P198" s="8">
        <v>49718027</v>
      </c>
      <c r="Q198" s="10" t="s">
        <v>201</v>
      </c>
      <c r="R198" s="51" t="s">
        <v>201</v>
      </c>
      <c r="S198" s="10" t="s">
        <v>201</v>
      </c>
      <c r="T198" s="3" t="s">
        <v>201</v>
      </c>
      <c r="U198" s="3" t="s">
        <v>565</v>
      </c>
      <c r="V198" s="16">
        <v>20256304502192</v>
      </c>
      <c r="W198" s="3" t="s">
        <v>159</v>
      </c>
      <c r="X198" s="3" t="s">
        <v>185</v>
      </c>
      <c r="Y198" s="14">
        <v>46064</v>
      </c>
      <c r="Z198" s="16" t="s">
        <v>201</v>
      </c>
      <c r="AA198" s="44" t="s">
        <v>201</v>
      </c>
      <c r="AB198" s="3" t="s">
        <v>201</v>
      </c>
      <c r="AC198" s="14">
        <v>46065</v>
      </c>
      <c r="AD198" s="14">
        <v>46065</v>
      </c>
      <c r="AE198" s="45" t="str">
        <f t="shared" si="43"/>
        <v>02 Enviado</v>
      </c>
      <c r="AF198" s="19" t="s">
        <v>201</v>
      </c>
      <c r="AG198" s="45">
        <v>2</v>
      </c>
      <c r="AI198" s="3">
        <f t="shared" si="44"/>
        <v>2</v>
      </c>
    </row>
    <row r="199" spans="1:35" x14ac:dyDescent="0.2">
      <c r="A199" s="13" t="s">
        <v>1210</v>
      </c>
      <c r="B199" s="9">
        <v>2026</v>
      </c>
      <c r="C199" s="14">
        <v>46064</v>
      </c>
      <c r="D199" s="3" t="s">
        <v>50</v>
      </c>
      <c r="E199" s="5">
        <f t="shared" si="41"/>
        <v>1</v>
      </c>
      <c r="F199" s="3" t="str">
        <f t="shared" si="47"/>
        <v>02 Finalizado</v>
      </c>
      <c r="G199" s="9" t="s">
        <v>1211</v>
      </c>
      <c r="H199" s="3" t="str">
        <f t="shared" si="46"/>
        <v>0198 2026-00041 Maricela Jiménez Mercado (N/A)</v>
      </c>
      <c r="I199" s="14">
        <v>46064</v>
      </c>
      <c r="J199" s="3" t="s">
        <v>75</v>
      </c>
      <c r="K199" s="3" t="s">
        <v>130</v>
      </c>
      <c r="L199" s="3" t="s">
        <v>82</v>
      </c>
      <c r="M199" s="3" t="s">
        <v>201</v>
      </c>
      <c r="N199" s="10" t="s">
        <v>201</v>
      </c>
      <c r="O199" s="3" t="s">
        <v>1212</v>
      </c>
      <c r="P199" s="8">
        <v>10022097186</v>
      </c>
      <c r="Q199" s="10" t="s">
        <v>201</v>
      </c>
      <c r="R199" s="51" t="s">
        <v>201</v>
      </c>
      <c r="S199" s="10" t="s">
        <v>201</v>
      </c>
      <c r="T199" s="3" t="s">
        <v>201</v>
      </c>
      <c r="U199" s="3" t="s">
        <v>545</v>
      </c>
      <c r="V199" s="16" t="s">
        <v>201</v>
      </c>
      <c r="W199" s="3" t="s">
        <v>159</v>
      </c>
      <c r="X199" s="3" t="s">
        <v>179</v>
      </c>
      <c r="Y199" s="14">
        <v>46064</v>
      </c>
      <c r="Z199" s="16" t="s">
        <v>201</v>
      </c>
      <c r="AA199" s="44" t="s">
        <v>201</v>
      </c>
      <c r="AB199" s="3" t="s">
        <v>201</v>
      </c>
      <c r="AC199" s="14">
        <v>46065</v>
      </c>
      <c r="AD199" s="14">
        <v>46065</v>
      </c>
      <c r="AE199" s="45" t="str">
        <f t="shared" si="43"/>
        <v>02 Enviado</v>
      </c>
      <c r="AF199" s="19" t="s">
        <v>201</v>
      </c>
      <c r="AG199" s="45">
        <v>2</v>
      </c>
      <c r="AI199" s="3">
        <f t="shared" ref="AI199:AI243" si="48">NETWORKDAYS(Y199,AC199)</f>
        <v>2</v>
      </c>
    </row>
    <row r="200" spans="1:35" x14ac:dyDescent="0.2">
      <c r="A200" s="13" t="s">
        <v>1213</v>
      </c>
      <c r="B200" s="9">
        <v>2026</v>
      </c>
      <c r="C200" s="14">
        <v>46064</v>
      </c>
      <c r="D200" s="3" t="s">
        <v>61</v>
      </c>
      <c r="E200" s="5">
        <f t="shared" si="41"/>
        <v>1</v>
      </c>
      <c r="F200" s="3" t="str">
        <f t="shared" si="47"/>
        <v>02 Finalizado</v>
      </c>
      <c r="G200" s="9" t="s">
        <v>582</v>
      </c>
      <c r="H200" s="3" t="str">
        <f t="shared" si="46"/>
        <v>0199 2026-00011 Maricela Jiménez Mercado (N/A)</v>
      </c>
      <c r="I200" s="14">
        <v>46064</v>
      </c>
      <c r="J200" s="3" t="s">
        <v>75</v>
      </c>
      <c r="K200" s="3" t="s">
        <v>130</v>
      </c>
      <c r="L200" s="3" t="s">
        <v>82</v>
      </c>
      <c r="M200" s="3" t="s">
        <v>201</v>
      </c>
      <c r="N200" s="10" t="s">
        <v>201</v>
      </c>
      <c r="O200" s="3" t="s">
        <v>1212</v>
      </c>
      <c r="P200" s="8">
        <v>10022097186</v>
      </c>
      <c r="Q200" s="10" t="s">
        <v>201</v>
      </c>
      <c r="R200" s="51" t="s">
        <v>201</v>
      </c>
      <c r="S200" s="10" t="s">
        <v>201</v>
      </c>
      <c r="T200" s="3" t="s">
        <v>201</v>
      </c>
      <c r="U200" s="3" t="s">
        <v>545</v>
      </c>
      <c r="V200" s="16" t="s">
        <v>201</v>
      </c>
      <c r="W200" s="3" t="s">
        <v>159</v>
      </c>
      <c r="X200" s="3" t="s">
        <v>179</v>
      </c>
      <c r="Y200" s="14">
        <v>46065</v>
      </c>
      <c r="Z200" s="16" t="s">
        <v>201</v>
      </c>
      <c r="AA200" s="44" t="s">
        <v>201</v>
      </c>
      <c r="AB200" s="3" t="s">
        <v>201</v>
      </c>
      <c r="AC200" s="14">
        <v>46065</v>
      </c>
      <c r="AD200" s="14">
        <v>46065</v>
      </c>
      <c r="AE200" s="45" t="str">
        <f t="shared" si="43"/>
        <v>02 Enviado</v>
      </c>
      <c r="AF200" s="19" t="s">
        <v>201</v>
      </c>
      <c r="AG200" s="45">
        <v>2</v>
      </c>
      <c r="AI200" s="3">
        <f t="shared" si="48"/>
        <v>1</v>
      </c>
    </row>
    <row r="201" spans="1:35" x14ac:dyDescent="0.2">
      <c r="A201" s="13" t="s">
        <v>1214</v>
      </c>
      <c r="B201" s="9">
        <v>2026</v>
      </c>
      <c r="C201" s="14">
        <v>46065</v>
      </c>
      <c r="D201" s="3" t="s">
        <v>30</v>
      </c>
      <c r="E201" s="5">
        <f t="shared" si="41"/>
        <v>1</v>
      </c>
      <c r="F201" s="3" t="str">
        <f t="shared" si="47"/>
        <v>02 Finalizado</v>
      </c>
      <c r="G201" s="9" t="s">
        <v>724</v>
      </c>
      <c r="H201" s="3" t="str">
        <f t="shared" si="46"/>
        <v>0200 2026-00012 Leidys Diana Verdugo Torres (N/A)</v>
      </c>
      <c r="I201" s="14">
        <v>46065</v>
      </c>
      <c r="J201" s="3" t="s">
        <v>99</v>
      </c>
      <c r="K201" s="3" t="s">
        <v>130</v>
      </c>
      <c r="L201" s="3" t="s">
        <v>82</v>
      </c>
      <c r="M201" s="3" t="s">
        <v>201</v>
      </c>
      <c r="N201" s="10" t="s">
        <v>201</v>
      </c>
      <c r="O201" s="3" t="s">
        <v>1064</v>
      </c>
      <c r="P201" s="10" t="s">
        <v>1065</v>
      </c>
      <c r="Q201" s="10" t="s">
        <v>201</v>
      </c>
      <c r="R201" s="51" t="s">
        <v>201</v>
      </c>
      <c r="S201" s="10" t="s">
        <v>201</v>
      </c>
      <c r="T201" s="3" t="s">
        <v>201</v>
      </c>
      <c r="U201" s="3" t="s">
        <v>545</v>
      </c>
      <c r="V201" s="16" t="s">
        <v>201</v>
      </c>
      <c r="W201" s="3" t="s">
        <v>159</v>
      </c>
      <c r="X201" s="3" t="s">
        <v>199</v>
      </c>
      <c r="Y201" s="14">
        <v>46065</v>
      </c>
      <c r="Z201" s="16" t="s">
        <v>201</v>
      </c>
      <c r="AA201" s="44" t="s">
        <v>201</v>
      </c>
      <c r="AB201" s="3" t="s">
        <v>201</v>
      </c>
      <c r="AC201" s="14">
        <v>46065</v>
      </c>
      <c r="AD201" s="14">
        <v>46065</v>
      </c>
      <c r="AE201" s="45" t="str">
        <f t="shared" si="43"/>
        <v>02 Enviado</v>
      </c>
      <c r="AF201" s="19" t="s">
        <v>201</v>
      </c>
      <c r="AG201" s="45">
        <v>2</v>
      </c>
      <c r="AI201" s="3">
        <f t="shared" si="48"/>
        <v>1</v>
      </c>
    </row>
    <row r="202" spans="1:35" x14ac:dyDescent="0.2">
      <c r="A202" s="13" t="s">
        <v>1215</v>
      </c>
      <c r="B202" s="9">
        <v>2026</v>
      </c>
      <c r="C202" s="14">
        <v>46065</v>
      </c>
      <c r="D202" s="3" t="s">
        <v>58</v>
      </c>
      <c r="E202" s="5">
        <f t="shared" ref="E202" si="49">IF(F202="01 Pendiente",0,1)</f>
        <v>1</v>
      </c>
      <c r="F202" s="3" t="str">
        <f t="shared" si="47"/>
        <v>02 Finalizado</v>
      </c>
      <c r="G202" s="9" t="s">
        <v>902</v>
      </c>
      <c r="H202" s="3" t="str">
        <f t="shared" ref="H202" si="50">CONCATENATE(A202," ",G202," ",O202," (",Q202,")")</f>
        <v>0201 2026-10013 Jose Gregorio Bolaño Araujo (N/A)</v>
      </c>
      <c r="I202" s="14">
        <v>46065</v>
      </c>
      <c r="J202" s="3" t="s">
        <v>78</v>
      </c>
      <c r="K202" s="3" t="s">
        <v>116</v>
      </c>
      <c r="L202" s="3" t="s">
        <v>82</v>
      </c>
      <c r="M202" s="3" t="s">
        <v>201</v>
      </c>
      <c r="N202" s="10" t="s">
        <v>201</v>
      </c>
      <c r="O202" s="3" t="s">
        <v>1049</v>
      </c>
      <c r="P202" s="10">
        <v>1065827670</v>
      </c>
      <c r="Q202" s="10" t="s">
        <v>201</v>
      </c>
      <c r="R202" s="51" t="s">
        <v>201</v>
      </c>
      <c r="S202" s="10" t="s">
        <v>201</v>
      </c>
      <c r="T202" s="3" t="s">
        <v>201</v>
      </c>
      <c r="U202" s="3" t="s">
        <v>1041</v>
      </c>
      <c r="V202" s="16">
        <v>20256306554592</v>
      </c>
      <c r="W202" s="3" t="s">
        <v>159</v>
      </c>
      <c r="X202" s="3" t="s">
        <v>181</v>
      </c>
      <c r="Y202" s="14">
        <v>46065</v>
      </c>
      <c r="Z202" s="16" t="s">
        <v>1050</v>
      </c>
      <c r="AA202" s="44">
        <v>46079</v>
      </c>
      <c r="AB202" s="3" t="s">
        <v>1051</v>
      </c>
      <c r="AC202" s="44">
        <v>46079</v>
      </c>
      <c r="AD202" s="44">
        <v>46079</v>
      </c>
      <c r="AE202" s="45" t="str">
        <f t="shared" si="43"/>
        <v>02 Enviado</v>
      </c>
      <c r="AF202" s="19" t="s">
        <v>201</v>
      </c>
      <c r="AG202" s="45">
        <v>2</v>
      </c>
      <c r="AI202" s="3">
        <f t="shared" si="48"/>
        <v>11</v>
      </c>
    </row>
    <row r="203" spans="1:35" x14ac:dyDescent="0.2">
      <c r="A203" s="13" t="s">
        <v>1216</v>
      </c>
      <c r="B203" s="9">
        <v>2026</v>
      </c>
      <c r="C203" s="14">
        <v>46065</v>
      </c>
      <c r="D203" s="3" t="s">
        <v>19</v>
      </c>
      <c r="E203" s="5">
        <f>IF(F203="01 Pendiente",0,1)</f>
        <v>1</v>
      </c>
      <c r="F203" s="3" t="str">
        <f t="shared" si="47"/>
        <v>02 Finalizado</v>
      </c>
      <c r="G203" s="9" t="s">
        <v>1168</v>
      </c>
      <c r="H203" s="3" t="str">
        <f>CONCATENATE(A203," ",G203," ",O203," (",Q203,")")</f>
        <v>0202 2026-00037 Doris del Carmen Montejo Angarita (N/A)</v>
      </c>
      <c r="I203" s="14">
        <v>46065</v>
      </c>
      <c r="J203" s="3" t="s">
        <v>75</v>
      </c>
      <c r="K203" s="3" t="s">
        <v>130</v>
      </c>
      <c r="L203" s="3" t="s">
        <v>82</v>
      </c>
      <c r="M203" s="3" t="s">
        <v>653</v>
      </c>
      <c r="N203" s="8">
        <v>1003230406</v>
      </c>
      <c r="O203" s="3" t="s">
        <v>1217</v>
      </c>
      <c r="P203" s="8">
        <v>27852253</v>
      </c>
      <c r="Q203" s="10" t="s">
        <v>201</v>
      </c>
      <c r="R203" s="51" t="s">
        <v>201</v>
      </c>
      <c r="S203" s="10" t="s">
        <v>201</v>
      </c>
      <c r="T203" s="3" t="s">
        <v>201</v>
      </c>
      <c r="U203" s="3" t="s">
        <v>545</v>
      </c>
      <c r="V203" s="16" t="s">
        <v>201</v>
      </c>
      <c r="W203" s="3" t="s">
        <v>159</v>
      </c>
      <c r="X203" s="3" t="s">
        <v>181</v>
      </c>
      <c r="Y203" s="14">
        <v>46065</v>
      </c>
      <c r="Z203" s="16" t="s">
        <v>201</v>
      </c>
      <c r="AA203" s="44" t="s">
        <v>201</v>
      </c>
      <c r="AB203" s="3" t="s">
        <v>201</v>
      </c>
      <c r="AC203" s="14">
        <v>46066</v>
      </c>
      <c r="AD203" s="14">
        <v>46066</v>
      </c>
      <c r="AE203" s="45" t="str">
        <f t="shared" si="43"/>
        <v>02 Enviado</v>
      </c>
      <c r="AF203" s="19" t="s">
        <v>201</v>
      </c>
      <c r="AG203" s="45">
        <v>2</v>
      </c>
      <c r="AI203" s="3">
        <f t="shared" si="48"/>
        <v>2</v>
      </c>
    </row>
    <row r="204" spans="1:35" x14ac:dyDescent="0.2">
      <c r="A204" s="13" t="s">
        <v>1218</v>
      </c>
      <c r="B204" s="9">
        <v>2026</v>
      </c>
      <c r="C204" s="14">
        <v>46065</v>
      </c>
      <c r="D204" s="3" t="s">
        <v>11</v>
      </c>
      <c r="E204" s="5">
        <f t="shared" ref="E204" si="51">IF(F204="01 Pendiente",0,1)</f>
        <v>1</v>
      </c>
      <c r="F204" s="3" t="str">
        <f t="shared" si="47"/>
        <v>02 Finalizado</v>
      </c>
      <c r="G204" s="9" t="s">
        <v>800</v>
      </c>
      <c r="H204" s="3" t="str">
        <f t="shared" ref="H204" si="52">CONCATENATE(A204," ",G204," ",O204," (",Q204,")")</f>
        <v>0203 2025-00091 Departamento del Quindío (N/A)</v>
      </c>
      <c r="I204" s="14">
        <v>46065</v>
      </c>
      <c r="J204" s="3" t="s">
        <v>98</v>
      </c>
      <c r="K204" s="3" t="s">
        <v>128</v>
      </c>
      <c r="L204" s="3" t="s">
        <v>85</v>
      </c>
      <c r="M204" s="3" t="s">
        <v>801</v>
      </c>
      <c r="N204" s="8">
        <v>1094887821</v>
      </c>
      <c r="O204" s="3" t="s">
        <v>802</v>
      </c>
      <c r="P204" s="10" t="s">
        <v>556</v>
      </c>
      <c r="Q204" s="10" t="s">
        <v>201</v>
      </c>
      <c r="R204" s="51" t="s">
        <v>201</v>
      </c>
      <c r="S204" s="10" t="s">
        <v>201</v>
      </c>
      <c r="T204" s="7" t="s">
        <v>201</v>
      </c>
      <c r="U204" s="3" t="s">
        <v>803</v>
      </c>
      <c r="V204" s="16" t="s">
        <v>201</v>
      </c>
      <c r="W204" s="3" t="s">
        <v>151</v>
      </c>
      <c r="X204" s="3" t="s">
        <v>201</v>
      </c>
      <c r="Y204" s="14">
        <v>46065</v>
      </c>
      <c r="Z204" s="16" t="s">
        <v>201</v>
      </c>
      <c r="AA204" s="44" t="s">
        <v>201</v>
      </c>
      <c r="AB204" s="3" t="s">
        <v>201</v>
      </c>
      <c r="AC204" s="14">
        <v>46065</v>
      </c>
      <c r="AD204" s="14">
        <v>46065</v>
      </c>
      <c r="AE204" s="45" t="str">
        <f t="shared" ref="AE204" si="53">IF(AD204="","01 Pendiente","02 Enviado")</f>
        <v>02 Enviado</v>
      </c>
      <c r="AF204" s="19" t="s">
        <v>201</v>
      </c>
      <c r="AG204" s="45">
        <v>6</v>
      </c>
      <c r="AI204" s="3">
        <f t="shared" si="48"/>
        <v>1</v>
      </c>
    </row>
    <row r="205" spans="1:35" x14ac:dyDescent="0.2">
      <c r="A205" s="13" t="s">
        <v>1219</v>
      </c>
      <c r="B205" s="9">
        <v>2026</v>
      </c>
      <c r="C205" s="14">
        <v>46066</v>
      </c>
      <c r="D205" s="3" t="s">
        <v>13</v>
      </c>
      <c r="E205" s="5">
        <f t="shared" ref="E205:E215" si="54">IF(F205="01 Pendiente",0,1)</f>
        <v>1</v>
      </c>
      <c r="F205" s="3" t="str">
        <f t="shared" si="47"/>
        <v>02 Finalizado</v>
      </c>
      <c r="G205" s="9" t="s">
        <v>724</v>
      </c>
      <c r="H205" s="3" t="str">
        <f t="shared" ref="H205:H215" si="55">CONCATENATE(A205," ",G205," ",O205," (",Q205,")")</f>
        <v>0204 2026-00012 Diney Avyuth Acosta Sierra (N/A)</v>
      </c>
      <c r="I205" s="14">
        <v>46065</v>
      </c>
      <c r="J205" s="3" t="s">
        <v>78</v>
      </c>
      <c r="K205" s="3" t="s">
        <v>116</v>
      </c>
      <c r="L205" s="3" t="s">
        <v>82</v>
      </c>
      <c r="M205" s="3" t="s">
        <v>201</v>
      </c>
      <c r="N205" s="10" t="s">
        <v>201</v>
      </c>
      <c r="O205" s="3" t="s">
        <v>1046</v>
      </c>
      <c r="P205" s="10">
        <v>1066732619</v>
      </c>
      <c r="Q205" s="10" t="s">
        <v>201</v>
      </c>
      <c r="R205" s="51" t="s">
        <v>201</v>
      </c>
      <c r="S205" s="10" t="s">
        <v>201</v>
      </c>
      <c r="T205" s="3" t="s">
        <v>201</v>
      </c>
      <c r="U205" s="3" t="s">
        <v>565</v>
      </c>
      <c r="V205" s="16">
        <v>20256306908342</v>
      </c>
      <c r="W205" s="3" t="s">
        <v>159</v>
      </c>
      <c r="X205" s="3" t="s">
        <v>205</v>
      </c>
      <c r="Y205" s="14">
        <v>46066</v>
      </c>
      <c r="Z205" s="16">
        <v>20264200032931</v>
      </c>
      <c r="AA205" s="44">
        <v>46062</v>
      </c>
      <c r="AB205" s="3" t="s">
        <v>1047</v>
      </c>
      <c r="AC205" s="14">
        <v>46069</v>
      </c>
      <c r="AD205" s="14">
        <v>46069</v>
      </c>
      <c r="AE205" s="45" t="str">
        <f t="shared" ref="AE205" si="56">IF(AD205="","01 Pendiente","02 Enviado")</f>
        <v>02 Enviado</v>
      </c>
      <c r="AF205" s="19" t="s">
        <v>201</v>
      </c>
      <c r="AG205" s="45">
        <v>2</v>
      </c>
      <c r="AI205" s="3">
        <f t="shared" si="48"/>
        <v>2</v>
      </c>
    </row>
    <row r="206" spans="1:35" x14ac:dyDescent="0.2">
      <c r="A206" s="13" t="s">
        <v>1220</v>
      </c>
      <c r="B206" s="9">
        <v>2026</v>
      </c>
      <c r="C206" s="14">
        <v>46066</v>
      </c>
      <c r="D206" s="3" t="s">
        <v>22</v>
      </c>
      <c r="E206" s="5">
        <f t="shared" si="54"/>
        <v>1</v>
      </c>
      <c r="F206" s="3" t="str">
        <f t="shared" si="47"/>
        <v>02 Finalizado</v>
      </c>
      <c r="G206" s="9" t="s">
        <v>585</v>
      </c>
      <c r="H206" s="3" t="str">
        <f t="shared" si="55"/>
        <v>0205 2026-00019 Leidys Diana Verdugo Torres (N/A)</v>
      </c>
      <c r="I206" s="14">
        <v>46065</v>
      </c>
      <c r="J206" s="3" t="s">
        <v>75</v>
      </c>
      <c r="K206" s="3" t="s">
        <v>130</v>
      </c>
      <c r="L206" s="3" t="s">
        <v>82</v>
      </c>
      <c r="M206" s="3" t="s">
        <v>201</v>
      </c>
      <c r="N206" s="10" t="s">
        <v>201</v>
      </c>
      <c r="O206" s="3" t="s">
        <v>1064</v>
      </c>
      <c r="P206" s="8">
        <v>39286153</v>
      </c>
      <c r="Q206" s="10" t="s">
        <v>201</v>
      </c>
      <c r="R206" s="51" t="s">
        <v>201</v>
      </c>
      <c r="S206" s="10" t="s">
        <v>201</v>
      </c>
      <c r="T206" s="3" t="s">
        <v>201</v>
      </c>
      <c r="U206" s="3" t="s">
        <v>545</v>
      </c>
      <c r="V206" s="16" t="s">
        <v>201</v>
      </c>
      <c r="W206" s="3" t="s">
        <v>159</v>
      </c>
      <c r="X206" s="3" t="s">
        <v>199</v>
      </c>
      <c r="Y206" s="14">
        <v>46066</v>
      </c>
      <c r="Z206" s="16" t="s">
        <v>201</v>
      </c>
      <c r="AA206" s="44" t="s">
        <v>201</v>
      </c>
      <c r="AB206" s="3" t="s">
        <v>201</v>
      </c>
      <c r="AC206" s="14">
        <v>46066</v>
      </c>
      <c r="AD206" s="14">
        <v>46066</v>
      </c>
      <c r="AE206" s="45" t="str">
        <f t="shared" ref="AE206" si="57">IF(AD206="","01 Pendiente","02 Enviado")</f>
        <v>02 Enviado</v>
      </c>
      <c r="AF206" s="19" t="s">
        <v>201</v>
      </c>
      <c r="AG206" s="45">
        <v>2</v>
      </c>
      <c r="AI206" s="3">
        <f t="shared" si="48"/>
        <v>1</v>
      </c>
    </row>
    <row r="207" spans="1:35" x14ac:dyDescent="0.2">
      <c r="A207" s="13" t="s">
        <v>1221</v>
      </c>
      <c r="B207" s="9">
        <v>2026</v>
      </c>
      <c r="C207" s="14">
        <v>46066</v>
      </c>
      <c r="D207" s="3" t="s">
        <v>38</v>
      </c>
      <c r="E207" s="5">
        <f t="shared" si="54"/>
        <v>1</v>
      </c>
      <c r="F207" s="3" t="str">
        <f t="shared" si="47"/>
        <v>02 Finalizado</v>
      </c>
      <c r="G207" s="9" t="s">
        <v>767</v>
      </c>
      <c r="H207" s="3" t="str">
        <f t="shared" si="55"/>
        <v>0206 2026-00018 Monica Cristina Montes Parra (N/A)</v>
      </c>
      <c r="I207" s="14">
        <v>46065</v>
      </c>
      <c r="J207" s="3" t="s">
        <v>75</v>
      </c>
      <c r="K207" s="3" t="s">
        <v>116</v>
      </c>
      <c r="L207" s="3" t="s">
        <v>82</v>
      </c>
      <c r="M207" s="3" t="s">
        <v>1222</v>
      </c>
      <c r="N207" s="3">
        <v>1106306734</v>
      </c>
      <c r="O207" s="3" t="s">
        <v>1223</v>
      </c>
      <c r="P207" s="10">
        <v>1121835200</v>
      </c>
      <c r="Q207" s="10" t="s">
        <v>201</v>
      </c>
      <c r="R207" s="51" t="s">
        <v>201</v>
      </c>
      <c r="S207" s="10" t="s">
        <v>201</v>
      </c>
      <c r="T207" s="3" t="s">
        <v>201</v>
      </c>
      <c r="U207" s="3" t="s">
        <v>565</v>
      </c>
      <c r="V207" s="16">
        <v>20236303974122</v>
      </c>
      <c r="W207" s="3" t="s">
        <v>159</v>
      </c>
      <c r="X207" s="3" t="s">
        <v>187</v>
      </c>
      <c r="Y207" s="14">
        <v>46066</v>
      </c>
      <c r="Z207" s="16" t="s">
        <v>1224</v>
      </c>
      <c r="AA207" s="44">
        <v>46069</v>
      </c>
      <c r="AB207" s="3" t="s">
        <v>1225</v>
      </c>
      <c r="AC207" s="14">
        <v>46069</v>
      </c>
      <c r="AD207" s="14">
        <v>46069</v>
      </c>
      <c r="AE207" s="45" t="str">
        <f t="shared" ref="AE207" si="58">IF(AD207="","01 Pendiente","02 Enviado")</f>
        <v>02 Enviado</v>
      </c>
      <c r="AF207" s="19" t="s">
        <v>201</v>
      </c>
      <c r="AG207" s="45">
        <v>2</v>
      </c>
      <c r="AI207" s="3">
        <f t="shared" si="48"/>
        <v>2</v>
      </c>
    </row>
    <row r="208" spans="1:35" x14ac:dyDescent="0.2">
      <c r="A208" s="13" t="s">
        <v>1226</v>
      </c>
      <c r="B208" s="9">
        <v>2026</v>
      </c>
      <c r="C208" s="14">
        <v>46066</v>
      </c>
      <c r="D208" s="3" t="s">
        <v>35</v>
      </c>
      <c r="E208" s="5">
        <f t="shared" si="54"/>
        <v>1</v>
      </c>
      <c r="F208" s="3" t="str">
        <f t="shared" si="47"/>
        <v>02 Finalizado</v>
      </c>
      <c r="G208" s="9" t="s">
        <v>767</v>
      </c>
      <c r="H208" s="3" t="str">
        <f t="shared" si="55"/>
        <v>0207 2026-00018 Marilis Judith Vizcaino Bolaño (N/A)</v>
      </c>
      <c r="I208" s="14">
        <v>46065</v>
      </c>
      <c r="J208" s="3" t="s">
        <v>75</v>
      </c>
      <c r="K208" s="3" t="s">
        <v>116</v>
      </c>
      <c r="L208" s="3" t="s">
        <v>82</v>
      </c>
      <c r="M208" s="3" t="s">
        <v>201</v>
      </c>
      <c r="N208" s="10" t="s">
        <v>201</v>
      </c>
      <c r="O208" s="3" t="s">
        <v>1227</v>
      </c>
      <c r="P208" s="8">
        <v>57404600</v>
      </c>
      <c r="Q208" s="10" t="s">
        <v>201</v>
      </c>
      <c r="R208" s="51" t="s">
        <v>201</v>
      </c>
      <c r="S208" s="10" t="s">
        <v>201</v>
      </c>
      <c r="T208" s="3" t="s">
        <v>201</v>
      </c>
      <c r="U208" s="3" t="s">
        <v>1041</v>
      </c>
      <c r="V208" s="16" t="s">
        <v>201</v>
      </c>
      <c r="W208" s="3" t="s">
        <v>159</v>
      </c>
      <c r="X208" s="3" t="s">
        <v>183</v>
      </c>
      <c r="Y208" s="14">
        <v>46066</v>
      </c>
      <c r="Z208" s="16" t="s">
        <v>1228</v>
      </c>
      <c r="AA208" s="44">
        <v>46059</v>
      </c>
      <c r="AB208" s="3" t="s">
        <v>712</v>
      </c>
      <c r="AC208" s="14">
        <v>46066</v>
      </c>
      <c r="AD208" s="14">
        <v>46066</v>
      </c>
      <c r="AE208" s="45" t="str">
        <f t="shared" ref="AE208" si="59">IF(AD208="","01 Pendiente","02 Enviado")</f>
        <v>02 Enviado</v>
      </c>
      <c r="AF208" s="19" t="s">
        <v>201</v>
      </c>
      <c r="AG208" s="45">
        <v>2</v>
      </c>
      <c r="AI208" s="3">
        <f t="shared" si="48"/>
        <v>1</v>
      </c>
    </row>
    <row r="209" spans="1:35" x14ac:dyDescent="0.2">
      <c r="A209" s="13" t="s">
        <v>1229</v>
      </c>
      <c r="B209" s="9">
        <v>2026</v>
      </c>
      <c r="C209" s="14">
        <v>46066</v>
      </c>
      <c r="D209" s="3" t="s">
        <v>28</v>
      </c>
      <c r="E209" s="5">
        <f t="shared" si="54"/>
        <v>1</v>
      </c>
      <c r="F209" s="3" t="str">
        <f t="shared" si="47"/>
        <v>02 Finalizado</v>
      </c>
      <c r="G209" s="9" t="s">
        <v>1230</v>
      </c>
      <c r="H209" s="3" t="str">
        <f t="shared" si="55"/>
        <v>0208 2026-00032 Wilmer de Jesús Arango Hernández (N/A)</v>
      </c>
      <c r="I209" s="14">
        <v>46066</v>
      </c>
      <c r="J209" s="3" t="s">
        <v>75</v>
      </c>
      <c r="K209" s="3" t="s">
        <v>130</v>
      </c>
      <c r="L209" s="3" t="s">
        <v>82</v>
      </c>
      <c r="M209" s="3" t="s">
        <v>201</v>
      </c>
      <c r="N209" s="10" t="s">
        <v>201</v>
      </c>
      <c r="O209" s="3" t="s">
        <v>1231</v>
      </c>
      <c r="P209" s="8">
        <v>72072324</v>
      </c>
      <c r="Q209" s="10" t="s">
        <v>201</v>
      </c>
      <c r="R209" s="51" t="s">
        <v>201</v>
      </c>
      <c r="S209" s="10" t="s">
        <v>201</v>
      </c>
      <c r="T209" s="3" t="s">
        <v>201</v>
      </c>
      <c r="U209" s="3" t="s">
        <v>545</v>
      </c>
      <c r="V209" s="16" t="s">
        <v>201</v>
      </c>
      <c r="W209" s="3" t="s">
        <v>159</v>
      </c>
      <c r="X209" s="3" t="s">
        <v>191</v>
      </c>
      <c r="Y209" s="14">
        <v>46066</v>
      </c>
      <c r="Z209" s="16" t="s">
        <v>201</v>
      </c>
      <c r="AA209" s="44" t="s">
        <v>201</v>
      </c>
      <c r="AB209" s="3" t="s">
        <v>201</v>
      </c>
      <c r="AC209" s="14">
        <v>46069</v>
      </c>
      <c r="AD209" s="14">
        <v>46069</v>
      </c>
      <c r="AE209" s="45" t="str">
        <f t="shared" ref="AE209" si="60">IF(AD209="","01 Pendiente","02 Enviado")</f>
        <v>02 Enviado</v>
      </c>
      <c r="AF209" s="19" t="s">
        <v>201</v>
      </c>
      <c r="AG209" s="45">
        <v>2</v>
      </c>
      <c r="AI209" s="3">
        <f t="shared" si="48"/>
        <v>2</v>
      </c>
    </row>
    <row r="210" spans="1:35" x14ac:dyDescent="0.2">
      <c r="A210" s="13" t="s">
        <v>1232</v>
      </c>
      <c r="B210" s="9">
        <v>2026</v>
      </c>
      <c r="C210" s="14">
        <v>46066</v>
      </c>
      <c r="D210" s="3" t="s">
        <v>8</v>
      </c>
      <c r="E210" s="5">
        <f t="shared" si="54"/>
        <v>1</v>
      </c>
      <c r="F210" s="3" t="str">
        <f t="shared" si="47"/>
        <v>02 Finalizado</v>
      </c>
      <c r="G210" s="9" t="s">
        <v>1233</v>
      </c>
      <c r="H210" s="3" t="str">
        <f t="shared" si="55"/>
        <v>0209 2026-00047 Oscar Antonio Villadiego Raillo (N/A)</v>
      </c>
      <c r="I210" s="14">
        <v>46065</v>
      </c>
      <c r="J210" s="3" t="s">
        <v>75</v>
      </c>
      <c r="K210" s="3" t="s">
        <v>130</v>
      </c>
      <c r="L210" s="3" t="s">
        <v>82</v>
      </c>
      <c r="M210" s="3" t="s">
        <v>201</v>
      </c>
      <c r="N210" s="10" t="s">
        <v>201</v>
      </c>
      <c r="O210" s="3" t="s">
        <v>1234</v>
      </c>
      <c r="P210" s="10">
        <v>6810561</v>
      </c>
      <c r="Q210" s="10" t="s">
        <v>201</v>
      </c>
      <c r="R210" s="51" t="s">
        <v>201</v>
      </c>
      <c r="S210" s="10" t="s">
        <v>201</v>
      </c>
      <c r="T210" s="3" t="s">
        <v>201</v>
      </c>
      <c r="U210" s="3" t="s">
        <v>565</v>
      </c>
      <c r="V210" s="16">
        <v>20266300326532</v>
      </c>
      <c r="W210" s="3" t="s">
        <v>159</v>
      </c>
      <c r="X210" s="3" t="s">
        <v>181</v>
      </c>
      <c r="Y210" s="14">
        <v>46066</v>
      </c>
      <c r="Z210" s="16">
        <v>20264200031151</v>
      </c>
      <c r="AA210" s="44">
        <v>46058</v>
      </c>
      <c r="AB210" s="3" t="s">
        <v>1235</v>
      </c>
      <c r="AC210" s="14">
        <v>46093</v>
      </c>
      <c r="AD210" s="14">
        <v>46093</v>
      </c>
      <c r="AE210" s="45" t="str">
        <f t="shared" ref="AE210:AE211" si="61">IF(AD210="","01 Pendiente","02 Enviado")</f>
        <v>02 Enviado</v>
      </c>
      <c r="AF210" s="19" t="s">
        <v>201</v>
      </c>
      <c r="AG210" s="45">
        <v>2</v>
      </c>
      <c r="AI210" s="3">
        <f t="shared" si="48"/>
        <v>20</v>
      </c>
    </row>
    <row r="211" spans="1:35" x14ac:dyDescent="0.2">
      <c r="A211" s="13" t="s">
        <v>1236</v>
      </c>
      <c r="B211" s="9">
        <v>2026</v>
      </c>
      <c r="C211" s="14">
        <v>46066</v>
      </c>
      <c r="D211" s="3" t="s">
        <v>35</v>
      </c>
      <c r="E211" s="5">
        <f t="shared" si="54"/>
        <v>1</v>
      </c>
      <c r="F211" s="3" t="str">
        <f t="shared" si="47"/>
        <v>02 Finalizado</v>
      </c>
      <c r="G211" s="9" t="s">
        <v>1237</v>
      </c>
      <c r="H211" s="3" t="str">
        <f t="shared" si="55"/>
        <v>0210 2026-00055 Pedro Nuñez Morelo (N/A)</v>
      </c>
      <c r="I211" s="14">
        <v>46066</v>
      </c>
      <c r="J211" s="3" t="s">
        <v>75</v>
      </c>
      <c r="K211" s="3" t="s">
        <v>130</v>
      </c>
      <c r="L211" s="3" t="s">
        <v>82</v>
      </c>
      <c r="M211" s="3" t="s">
        <v>776</v>
      </c>
      <c r="N211" s="15">
        <v>1075258374</v>
      </c>
      <c r="O211" s="3" t="s">
        <v>968</v>
      </c>
      <c r="P211" s="8">
        <v>15617784</v>
      </c>
      <c r="Q211" s="10" t="s">
        <v>201</v>
      </c>
      <c r="R211" s="51" t="s">
        <v>201</v>
      </c>
      <c r="S211" s="10" t="s">
        <v>201</v>
      </c>
      <c r="T211" s="3" t="s">
        <v>201</v>
      </c>
      <c r="U211" s="3" t="s">
        <v>1238</v>
      </c>
      <c r="V211" s="16" t="s">
        <v>201</v>
      </c>
      <c r="W211" s="3" t="s">
        <v>159</v>
      </c>
      <c r="X211" s="3" t="s">
        <v>191</v>
      </c>
      <c r="Y211" s="14">
        <v>46066</v>
      </c>
      <c r="Z211" s="16" t="s">
        <v>201</v>
      </c>
      <c r="AA211" s="44" t="s">
        <v>201</v>
      </c>
      <c r="AB211" s="3" t="s">
        <v>201</v>
      </c>
      <c r="AC211" s="14">
        <v>46069</v>
      </c>
      <c r="AD211" s="14">
        <v>46069</v>
      </c>
      <c r="AE211" s="45" t="str">
        <f t="shared" si="61"/>
        <v>02 Enviado</v>
      </c>
      <c r="AF211" s="19" t="s">
        <v>201</v>
      </c>
      <c r="AG211" s="45">
        <v>2</v>
      </c>
      <c r="AI211" s="3">
        <f t="shared" si="48"/>
        <v>2</v>
      </c>
    </row>
    <row r="212" spans="1:35" x14ac:dyDescent="0.2">
      <c r="A212" s="13" t="s">
        <v>1239</v>
      </c>
      <c r="B212" s="9">
        <v>2026</v>
      </c>
      <c r="C212" s="14">
        <v>46066</v>
      </c>
      <c r="D212" s="3" t="s">
        <v>13</v>
      </c>
      <c r="E212" s="5">
        <f t="shared" si="54"/>
        <v>1</v>
      </c>
      <c r="F212" s="3" t="str">
        <f t="shared" si="47"/>
        <v>02 Finalizado</v>
      </c>
      <c r="G212" s="9" t="s">
        <v>1240</v>
      </c>
      <c r="H212" s="3" t="str">
        <f t="shared" si="55"/>
        <v>0211 2025-00331 Paola Rodríguez Cortés (N/A)</v>
      </c>
      <c r="I212" s="14">
        <v>46066</v>
      </c>
      <c r="J212" s="3" t="s">
        <v>78</v>
      </c>
      <c r="K212" s="3" t="s">
        <v>132</v>
      </c>
      <c r="L212" s="3" t="s">
        <v>82</v>
      </c>
      <c r="M212" s="3" t="s">
        <v>201</v>
      </c>
      <c r="N212" s="10" t="s">
        <v>201</v>
      </c>
      <c r="O212" s="3" t="s">
        <v>1241</v>
      </c>
      <c r="P212" s="8">
        <v>1079606577</v>
      </c>
      <c r="Q212" s="10" t="s">
        <v>201</v>
      </c>
      <c r="R212" s="51" t="s">
        <v>201</v>
      </c>
      <c r="S212" s="10" t="s">
        <v>201</v>
      </c>
      <c r="T212" s="3" t="s">
        <v>201</v>
      </c>
      <c r="U212" s="3" t="s">
        <v>1242</v>
      </c>
      <c r="V212" s="16" t="s">
        <v>201</v>
      </c>
      <c r="W212" s="3" t="s">
        <v>159</v>
      </c>
      <c r="X212" s="3" t="s">
        <v>185</v>
      </c>
      <c r="Y212" s="14">
        <v>46066</v>
      </c>
      <c r="Z212" s="16" t="s">
        <v>201</v>
      </c>
      <c r="AA212" s="44" t="s">
        <v>201</v>
      </c>
      <c r="AB212" s="3" t="s">
        <v>1243</v>
      </c>
      <c r="AC212" s="14">
        <v>46079</v>
      </c>
      <c r="AD212" s="14">
        <v>46079</v>
      </c>
      <c r="AE212" s="45" t="str">
        <f t="shared" ref="AE212" si="62">IF(AD212="","01 Pendiente","02 Enviado")</f>
        <v>02 Enviado</v>
      </c>
      <c r="AF212" s="19" t="s">
        <v>201</v>
      </c>
      <c r="AG212" s="45">
        <v>2</v>
      </c>
      <c r="AI212" s="3">
        <f t="shared" si="48"/>
        <v>10</v>
      </c>
    </row>
    <row r="213" spans="1:35" x14ac:dyDescent="0.2">
      <c r="A213" s="13" t="s">
        <v>1244</v>
      </c>
      <c r="B213" s="9">
        <v>2026</v>
      </c>
      <c r="C213" s="14">
        <v>46069</v>
      </c>
      <c r="D213" s="3" t="s">
        <v>8</v>
      </c>
      <c r="E213" s="5">
        <f t="shared" si="54"/>
        <v>1</v>
      </c>
      <c r="F213" s="3" t="str">
        <f t="shared" si="47"/>
        <v>02 Finalizado</v>
      </c>
      <c r="G213" s="9" t="s">
        <v>1245</v>
      </c>
      <c r="H213" s="3" t="str">
        <f t="shared" si="55"/>
        <v>0212 2026-00068 SOLUTRAUMA SAS (N/A)</v>
      </c>
      <c r="I213" s="14">
        <v>46066</v>
      </c>
      <c r="J213" s="3" t="s">
        <v>75</v>
      </c>
      <c r="K213" s="3" t="s">
        <v>116</v>
      </c>
      <c r="L213" s="3" t="s">
        <v>76</v>
      </c>
      <c r="M213" s="3" t="s">
        <v>1246</v>
      </c>
      <c r="N213" s="155">
        <v>22667183</v>
      </c>
      <c r="O213" s="3" t="s">
        <v>1247</v>
      </c>
      <c r="P213" s="10" t="s">
        <v>1248</v>
      </c>
      <c r="Q213" s="10" t="s">
        <v>201</v>
      </c>
      <c r="R213" s="51" t="s">
        <v>201</v>
      </c>
      <c r="S213" s="10" t="s">
        <v>201</v>
      </c>
      <c r="T213" s="3" t="s">
        <v>201</v>
      </c>
      <c r="U213" s="3" t="s">
        <v>565</v>
      </c>
      <c r="V213" s="16">
        <v>20256307187982</v>
      </c>
      <c r="W213" s="3" t="s">
        <v>138</v>
      </c>
      <c r="X213" s="3" t="s">
        <v>201</v>
      </c>
      <c r="Y213" s="14">
        <v>46069</v>
      </c>
      <c r="Z213" s="16" t="s">
        <v>1249</v>
      </c>
      <c r="AA213" s="44">
        <v>46069</v>
      </c>
      <c r="AB213" s="3" t="s">
        <v>1250</v>
      </c>
      <c r="AC213" s="14">
        <v>46069</v>
      </c>
      <c r="AD213" s="14">
        <v>46069</v>
      </c>
      <c r="AE213" s="45" t="str">
        <f t="shared" ref="AE213" si="63">IF(AD213="","01 Pendiente","02 Enviado")</f>
        <v>02 Enviado</v>
      </c>
      <c r="AF213" s="19" t="s">
        <v>201</v>
      </c>
      <c r="AG213" s="45">
        <v>2</v>
      </c>
      <c r="AI213" s="3">
        <f t="shared" si="48"/>
        <v>1</v>
      </c>
    </row>
    <row r="214" spans="1:35" x14ac:dyDescent="0.2">
      <c r="A214" s="13" t="s">
        <v>1251</v>
      </c>
      <c r="B214" s="9">
        <v>2026</v>
      </c>
      <c r="C214" s="14">
        <v>46069</v>
      </c>
      <c r="D214" s="3" t="s">
        <v>61</v>
      </c>
      <c r="E214" s="5">
        <f t="shared" si="54"/>
        <v>1</v>
      </c>
      <c r="F214" s="3" t="str">
        <f t="shared" si="47"/>
        <v>02 Finalizado</v>
      </c>
      <c r="G214" s="9" t="s">
        <v>1252</v>
      </c>
      <c r="H214" s="3" t="str">
        <f t="shared" si="55"/>
        <v>0213 2026-00072 Jaime Augusto Paul Quintero (N/A)</v>
      </c>
      <c r="I214" s="14">
        <v>46066</v>
      </c>
      <c r="J214" s="3" t="s">
        <v>75</v>
      </c>
      <c r="K214" s="3" t="s">
        <v>130</v>
      </c>
      <c r="L214" s="3" t="s">
        <v>82</v>
      </c>
      <c r="M214" s="3" t="s">
        <v>201</v>
      </c>
      <c r="N214" s="10" t="s">
        <v>201</v>
      </c>
      <c r="O214" s="3" t="s">
        <v>1253</v>
      </c>
      <c r="P214" s="155">
        <v>1098604683</v>
      </c>
      <c r="Q214" s="10" t="s">
        <v>201</v>
      </c>
      <c r="R214" s="51" t="s">
        <v>201</v>
      </c>
      <c r="S214" s="10" t="s">
        <v>201</v>
      </c>
      <c r="T214" s="3" t="s">
        <v>201</v>
      </c>
      <c r="U214" s="3" t="s">
        <v>545</v>
      </c>
      <c r="V214" s="16" t="s">
        <v>201</v>
      </c>
      <c r="W214" s="3" t="s">
        <v>159</v>
      </c>
      <c r="X214" s="3" t="s">
        <v>179</v>
      </c>
      <c r="Y214" s="14">
        <v>46069</v>
      </c>
      <c r="Z214" s="16" t="s">
        <v>201</v>
      </c>
      <c r="AA214" s="44" t="s">
        <v>201</v>
      </c>
      <c r="AB214" s="3" t="s">
        <v>201</v>
      </c>
      <c r="AC214" s="14">
        <v>46069</v>
      </c>
      <c r="AD214" s="14">
        <v>46069</v>
      </c>
      <c r="AE214" s="45" t="str">
        <f t="shared" ref="AE214" si="64">IF(AD214="","01 Pendiente","02 Enviado")</f>
        <v>02 Enviado</v>
      </c>
      <c r="AF214" s="19" t="s">
        <v>201</v>
      </c>
      <c r="AG214" s="45">
        <v>2</v>
      </c>
      <c r="AI214" s="3">
        <f t="shared" si="48"/>
        <v>1</v>
      </c>
    </row>
    <row r="215" spans="1:35" x14ac:dyDescent="0.2">
      <c r="A215" s="13" t="s">
        <v>1254</v>
      </c>
      <c r="B215" s="9">
        <v>2026</v>
      </c>
      <c r="C215" s="14">
        <v>46069</v>
      </c>
      <c r="D215" s="3" t="s">
        <v>44</v>
      </c>
      <c r="E215" s="5">
        <f t="shared" si="54"/>
        <v>1</v>
      </c>
      <c r="F215" s="3" t="str">
        <f t="shared" si="47"/>
        <v>02 Finalizado</v>
      </c>
      <c r="G215" s="9" t="s">
        <v>1255</v>
      </c>
      <c r="H215" s="3" t="str">
        <f t="shared" si="55"/>
        <v>0214 2025-00231 Jorge Luis Caro Caicedo (N/A)</v>
      </c>
      <c r="I215" s="14">
        <v>46066</v>
      </c>
      <c r="J215" s="3" t="s">
        <v>75</v>
      </c>
      <c r="K215" s="3" t="s">
        <v>130</v>
      </c>
      <c r="L215" s="3" t="s">
        <v>82</v>
      </c>
      <c r="M215" s="3" t="s">
        <v>201</v>
      </c>
      <c r="N215" s="10" t="s">
        <v>201</v>
      </c>
      <c r="O215" s="3" t="s">
        <v>1256</v>
      </c>
      <c r="P215" s="8">
        <v>1057463548</v>
      </c>
      <c r="Q215" s="10" t="s">
        <v>201</v>
      </c>
      <c r="R215" s="51" t="s">
        <v>201</v>
      </c>
      <c r="S215" s="10" t="s">
        <v>201</v>
      </c>
      <c r="T215" s="3" t="s">
        <v>201</v>
      </c>
      <c r="U215" s="3" t="s">
        <v>545</v>
      </c>
      <c r="V215" s="16" t="s">
        <v>201</v>
      </c>
      <c r="W215" s="3" t="s">
        <v>159</v>
      </c>
      <c r="X215" s="3" t="s">
        <v>209</v>
      </c>
      <c r="Y215" s="14">
        <v>46069</v>
      </c>
      <c r="Z215" s="16" t="s">
        <v>201</v>
      </c>
      <c r="AA215" s="44" t="s">
        <v>201</v>
      </c>
      <c r="AB215" s="3" t="s">
        <v>201</v>
      </c>
      <c r="AC215" s="14">
        <v>46069</v>
      </c>
      <c r="AD215" s="14">
        <v>46069</v>
      </c>
      <c r="AE215" s="45" t="str">
        <f t="shared" ref="AE215" si="65">IF(AD215="","01 Pendiente","02 Enviado")</f>
        <v>02 Enviado</v>
      </c>
      <c r="AF215" s="19" t="s">
        <v>201</v>
      </c>
      <c r="AG215" s="45">
        <v>2</v>
      </c>
      <c r="AI215" s="3">
        <f t="shared" si="48"/>
        <v>1</v>
      </c>
    </row>
    <row r="216" spans="1:35" x14ac:dyDescent="0.2">
      <c r="A216" s="13" t="s">
        <v>1257</v>
      </c>
      <c r="B216" s="9">
        <v>2026</v>
      </c>
      <c r="C216" s="14">
        <v>46069</v>
      </c>
      <c r="D216" s="3" t="s">
        <v>38</v>
      </c>
      <c r="E216" s="5">
        <f t="shared" ref="E216:E230" si="66">IF(F216="01 Pendiente",0,1)</f>
        <v>1</v>
      </c>
      <c r="F216" s="3" t="str">
        <f t="shared" si="47"/>
        <v>02 Finalizado</v>
      </c>
      <c r="G216" s="159" t="s">
        <v>1258</v>
      </c>
      <c r="H216" s="3" t="str">
        <f t="shared" ref="H216:H230" si="67">CONCATENATE(A216," ",G216," ",O216," (",Q216,")")</f>
        <v>0215 2026-00034 Merys del Carmen Rodríguez Jaramillo (N/A)</v>
      </c>
      <c r="I216" s="14">
        <v>46066</v>
      </c>
      <c r="J216" s="3" t="s">
        <v>75</v>
      </c>
      <c r="K216" s="3" t="s">
        <v>124</v>
      </c>
      <c r="L216" s="3" t="s">
        <v>73</v>
      </c>
      <c r="M216" s="3" t="s">
        <v>201</v>
      </c>
      <c r="N216" s="10" t="s">
        <v>201</v>
      </c>
      <c r="O216" s="3" t="s">
        <v>1259</v>
      </c>
      <c r="P216" s="10">
        <v>50909939</v>
      </c>
      <c r="Q216" s="10" t="s">
        <v>201</v>
      </c>
      <c r="R216" s="51" t="s">
        <v>201</v>
      </c>
      <c r="S216" s="10" t="s">
        <v>201</v>
      </c>
      <c r="T216" s="3" t="s">
        <v>201</v>
      </c>
      <c r="U216" s="3" t="s">
        <v>1260</v>
      </c>
      <c r="V216" s="16" t="s">
        <v>201</v>
      </c>
      <c r="W216" s="3" t="s">
        <v>163</v>
      </c>
      <c r="X216" s="3" t="s">
        <v>201</v>
      </c>
      <c r="Y216" s="14">
        <v>46069</v>
      </c>
      <c r="Z216" s="16" t="s">
        <v>201</v>
      </c>
      <c r="AA216" s="44" t="s">
        <v>201</v>
      </c>
      <c r="AB216" s="3" t="s">
        <v>201</v>
      </c>
      <c r="AC216" s="14">
        <v>46069</v>
      </c>
      <c r="AD216" s="14">
        <v>46069</v>
      </c>
      <c r="AE216" s="45" t="str">
        <f t="shared" ref="AE216" si="68">IF(AD216="","01 Pendiente","02 Enviado")</f>
        <v>02 Enviado</v>
      </c>
      <c r="AF216" s="19" t="s">
        <v>201</v>
      </c>
      <c r="AG216" s="45">
        <v>2</v>
      </c>
      <c r="AI216" s="3">
        <f t="shared" si="48"/>
        <v>1</v>
      </c>
    </row>
    <row r="217" spans="1:35" x14ac:dyDescent="0.2">
      <c r="A217" s="13" t="s">
        <v>1261</v>
      </c>
      <c r="B217" s="9">
        <v>2026</v>
      </c>
      <c r="C217" s="14">
        <v>46069</v>
      </c>
      <c r="D217" s="3" t="s">
        <v>32</v>
      </c>
      <c r="E217" s="5">
        <f t="shared" si="66"/>
        <v>1</v>
      </c>
      <c r="F217" s="3" t="str">
        <f t="shared" si="47"/>
        <v>02 Finalizado</v>
      </c>
      <c r="G217" s="159" t="s">
        <v>568</v>
      </c>
      <c r="H217" s="3" t="str">
        <f t="shared" si="67"/>
        <v>0216 2026-00020 Yolenis Beayna Vanegas Corzo (N/A)</v>
      </c>
      <c r="I217" s="14">
        <v>46066</v>
      </c>
      <c r="J217" s="3" t="s">
        <v>75</v>
      </c>
      <c r="K217" s="3" t="s">
        <v>116</v>
      </c>
      <c r="L217" s="3" t="s">
        <v>82</v>
      </c>
      <c r="M217" s="3" t="s">
        <v>201</v>
      </c>
      <c r="N217" s="10" t="s">
        <v>201</v>
      </c>
      <c r="O217" s="3" t="s">
        <v>1262</v>
      </c>
      <c r="P217" s="8">
        <v>26945990</v>
      </c>
      <c r="Q217" s="10" t="s">
        <v>201</v>
      </c>
      <c r="R217" s="51" t="s">
        <v>201</v>
      </c>
      <c r="S217" s="10" t="s">
        <v>201</v>
      </c>
      <c r="T217" s="3" t="s">
        <v>201</v>
      </c>
      <c r="U217" s="3" t="s">
        <v>565</v>
      </c>
      <c r="V217" s="16" t="s">
        <v>201</v>
      </c>
      <c r="W217" s="3" t="s">
        <v>159</v>
      </c>
      <c r="X217" s="3" t="s">
        <v>187</v>
      </c>
      <c r="Y217" s="14">
        <v>46069</v>
      </c>
      <c r="Z217" s="16" t="s">
        <v>201</v>
      </c>
      <c r="AA217" s="44" t="s">
        <v>201</v>
      </c>
      <c r="AB217" s="3" t="s">
        <v>201</v>
      </c>
      <c r="AC217" s="14">
        <v>46069</v>
      </c>
      <c r="AD217" s="14">
        <v>46069</v>
      </c>
      <c r="AE217" s="45" t="str">
        <f t="shared" ref="AE217" si="69">IF(AD217="","01 Pendiente","02 Enviado")</f>
        <v>02 Enviado</v>
      </c>
      <c r="AF217" s="19" t="s">
        <v>201</v>
      </c>
      <c r="AG217" s="45">
        <v>2</v>
      </c>
      <c r="AI217" s="3">
        <f t="shared" si="48"/>
        <v>1</v>
      </c>
    </row>
    <row r="218" spans="1:35" x14ac:dyDescent="0.2">
      <c r="A218" s="13" t="s">
        <v>1263</v>
      </c>
      <c r="B218" s="9">
        <v>2026</v>
      </c>
      <c r="C218" s="14">
        <v>46069</v>
      </c>
      <c r="D218" s="3" t="s">
        <v>613</v>
      </c>
      <c r="E218" s="5">
        <f t="shared" si="66"/>
        <v>1</v>
      </c>
      <c r="F218" s="3" t="str">
        <f t="shared" si="47"/>
        <v>02 Finalizado</v>
      </c>
      <c r="G218" s="9" t="s">
        <v>1264</v>
      </c>
      <c r="H218" s="3" t="str">
        <f t="shared" si="67"/>
        <v>0217 2025-00042 Rosa Mercedes Tamayo (51028144)</v>
      </c>
      <c r="I218" s="14">
        <v>46066</v>
      </c>
      <c r="J218" s="3" t="s">
        <v>87</v>
      </c>
      <c r="K218" s="132" t="s">
        <v>116</v>
      </c>
      <c r="L218" s="3" t="s">
        <v>73</v>
      </c>
      <c r="M218" s="132" t="s">
        <v>1265</v>
      </c>
      <c r="N218" s="160">
        <v>1047491440</v>
      </c>
      <c r="O218" s="132" t="s">
        <v>1266</v>
      </c>
      <c r="P218" s="162">
        <v>32907546</v>
      </c>
      <c r="Q218" s="160">
        <v>51028144</v>
      </c>
      <c r="R218" s="161">
        <v>29000002.5</v>
      </c>
      <c r="S218" s="160">
        <v>29054</v>
      </c>
      <c r="T218" s="132" t="s">
        <v>571</v>
      </c>
      <c r="U218" s="132" t="s">
        <v>1267</v>
      </c>
      <c r="V218" s="163">
        <v>20246308462112</v>
      </c>
      <c r="W218" s="3" t="s">
        <v>143</v>
      </c>
      <c r="X218" s="3" t="s">
        <v>201</v>
      </c>
      <c r="Y218" s="14">
        <v>46069</v>
      </c>
      <c r="Z218" s="16">
        <v>20264300025111</v>
      </c>
      <c r="AA218" s="14">
        <v>46070</v>
      </c>
      <c r="AB218" s="3" t="s">
        <v>1268</v>
      </c>
      <c r="AC218" s="14">
        <v>46070</v>
      </c>
      <c r="AD218" s="14">
        <v>46070</v>
      </c>
      <c r="AE218" s="45" t="str">
        <f t="shared" ref="AE218" si="70">IF(AD218="","01 Pendiente","02 Enviado")</f>
        <v>02 Enviado</v>
      </c>
      <c r="AF218" s="19" t="s">
        <v>201</v>
      </c>
      <c r="AG218" s="45">
        <v>2</v>
      </c>
      <c r="AI218" s="3">
        <f t="shared" si="48"/>
        <v>2</v>
      </c>
    </row>
    <row r="219" spans="1:35" x14ac:dyDescent="0.2">
      <c r="A219" s="13" t="s">
        <v>1269</v>
      </c>
      <c r="B219" s="9">
        <v>2026</v>
      </c>
      <c r="C219" s="14">
        <v>46069</v>
      </c>
      <c r="D219" s="3" t="s">
        <v>30</v>
      </c>
      <c r="E219" s="5">
        <f t="shared" si="66"/>
        <v>1</v>
      </c>
      <c r="F219" s="3" t="str">
        <f t="shared" si="47"/>
        <v>02 Finalizado</v>
      </c>
      <c r="G219" s="9" t="s">
        <v>989</v>
      </c>
      <c r="H219" s="3" t="str">
        <f t="shared" si="67"/>
        <v>0218 2026-10011 Mirlis Leonor Avila Reyes (N/A)</v>
      </c>
      <c r="I219" s="14">
        <v>46066</v>
      </c>
      <c r="J219" s="3" t="s">
        <v>78</v>
      </c>
      <c r="K219" s="3" t="s">
        <v>116</v>
      </c>
      <c r="L219" s="3" t="s">
        <v>82</v>
      </c>
      <c r="M219" s="3" t="s">
        <v>201</v>
      </c>
      <c r="N219" s="10" t="s">
        <v>201</v>
      </c>
      <c r="O219" s="3" t="s">
        <v>1138</v>
      </c>
      <c r="P219" s="10">
        <v>26008160</v>
      </c>
      <c r="Q219" s="10" t="s">
        <v>201</v>
      </c>
      <c r="R219" s="51" t="s">
        <v>201</v>
      </c>
      <c r="S219" s="10" t="s">
        <v>201</v>
      </c>
      <c r="T219" s="3" t="s">
        <v>201</v>
      </c>
      <c r="U219" s="3" t="s">
        <v>565</v>
      </c>
      <c r="V219" s="16">
        <v>20256305233612</v>
      </c>
      <c r="W219" s="3" t="s">
        <v>159</v>
      </c>
      <c r="X219" s="3" t="s">
        <v>191</v>
      </c>
      <c r="Y219" s="14">
        <v>46069</v>
      </c>
      <c r="Z219" s="16">
        <v>20264200039991</v>
      </c>
      <c r="AA219" s="44">
        <v>46069</v>
      </c>
      <c r="AB219" s="3" t="s">
        <v>1139</v>
      </c>
      <c r="AC219" s="14">
        <v>46070</v>
      </c>
      <c r="AD219" s="14">
        <v>46070</v>
      </c>
      <c r="AE219" s="45" t="str">
        <f t="shared" ref="AE219" si="71">IF(AD219="","01 Pendiente","02 Enviado")</f>
        <v>02 Enviado</v>
      </c>
      <c r="AF219" s="19" t="s">
        <v>201</v>
      </c>
      <c r="AG219" s="45">
        <v>2</v>
      </c>
      <c r="AI219" s="3">
        <f t="shared" si="48"/>
        <v>2</v>
      </c>
    </row>
    <row r="220" spans="1:35" x14ac:dyDescent="0.2">
      <c r="A220" s="13" t="s">
        <v>1270</v>
      </c>
      <c r="B220" s="9">
        <v>2026</v>
      </c>
      <c r="C220" s="14">
        <v>46069</v>
      </c>
      <c r="D220" s="3" t="s">
        <v>61</v>
      </c>
      <c r="E220" s="5">
        <f t="shared" si="66"/>
        <v>1</v>
      </c>
      <c r="F220" s="3" t="str">
        <f t="shared" si="47"/>
        <v>02 Finalizado</v>
      </c>
      <c r="G220" s="9" t="s">
        <v>1271</v>
      </c>
      <c r="H220" s="3" t="str">
        <f t="shared" si="67"/>
        <v>0219 2025-00188 Ludwing Lamus Rodríguez (N/A)</v>
      </c>
      <c r="I220" s="14">
        <v>46066</v>
      </c>
      <c r="J220" s="3" t="s">
        <v>84</v>
      </c>
      <c r="K220" s="132" t="s">
        <v>116</v>
      </c>
      <c r="L220" s="3" t="s">
        <v>82</v>
      </c>
      <c r="M220" s="3" t="s">
        <v>201</v>
      </c>
      <c r="N220" s="10" t="s">
        <v>201</v>
      </c>
      <c r="O220" s="3" t="s">
        <v>1272</v>
      </c>
      <c r="P220" s="8">
        <v>72195177</v>
      </c>
      <c r="Q220" s="10" t="s">
        <v>201</v>
      </c>
      <c r="R220" s="51" t="s">
        <v>201</v>
      </c>
      <c r="S220" s="10" t="s">
        <v>201</v>
      </c>
      <c r="T220" s="3" t="s">
        <v>201</v>
      </c>
      <c r="U220" s="3" t="s">
        <v>565</v>
      </c>
      <c r="V220" s="16" t="s">
        <v>201</v>
      </c>
      <c r="W220" s="3" t="s">
        <v>159</v>
      </c>
      <c r="X220" s="3" t="s">
        <v>189</v>
      </c>
      <c r="Y220" s="14">
        <v>46069</v>
      </c>
      <c r="Z220" s="16" t="s">
        <v>201</v>
      </c>
      <c r="AA220" s="44" t="s">
        <v>201</v>
      </c>
      <c r="AB220" s="3" t="s">
        <v>201</v>
      </c>
      <c r="AC220" s="14">
        <v>46070</v>
      </c>
      <c r="AD220" s="14">
        <v>46070</v>
      </c>
      <c r="AE220" s="45" t="str">
        <f t="shared" ref="AE220" si="72">IF(AD220="","01 Pendiente","02 Enviado")</f>
        <v>02 Enviado</v>
      </c>
      <c r="AF220" s="19" t="s">
        <v>201</v>
      </c>
      <c r="AG220" s="45">
        <v>2</v>
      </c>
      <c r="AI220" s="3">
        <f t="shared" si="48"/>
        <v>2</v>
      </c>
    </row>
    <row r="221" spans="1:35" x14ac:dyDescent="0.2">
      <c r="A221" s="13" t="s">
        <v>1273</v>
      </c>
      <c r="B221" s="9">
        <v>2026</v>
      </c>
      <c r="C221" s="14">
        <v>46069</v>
      </c>
      <c r="D221" s="3" t="s">
        <v>13</v>
      </c>
      <c r="E221" s="5">
        <f t="shared" si="66"/>
        <v>1</v>
      </c>
      <c r="F221" s="3" t="str">
        <f t="shared" si="47"/>
        <v>02 Finalizado</v>
      </c>
      <c r="G221" s="9" t="s">
        <v>1230</v>
      </c>
      <c r="H221" s="3" t="str">
        <f t="shared" si="67"/>
        <v>0220 2026-00032 Maira Smith Escobar Cantillo (N/A)</v>
      </c>
      <c r="I221" s="14">
        <v>46069</v>
      </c>
      <c r="J221" s="3" t="s">
        <v>75</v>
      </c>
      <c r="K221" s="3" t="s">
        <v>116</v>
      </c>
      <c r="L221" s="3" t="s">
        <v>82</v>
      </c>
      <c r="M221" s="3" t="s">
        <v>201</v>
      </c>
      <c r="N221" s="10" t="s">
        <v>201</v>
      </c>
      <c r="O221" s="3" t="s">
        <v>1274</v>
      </c>
      <c r="P221" s="10">
        <v>49607292</v>
      </c>
      <c r="Q221" s="10" t="s">
        <v>201</v>
      </c>
      <c r="R221" s="51" t="s">
        <v>201</v>
      </c>
      <c r="S221" s="10" t="s">
        <v>201</v>
      </c>
      <c r="T221" s="3" t="s">
        <v>201</v>
      </c>
      <c r="U221" s="3" t="s">
        <v>1041</v>
      </c>
      <c r="V221" s="16" t="s">
        <v>201</v>
      </c>
      <c r="W221" s="3" t="s">
        <v>159</v>
      </c>
      <c r="X221" s="3" t="s">
        <v>209</v>
      </c>
      <c r="Y221" s="14">
        <v>46069</v>
      </c>
      <c r="Z221" s="16" t="s">
        <v>1275</v>
      </c>
      <c r="AA221" s="44">
        <v>46044</v>
      </c>
      <c r="AB221" s="3" t="s">
        <v>1276</v>
      </c>
      <c r="AC221" s="14">
        <v>46069</v>
      </c>
      <c r="AD221" s="14">
        <v>46069</v>
      </c>
      <c r="AE221" s="45" t="str">
        <f t="shared" ref="AE221" si="73">IF(AD221="","01 Pendiente","02 Enviado")</f>
        <v>02 Enviado</v>
      </c>
      <c r="AF221" s="19" t="s">
        <v>201</v>
      </c>
      <c r="AG221" s="45">
        <v>2</v>
      </c>
      <c r="AI221" s="3">
        <f t="shared" si="48"/>
        <v>1</v>
      </c>
    </row>
    <row r="222" spans="1:35" x14ac:dyDescent="0.2">
      <c r="A222" s="13" t="s">
        <v>1277</v>
      </c>
      <c r="B222" s="9">
        <v>2026</v>
      </c>
      <c r="C222" s="14">
        <v>46069</v>
      </c>
      <c r="D222" s="3" t="s">
        <v>44</v>
      </c>
      <c r="E222" s="5">
        <f t="shared" si="66"/>
        <v>1</v>
      </c>
      <c r="F222" s="3" t="str">
        <f t="shared" si="47"/>
        <v>02 Finalizado</v>
      </c>
      <c r="G222" s="9" t="s">
        <v>840</v>
      </c>
      <c r="H222" s="3" t="str">
        <f t="shared" si="67"/>
        <v>0221 2026-00017 Veronica Alejandra Daza Hernánez (N/A)</v>
      </c>
      <c r="I222" s="14">
        <v>46069</v>
      </c>
      <c r="J222" s="3" t="s">
        <v>78</v>
      </c>
      <c r="K222" s="3" t="s">
        <v>116</v>
      </c>
      <c r="L222" s="3" t="s">
        <v>82</v>
      </c>
      <c r="M222" s="3" t="s">
        <v>201</v>
      </c>
      <c r="N222" s="10" t="s">
        <v>201</v>
      </c>
      <c r="O222" s="3" t="s">
        <v>1278</v>
      </c>
      <c r="P222" s="10">
        <v>1144041669</v>
      </c>
      <c r="Q222" s="10" t="s">
        <v>201</v>
      </c>
      <c r="R222" s="51" t="s">
        <v>201</v>
      </c>
      <c r="S222" s="10" t="s">
        <v>201</v>
      </c>
      <c r="T222" s="3" t="s">
        <v>201</v>
      </c>
      <c r="U222" s="3" t="s">
        <v>1041</v>
      </c>
      <c r="V222" s="16">
        <v>20256306075642</v>
      </c>
      <c r="W222" s="3" t="s">
        <v>159</v>
      </c>
      <c r="X222" s="3" t="s">
        <v>185</v>
      </c>
      <c r="Y222" s="14">
        <v>46069</v>
      </c>
      <c r="Z222" s="16" t="s">
        <v>1096</v>
      </c>
      <c r="AA222" s="44">
        <v>46058</v>
      </c>
      <c r="AB222" s="3" t="s">
        <v>920</v>
      </c>
      <c r="AC222" s="14">
        <v>46069</v>
      </c>
      <c r="AD222" s="14">
        <v>46069</v>
      </c>
      <c r="AE222" s="45" t="str">
        <f t="shared" ref="AE222:AE223" si="74">IF(AD222="","01 Pendiente","02 Enviado")</f>
        <v>02 Enviado</v>
      </c>
      <c r="AF222" s="19" t="s">
        <v>201</v>
      </c>
      <c r="AG222" s="45">
        <v>2</v>
      </c>
      <c r="AI222" s="3">
        <f t="shared" si="48"/>
        <v>1</v>
      </c>
    </row>
    <row r="223" spans="1:35" x14ac:dyDescent="0.2">
      <c r="A223" s="13" t="s">
        <v>1279</v>
      </c>
      <c r="B223" s="9">
        <v>2026</v>
      </c>
      <c r="C223" s="14">
        <v>46069</v>
      </c>
      <c r="D223" s="3" t="s">
        <v>44</v>
      </c>
      <c r="E223" s="5">
        <f t="shared" si="66"/>
        <v>1</v>
      </c>
      <c r="F223" s="3" t="str">
        <f t="shared" si="47"/>
        <v>02 Finalizado</v>
      </c>
      <c r="G223" s="9" t="s">
        <v>568</v>
      </c>
      <c r="H223" s="3" t="str">
        <f t="shared" si="67"/>
        <v>0222 2026-00020 Luis Angel Jiménez Sierra (N/A)</v>
      </c>
      <c r="I223" s="14">
        <v>46069</v>
      </c>
      <c r="J223" s="3" t="s">
        <v>78</v>
      </c>
      <c r="K223" s="3" t="s">
        <v>116</v>
      </c>
      <c r="L223" s="3" t="s">
        <v>82</v>
      </c>
      <c r="M223" s="3" t="s">
        <v>201</v>
      </c>
      <c r="N223" s="10" t="s">
        <v>201</v>
      </c>
      <c r="O223" s="3" t="s">
        <v>1040</v>
      </c>
      <c r="P223" s="8">
        <v>77092792</v>
      </c>
      <c r="Q223" s="10" t="s">
        <v>201</v>
      </c>
      <c r="R223" s="51" t="s">
        <v>201</v>
      </c>
      <c r="S223" s="10" t="s">
        <v>201</v>
      </c>
      <c r="T223" s="3" t="s">
        <v>201</v>
      </c>
      <c r="U223" s="3" t="s">
        <v>1041</v>
      </c>
      <c r="V223" s="16" t="s">
        <v>201</v>
      </c>
      <c r="W223" s="3" t="s">
        <v>159</v>
      </c>
      <c r="X223" s="3" t="s">
        <v>191</v>
      </c>
      <c r="Y223" s="14">
        <v>46069</v>
      </c>
      <c r="Z223" s="16" t="s">
        <v>1042</v>
      </c>
      <c r="AA223" s="44">
        <v>46057</v>
      </c>
      <c r="AB223" s="3" t="s">
        <v>1043</v>
      </c>
      <c r="AC223" s="14">
        <v>46070</v>
      </c>
      <c r="AD223" s="14">
        <v>46070</v>
      </c>
      <c r="AE223" s="45" t="str">
        <f t="shared" si="74"/>
        <v>02 Enviado</v>
      </c>
      <c r="AF223" s="19" t="s">
        <v>201</v>
      </c>
      <c r="AG223" s="45">
        <v>2</v>
      </c>
      <c r="AI223" s="3">
        <f t="shared" si="48"/>
        <v>2</v>
      </c>
    </row>
    <row r="224" spans="1:35" x14ac:dyDescent="0.2">
      <c r="A224" s="13" t="s">
        <v>1280</v>
      </c>
      <c r="B224" s="9">
        <v>2026</v>
      </c>
      <c r="C224" s="14">
        <v>46069</v>
      </c>
      <c r="D224" s="3" t="s">
        <v>28</v>
      </c>
      <c r="E224" s="5">
        <f t="shared" si="66"/>
        <v>1</v>
      </c>
      <c r="F224" s="3" t="str">
        <f t="shared" si="47"/>
        <v>02 Finalizado</v>
      </c>
      <c r="G224" s="9" t="s">
        <v>1258</v>
      </c>
      <c r="H224" s="3" t="str">
        <f t="shared" si="67"/>
        <v>0223 2026-00034 Alfonso Manuel Correa González (N/A)</v>
      </c>
      <c r="I224" s="14">
        <v>46069</v>
      </c>
      <c r="J224" s="3" t="s">
        <v>75</v>
      </c>
      <c r="K224" s="3" t="s">
        <v>130</v>
      </c>
      <c r="L224" s="3" t="s">
        <v>82</v>
      </c>
      <c r="M224" s="3" t="s">
        <v>201</v>
      </c>
      <c r="N224" s="10" t="s">
        <v>201</v>
      </c>
      <c r="O224" s="3" t="s">
        <v>1281</v>
      </c>
      <c r="P224" s="8">
        <v>72274617</v>
      </c>
      <c r="Q224" s="10" t="s">
        <v>201</v>
      </c>
      <c r="R224" s="51" t="s">
        <v>201</v>
      </c>
      <c r="S224" s="10" t="s">
        <v>201</v>
      </c>
      <c r="T224" s="3" t="s">
        <v>201</v>
      </c>
      <c r="U224" s="3" t="s">
        <v>545</v>
      </c>
      <c r="V224" s="16" t="s">
        <v>201</v>
      </c>
      <c r="W224" s="3" t="s">
        <v>159</v>
      </c>
      <c r="X224" s="3" t="s">
        <v>183</v>
      </c>
      <c r="Y224" s="14">
        <v>46069</v>
      </c>
      <c r="Z224" s="16" t="s">
        <v>201</v>
      </c>
      <c r="AA224" s="44" t="s">
        <v>201</v>
      </c>
      <c r="AB224" s="3" t="s">
        <v>201</v>
      </c>
      <c r="AC224" s="14">
        <v>46071</v>
      </c>
      <c r="AD224" s="14">
        <v>46071</v>
      </c>
      <c r="AE224" s="45" t="str">
        <f t="shared" ref="AE224" si="75">IF(AD224="","01 Pendiente","02 Enviado")</f>
        <v>02 Enviado</v>
      </c>
      <c r="AF224" s="19" t="s">
        <v>201</v>
      </c>
      <c r="AG224" s="45">
        <v>2</v>
      </c>
      <c r="AI224" s="3">
        <f t="shared" si="48"/>
        <v>3</v>
      </c>
    </row>
    <row r="225" spans="1:35" x14ac:dyDescent="0.2">
      <c r="A225" s="13" t="s">
        <v>1282</v>
      </c>
      <c r="B225" s="9">
        <v>2026</v>
      </c>
      <c r="C225" s="14">
        <v>46070</v>
      </c>
      <c r="D225" s="3" t="s">
        <v>55</v>
      </c>
      <c r="E225" s="5">
        <f t="shared" si="66"/>
        <v>1</v>
      </c>
      <c r="F225" s="3" t="str">
        <f t="shared" si="47"/>
        <v>02 Finalizado</v>
      </c>
      <c r="G225" s="9" t="s">
        <v>568</v>
      </c>
      <c r="H225" s="3" t="str">
        <f t="shared" si="67"/>
        <v>0224 2026-00020 Leidys Diana Verdugo Torres (N/A)</v>
      </c>
      <c r="I225" s="14">
        <v>46069</v>
      </c>
      <c r="J225" s="3" t="s">
        <v>75</v>
      </c>
      <c r="K225" s="3" t="s">
        <v>130</v>
      </c>
      <c r="L225" s="3" t="s">
        <v>82</v>
      </c>
      <c r="M225" s="3" t="s">
        <v>201</v>
      </c>
      <c r="N225" s="10" t="s">
        <v>201</v>
      </c>
      <c r="O225" s="3" t="s">
        <v>1064</v>
      </c>
      <c r="P225" s="8">
        <v>39286153</v>
      </c>
      <c r="Q225" s="10" t="s">
        <v>201</v>
      </c>
      <c r="R225" s="51" t="s">
        <v>201</v>
      </c>
      <c r="S225" s="10" t="s">
        <v>201</v>
      </c>
      <c r="T225" s="3" t="s">
        <v>201</v>
      </c>
      <c r="U225" s="3" t="s">
        <v>545</v>
      </c>
      <c r="V225" s="16" t="s">
        <v>201</v>
      </c>
      <c r="W225" s="3" t="s">
        <v>159</v>
      </c>
      <c r="X225" s="3" t="s">
        <v>199</v>
      </c>
      <c r="Y225" s="14">
        <v>46070</v>
      </c>
      <c r="Z225" s="16" t="s">
        <v>201</v>
      </c>
      <c r="AA225" s="44" t="s">
        <v>201</v>
      </c>
      <c r="AB225" s="3" t="s">
        <v>201</v>
      </c>
      <c r="AC225" s="14">
        <v>46070</v>
      </c>
      <c r="AD225" s="14">
        <v>46070</v>
      </c>
      <c r="AE225" s="45" t="str">
        <f t="shared" ref="AE225" si="76">IF(AD225="","01 Pendiente","02 Enviado")</f>
        <v>02 Enviado</v>
      </c>
      <c r="AF225" s="19" t="s">
        <v>201</v>
      </c>
      <c r="AG225" s="45">
        <v>2</v>
      </c>
      <c r="AI225" s="3">
        <f t="shared" si="48"/>
        <v>1</v>
      </c>
    </row>
    <row r="226" spans="1:35" x14ac:dyDescent="0.2">
      <c r="A226" s="13" t="s">
        <v>1283</v>
      </c>
      <c r="B226" s="9">
        <v>2026</v>
      </c>
      <c r="C226" s="14">
        <v>46070</v>
      </c>
      <c r="D226" s="3" t="s">
        <v>41</v>
      </c>
      <c r="E226" s="5">
        <f t="shared" si="66"/>
        <v>1</v>
      </c>
      <c r="F226" s="3" t="str">
        <f t="shared" si="47"/>
        <v>02 Finalizado</v>
      </c>
      <c r="G226" s="9" t="s">
        <v>603</v>
      </c>
      <c r="H226" s="3" t="str">
        <f t="shared" si="67"/>
        <v>0225 2026-00009 Jeison Alexander Suarez Benitez (N/A)</v>
      </c>
      <c r="I226" s="14">
        <v>46069</v>
      </c>
      <c r="J226" s="3" t="s">
        <v>75</v>
      </c>
      <c r="K226" s="3" t="s">
        <v>130</v>
      </c>
      <c r="L226" s="3" t="s">
        <v>82</v>
      </c>
      <c r="M226" s="3" t="s">
        <v>201</v>
      </c>
      <c r="N226" s="10" t="s">
        <v>201</v>
      </c>
      <c r="O226" s="3" t="s">
        <v>1284</v>
      </c>
      <c r="P226" s="10">
        <v>1052401979</v>
      </c>
      <c r="Q226" s="10" t="s">
        <v>201</v>
      </c>
      <c r="R226" s="51" t="s">
        <v>201</v>
      </c>
      <c r="S226" s="10" t="s">
        <v>201</v>
      </c>
      <c r="T226" s="3" t="s">
        <v>201</v>
      </c>
      <c r="U226" s="3" t="s">
        <v>545</v>
      </c>
      <c r="V226" s="16" t="s">
        <v>201</v>
      </c>
      <c r="W226" s="3" t="s">
        <v>159</v>
      </c>
      <c r="X226" s="3" t="s">
        <v>189</v>
      </c>
      <c r="Y226" s="14">
        <v>46070</v>
      </c>
      <c r="Z226" s="16" t="s">
        <v>201</v>
      </c>
      <c r="AA226" s="44" t="s">
        <v>201</v>
      </c>
      <c r="AB226" s="3" t="s">
        <v>201</v>
      </c>
      <c r="AC226" s="14">
        <v>46070</v>
      </c>
      <c r="AD226" s="14">
        <v>46070</v>
      </c>
      <c r="AE226" s="45" t="str">
        <f t="shared" ref="AE226" si="77">IF(AD226="","01 Pendiente","02 Enviado")</f>
        <v>02 Enviado</v>
      </c>
      <c r="AF226" s="19" t="s">
        <v>201</v>
      </c>
      <c r="AG226" s="45">
        <v>2</v>
      </c>
      <c r="AI226" s="3">
        <f t="shared" si="48"/>
        <v>1</v>
      </c>
    </row>
    <row r="227" spans="1:35" x14ac:dyDescent="0.2">
      <c r="A227" s="13" t="s">
        <v>1285</v>
      </c>
      <c r="B227" s="9">
        <v>2026</v>
      </c>
      <c r="C227" s="14">
        <v>46070</v>
      </c>
      <c r="D227" s="3" t="s">
        <v>41</v>
      </c>
      <c r="E227" s="5">
        <f t="shared" si="66"/>
        <v>1</v>
      </c>
      <c r="F227" s="3" t="str">
        <f t="shared" si="47"/>
        <v>02 Finalizado</v>
      </c>
      <c r="G227" s="9" t="s">
        <v>1179</v>
      </c>
      <c r="H227" s="3" t="str">
        <f t="shared" si="67"/>
        <v>0226 2026-00043 Ketty del Cristo Vergara Polo (N/A)</v>
      </c>
      <c r="I227" s="14">
        <v>46069</v>
      </c>
      <c r="J227" s="3" t="s">
        <v>75</v>
      </c>
      <c r="K227" s="3" t="s">
        <v>130</v>
      </c>
      <c r="L227" s="3" t="s">
        <v>82</v>
      </c>
      <c r="M227" s="3" t="s">
        <v>201</v>
      </c>
      <c r="N227" s="10" t="s">
        <v>201</v>
      </c>
      <c r="O227" s="3" t="s">
        <v>1286</v>
      </c>
      <c r="P227" s="8">
        <v>64720656</v>
      </c>
      <c r="Q227" s="10" t="s">
        <v>201</v>
      </c>
      <c r="R227" s="51" t="s">
        <v>201</v>
      </c>
      <c r="S227" s="10" t="s">
        <v>201</v>
      </c>
      <c r="T227" s="3" t="s">
        <v>201</v>
      </c>
      <c r="U227" s="3" t="s">
        <v>545</v>
      </c>
      <c r="V227" s="16" t="s">
        <v>201</v>
      </c>
      <c r="W227" s="3" t="s">
        <v>159</v>
      </c>
      <c r="X227" s="3" t="s">
        <v>209</v>
      </c>
      <c r="Y227" s="14">
        <v>46070</v>
      </c>
      <c r="Z227" s="16" t="s">
        <v>201</v>
      </c>
      <c r="AA227" s="44" t="s">
        <v>201</v>
      </c>
      <c r="AB227" s="3" t="s">
        <v>201</v>
      </c>
      <c r="AC227" s="14">
        <v>46071</v>
      </c>
      <c r="AD227" s="14">
        <v>46071</v>
      </c>
      <c r="AE227" s="45" t="str">
        <f t="shared" ref="AE227" si="78">IF(AD227="","01 Pendiente","02 Enviado")</f>
        <v>02 Enviado</v>
      </c>
      <c r="AF227" s="19" t="s">
        <v>201</v>
      </c>
      <c r="AG227" s="45">
        <v>2</v>
      </c>
      <c r="AI227" s="3">
        <f t="shared" si="48"/>
        <v>2</v>
      </c>
    </row>
    <row r="228" spans="1:35" x14ac:dyDescent="0.2">
      <c r="A228" s="13" t="s">
        <v>1287</v>
      </c>
      <c r="B228" s="9">
        <v>2026</v>
      </c>
      <c r="C228" s="14">
        <v>46070</v>
      </c>
      <c r="D228" s="3" t="s">
        <v>613</v>
      </c>
      <c r="E228" s="5">
        <f t="shared" si="66"/>
        <v>1</v>
      </c>
      <c r="F228" s="3" t="str">
        <f t="shared" si="47"/>
        <v>02 Finalizado</v>
      </c>
      <c r="G228" s="9" t="s">
        <v>1288</v>
      </c>
      <c r="H228" s="3" t="str">
        <f t="shared" si="67"/>
        <v>0227 2025-00007 Geraldine Nikol Gustin Guerrero (N/A)</v>
      </c>
      <c r="I228" s="14">
        <v>46070</v>
      </c>
      <c r="J228" s="3" t="s">
        <v>75</v>
      </c>
      <c r="K228" s="3" t="s">
        <v>132</v>
      </c>
      <c r="L228" s="3" t="s">
        <v>76</v>
      </c>
      <c r="M228" s="3" t="s">
        <v>201</v>
      </c>
      <c r="N228" s="10" t="s">
        <v>201</v>
      </c>
      <c r="O228" s="3" t="s">
        <v>1289</v>
      </c>
      <c r="P228" s="8">
        <v>1086017565</v>
      </c>
      <c r="Q228" s="10" t="s">
        <v>201</v>
      </c>
      <c r="R228" s="51" t="s">
        <v>201</v>
      </c>
      <c r="S228" s="10" t="s">
        <v>201</v>
      </c>
      <c r="T228" s="3" t="s">
        <v>201</v>
      </c>
      <c r="U228" s="3" t="s">
        <v>611</v>
      </c>
      <c r="V228" s="16" t="s">
        <v>201</v>
      </c>
      <c r="W228" s="3" t="s">
        <v>163</v>
      </c>
      <c r="X228" s="3" t="s">
        <v>201</v>
      </c>
      <c r="Y228" s="14">
        <v>46070</v>
      </c>
      <c r="Z228" s="16" t="s">
        <v>201</v>
      </c>
      <c r="AA228" s="44" t="s">
        <v>201</v>
      </c>
      <c r="AB228" s="3" t="s">
        <v>201</v>
      </c>
      <c r="AC228" s="14">
        <v>46070</v>
      </c>
      <c r="AD228" s="14">
        <v>46070</v>
      </c>
      <c r="AE228" s="45" t="str">
        <f t="shared" ref="AE228" si="79">IF(AD228="","01 Pendiente","02 Enviado")</f>
        <v>02 Enviado</v>
      </c>
      <c r="AF228" s="19" t="s">
        <v>201</v>
      </c>
      <c r="AG228" s="45">
        <v>2</v>
      </c>
      <c r="AI228" s="3">
        <f t="shared" si="48"/>
        <v>1</v>
      </c>
    </row>
    <row r="229" spans="1:35" x14ac:dyDescent="0.2">
      <c r="A229" s="13" t="s">
        <v>1290</v>
      </c>
      <c r="B229" s="9">
        <v>2026</v>
      </c>
      <c r="C229" s="14">
        <v>46070</v>
      </c>
      <c r="D229" s="3" t="s">
        <v>58</v>
      </c>
      <c r="E229" s="5">
        <f t="shared" si="66"/>
        <v>1</v>
      </c>
      <c r="F229" s="3" t="str">
        <f t="shared" si="47"/>
        <v>02 Finalizado</v>
      </c>
      <c r="G229" s="9" t="s">
        <v>905</v>
      </c>
      <c r="H229" s="3" t="str">
        <f t="shared" si="67"/>
        <v>0228 2026-00030 Elber Erney Fonseca (N/A)</v>
      </c>
      <c r="I229" s="14">
        <v>46070</v>
      </c>
      <c r="J229" s="3" t="s">
        <v>78</v>
      </c>
      <c r="K229" s="3" t="s">
        <v>132</v>
      </c>
      <c r="L229" s="3" t="s">
        <v>82</v>
      </c>
      <c r="M229" s="3" t="s">
        <v>906</v>
      </c>
      <c r="N229" s="3">
        <v>1094919699</v>
      </c>
      <c r="O229" s="3" t="s">
        <v>907</v>
      </c>
      <c r="P229" s="10">
        <v>73186974</v>
      </c>
      <c r="Q229" s="10" t="s">
        <v>201</v>
      </c>
      <c r="R229" s="51" t="s">
        <v>201</v>
      </c>
      <c r="S229" s="10" t="s">
        <v>201</v>
      </c>
      <c r="T229" s="3" t="s">
        <v>201</v>
      </c>
      <c r="U229" s="3" t="s">
        <v>1291</v>
      </c>
      <c r="V229" s="16" t="s">
        <v>201</v>
      </c>
      <c r="W229" s="3" t="s">
        <v>159</v>
      </c>
      <c r="X229" s="3" t="s">
        <v>181</v>
      </c>
      <c r="Y229" s="14">
        <v>46070</v>
      </c>
      <c r="Z229" s="16" t="s">
        <v>201</v>
      </c>
      <c r="AA229" s="44" t="s">
        <v>201</v>
      </c>
      <c r="AB229" s="3" t="s">
        <v>201</v>
      </c>
      <c r="AC229" s="14">
        <v>46072</v>
      </c>
      <c r="AD229" s="14">
        <v>46072</v>
      </c>
      <c r="AE229" s="45" t="str">
        <f t="shared" ref="AE229:AE230" si="80">IF(AD229="","01 Pendiente","02 Enviado")</f>
        <v>02 Enviado</v>
      </c>
      <c r="AF229" s="19" t="s">
        <v>201</v>
      </c>
      <c r="AG229" s="45">
        <v>2</v>
      </c>
      <c r="AI229" s="3">
        <f t="shared" si="48"/>
        <v>3</v>
      </c>
    </row>
    <row r="230" spans="1:35" x14ac:dyDescent="0.2">
      <c r="A230" s="13" t="s">
        <v>1292</v>
      </c>
      <c r="B230" s="9">
        <v>2026</v>
      </c>
      <c r="C230" s="14">
        <v>46070</v>
      </c>
      <c r="D230" s="3" t="s">
        <v>11</v>
      </c>
      <c r="E230" s="5">
        <f t="shared" si="66"/>
        <v>1</v>
      </c>
      <c r="F230" s="3" t="str">
        <f t="shared" si="47"/>
        <v>02 Finalizado</v>
      </c>
      <c r="G230" s="9" t="s">
        <v>568</v>
      </c>
      <c r="H230" s="3" t="str">
        <f t="shared" si="67"/>
        <v>0229 2026-00020 Cardiofenix IPS (N/A)</v>
      </c>
      <c r="I230" s="14">
        <v>46069</v>
      </c>
      <c r="J230" s="3" t="s">
        <v>75</v>
      </c>
      <c r="K230" s="3" t="s">
        <v>116</v>
      </c>
      <c r="L230" s="3" t="s">
        <v>76</v>
      </c>
      <c r="M230" s="3" t="s">
        <v>1293</v>
      </c>
      <c r="N230" s="15">
        <v>52959938</v>
      </c>
      <c r="O230" s="3" t="s">
        <v>1294</v>
      </c>
      <c r="P230" s="10" t="s">
        <v>1295</v>
      </c>
      <c r="Q230" s="10" t="s">
        <v>201</v>
      </c>
      <c r="R230" s="51" t="s">
        <v>201</v>
      </c>
      <c r="S230" s="10" t="s">
        <v>201</v>
      </c>
      <c r="T230" s="3" t="s">
        <v>201</v>
      </c>
      <c r="U230" s="3" t="s">
        <v>565</v>
      </c>
      <c r="V230" s="16">
        <v>20266300177442</v>
      </c>
      <c r="W230" s="3" t="s">
        <v>163</v>
      </c>
      <c r="X230" s="3" t="s">
        <v>201</v>
      </c>
      <c r="Y230" s="14">
        <v>46070</v>
      </c>
      <c r="Z230" s="16">
        <v>20264300019821</v>
      </c>
      <c r="AA230" s="44">
        <v>46059</v>
      </c>
      <c r="AB230" s="3" t="s">
        <v>1296</v>
      </c>
      <c r="AC230" s="14">
        <v>46070</v>
      </c>
      <c r="AD230" s="44">
        <v>46071</v>
      </c>
      <c r="AE230" s="45" t="str">
        <f t="shared" si="80"/>
        <v>02 Enviado</v>
      </c>
      <c r="AF230" s="19" t="s">
        <v>201</v>
      </c>
      <c r="AG230" s="45">
        <v>2</v>
      </c>
      <c r="AI230" s="3">
        <f t="shared" si="48"/>
        <v>1</v>
      </c>
    </row>
    <row r="231" spans="1:35" x14ac:dyDescent="0.2">
      <c r="A231" s="13" t="s">
        <v>1297</v>
      </c>
      <c r="B231" s="9">
        <v>2026</v>
      </c>
      <c r="C231" s="14">
        <v>46071</v>
      </c>
      <c r="D231" s="3" t="s">
        <v>61</v>
      </c>
      <c r="E231" s="5">
        <f t="shared" ref="E231:E251" si="81">IF(F231="01 Pendiente",0,1)</f>
        <v>1</v>
      </c>
      <c r="F231" s="3" t="str">
        <f t="shared" si="47"/>
        <v>02 Finalizado</v>
      </c>
      <c r="G231" s="9" t="s">
        <v>1298</v>
      </c>
      <c r="H231" s="3" t="str">
        <f t="shared" ref="H231:H251" si="82">CONCATENATE(A231," ",G231," ",O231," (",Q231,")")</f>
        <v>0230 2026-00056 Leidy Yelitza Romero Ardila (51027923)</v>
      </c>
      <c r="I231" s="14">
        <v>46070</v>
      </c>
      <c r="J231" s="3" t="s">
        <v>75</v>
      </c>
      <c r="K231" s="3" t="s">
        <v>124</v>
      </c>
      <c r="L231" s="3" t="s">
        <v>73</v>
      </c>
      <c r="M231" s="3" t="s">
        <v>1299</v>
      </c>
      <c r="N231" s="8">
        <v>1075226090</v>
      </c>
      <c r="O231" s="3" t="s">
        <v>1300</v>
      </c>
      <c r="P231" s="8">
        <v>39141852</v>
      </c>
      <c r="Q231" s="3">
        <v>51027923</v>
      </c>
      <c r="R231" s="157">
        <v>29000002.5</v>
      </c>
      <c r="S231" s="10">
        <v>31010</v>
      </c>
      <c r="T231" s="3" t="s">
        <v>571</v>
      </c>
      <c r="U231" s="132" t="s">
        <v>1267</v>
      </c>
      <c r="V231" s="16" t="s">
        <v>201</v>
      </c>
      <c r="W231" s="3" t="s">
        <v>163</v>
      </c>
      <c r="X231" s="3" t="s">
        <v>201</v>
      </c>
      <c r="Y231" s="14">
        <v>46071</v>
      </c>
      <c r="Z231" s="16" t="s">
        <v>201</v>
      </c>
      <c r="AA231" s="44" t="s">
        <v>201</v>
      </c>
      <c r="AB231" s="3" t="s">
        <v>201</v>
      </c>
      <c r="AC231" s="14">
        <v>46071</v>
      </c>
      <c r="AD231" s="14">
        <v>46071</v>
      </c>
      <c r="AE231" s="45" t="str">
        <f t="shared" ref="AE231" si="83">IF(AD231="","01 Pendiente","02 Enviado")</f>
        <v>02 Enviado</v>
      </c>
      <c r="AF231" s="19" t="s">
        <v>201</v>
      </c>
      <c r="AG231" s="45">
        <v>2</v>
      </c>
      <c r="AI231" s="3">
        <f t="shared" si="48"/>
        <v>1</v>
      </c>
    </row>
    <row r="232" spans="1:35" x14ac:dyDescent="0.2">
      <c r="A232" s="13" t="s">
        <v>1301</v>
      </c>
      <c r="B232" s="9">
        <v>2026</v>
      </c>
      <c r="C232" s="14">
        <v>46071</v>
      </c>
      <c r="D232" s="3" t="s">
        <v>30</v>
      </c>
      <c r="E232" s="5">
        <f t="shared" si="81"/>
        <v>1</v>
      </c>
      <c r="F232" s="3" t="str">
        <f t="shared" si="47"/>
        <v>02 Finalizado</v>
      </c>
      <c r="G232" s="9" t="s">
        <v>1258</v>
      </c>
      <c r="H232" s="3" t="str">
        <f t="shared" si="82"/>
        <v>0231 2026-00034 Veder Enrique Andrade Romero (N/A)</v>
      </c>
      <c r="I232" s="14">
        <v>46070</v>
      </c>
      <c r="J232" s="3" t="s">
        <v>75</v>
      </c>
      <c r="K232" s="3" t="s">
        <v>116</v>
      </c>
      <c r="L232" s="3" t="s">
        <v>82</v>
      </c>
      <c r="M232" s="3" t="s">
        <v>201</v>
      </c>
      <c r="N232" s="10" t="s">
        <v>201</v>
      </c>
      <c r="O232" s="3" t="s">
        <v>1302</v>
      </c>
      <c r="P232" s="8">
        <v>73165470</v>
      </c>
      <c r="Q232" s="10" t="s">
        <v>201</v>
      </c>
      <c r="R232" s="51" t="s">
        <v>201</v>
      </c>
      <c r="S232" s="10" t="s">
        <v>201</v>
      </c>
      <c r="T232" s="3" t="s">
        <v>201</v>
      </c>
      <c r="U232" s="3" t="s">
        <v>565</v>
      </c>
      <c r="V232" s="16">
        <v>20256605838472</v>
      </c>
      <c r="W232" s="3" t="s">
        <v>159</v>
      </c>
      <c r="X232" s="3" t="s">
        <v>183</v>
      </c>
      <c r="Y232" s="14">
        <v>46071</v>
      </c>
      <c r="Z232" s="16">
        <v>20254202989841</v>
      </c>
      <c r="AA232" s="44">
        <v>45971</v>
      </c>
      <c r="AB232" s="3" t="s">
        <v>1303</v>
      </c>
      <c r="AC232" s="14">
        <v>46071</v>
      </c>
      <c r="AD232" s="14">
        <v>46071</v>
      </c>
      <c r="AE232" s="45" t="str">
        <f t="shared" ref="AE232" si="84">IF(AD232="","01 Pendiente","02 Enviado")</f>
        <v>02 Enviado</v>
      </c>
      <c r="AF232" s="19" t="s">
        <v>201</v>
      </c>
      <c r="AG232" s="45">
        <v>2</v>
      </c>
      <c r="AI232" s="3">
        <f t="shared" si="48"/>
        <v>1</v>
      </c>
    </row>
    <row r="233" spans="1:35" x14ac:dyDescent="0.2">
      <c r="A233" s="13" t="s">
        <v>1304</v>
      </c>
      <c r="B233" s="9">
        <v>2026</v>
      </c>
      <c r="C233" s="14">
        <v>46071</v>
      </c>
      <c r="D233" s="3" t="s">
        <v>13</v>
      </c>
      <c r="E233" s="5">
        <f t="shared" si="81"/>
        <v>1</v>
      </c>
      <c r="F233" s="3" t="str">
        <f t="shared" si="47"/>
        <v>02 Finalizado</v>
      </c>
      <c r="G233" s="9" t="s">
        <v>673</v>
      </c>
      <c r="H233" s="3" t="str">
        <f t="shared" si="82"/>
        <v>0232 2026-00004 Ana Felicia Beltrán Gómez (N/A)</v>
      </c>
      <c r="I233" s="14">
        <v>46070</v>
      </c>
      <c r="J233" s="3" t="s">
        <v>84</v>
      </c>
      <c r="K233" s="3" t="s">
        <v>116</v>
      </c>
      <c r="L233" s="3" t="s">
        <v>82</v>
      </c>
      <c r="M233" s="3" t="s">
        <v>201</v>
      </c>
      <c r="N233" s="10" t="s">
        <v>201</v>
      </c>
      <c r="O233" s="3" t="s">
        <v>952</v>
      </c>
      <c r="P233" s="10" t="s">
        <v>1305</v>
      </c>
      <c r="Q233" s="10" t="s">
        <v>201</v>
      </c>
      <c r="R233" s="51" t="s">
        <v>201</v>
      </c>
      <c r="S233" s="10" t="s">
        <v>201</v>
      </c>
      <c r="T233" s="3" t="s">
        <v>201</v>
      </c>
      <c r="U233" s="3" t="s">
        <v>565</v>
      </c>
      <c r="V233" s="16">
        <v>20256307007352</v>
      </c>
      <c r="W233" s="3" t="s">
        <v>159</v>
      </c>
      <c r="X233" s="3" t="s">
        <v>189</v>
      </c>
      <c r="Y233" s="14">
        <v>46071</v>
      </c>
      <c r="Z233" s="16">
        <v>20254203086301</v>
      </c>
      <c r="AA233" s="44">
        <v>46381</v>
      </c>
      <c r="AB233" s="3" t="s">
        <v>953</v>
      </c>
      <c r="AC233" s="14">
        <v>46071</v>
      </c>
      <c r="AD233" s="14">
        <v>46071</v>
      </c>
      <c r="AE233" s="45" t="str">
        <f t="shared" ref="AE233" si="85">IF(AD233="","01 Pendiente","02 Enviado")</f>
        <v>02 Enviado</v>
      </c>
      <c r="AF233" s="19" t="s">
        <v>201</v>
      </c>
      <c r="AG233" s="45">
        <v>2</v>
      </c>
      <c r="AI233" s="3">
        <f t="shared" si="48"/>
        <v>1</v>
      </c>
    </row>
    <row r="234" spans="1:35" x14ac:dyDescent="0.2">
      <c r="A234" s="13" t="s">
        <v>1306</v>
      </c>
      <c r="B234" s="9">
        <v>2026</v>
      </c>
      <c r="C234" s="14">
        <v>46071</v>
      </c>
      <c r="D234" s="3" t="s">
        <v>8</v>
      </c>
      <c r="E234" s="5">
        <f t="shared" si="81"/>
        <v>1</v>
      </c>
      <c r="F234" s="3" t="str">
        <f t="shared" si="47"/>
        <v>02 Finalizado</v>
      </c>
      <c r="G234" s="9" t="s">
        <v>1307</v>
      </c>
      <c r="H234" s="3" t="str">
        <f t="shared" si="82"/>
        <v>0233 2025-15476 Hugo Andrés Ordoñez Palomino (N/A)</v>
      </c>
      <c r="I234" s="14">
        <v>46070</v>
      </c>
      <c r="J234" s="3" t="s">
        <v>78</v>
      </c>
      <c r="K234" s="3" t="s">
        <v>132</v>
      </c>
      <c r="L234" s="3" t="s">
        <v>82</v>
      </c>
      <c r="M234" s="3" t="s">
        <v>201</v>
      </c>
      <c r="N234" s="10" t="s">
        <v>201</v>
      </c>
      <c r="O234" s="3" t="s">
        <v>1308</v>
      </c>
      <c r="P234" s="8">
        <v>16838150</v>
      </c>
      <c r="Q234" s="10" t="s">
        <v>201</v>
      </c>
      <c r="R234" s="51" t="s">
        <v>201</v>
      </c>
      <c r="S234" s="10" t="s">
        <v>201</v>
      </c>
      <c r="T234" s="3" t="s">
        <v>201</v>
      </c>
      <c r="U234" s="3" t="s">
        <v>1309</v>
      </c>
      <c r="V234" s="16" t="s">
        <v>201</v>
      </c>
      <c r="W234" s="3" t="s">
        <v>159</v>
      </c>
      <c r="X234" s="3" t="s">
        <v>187</v>
      </c>
      <c r="Y234" s="14">
        <v>46071</v>
      </c>
      <c r="Z234" s="16" t="s">
        <v>1310</v>
      </c>
      <c r="AA234" s="44">
        <v>46069</v>
      </c>
      <c r="AB234" s="3" t="s">
        <v>1311</v>
      </c>
      <c r="AC234" s="14">
        <v>46071</v>
      </c>
      <c r="AD234" s="14">
        <v>46071</v>
      </c>
      <c r="AE234" s="45" t="str">
        <f t="shared" ref="AE234" si="86">IF(AD234="","01 Pendiente","02 Enviado")</f>
        <v>02 Enviado</v>
      </c>
      <c r="AF234" s="19" t="s">
        <v>201</v>
      </c>
      <c r="AG234" s="45">
        <v>2</v>
      </c>
      <c r="AI234" s="3">
        <f t="shared" si="48"/>
        <v>1</v>
      </c>
    </row>
    <row r="235" spans="1:35" x14ac:dyDescent="0.2">
      <c r="A235" s="13" t="s">
        <v>1312</v>
      </c>
      <c r="B235" s="9">
        <v>2026</v>
      </c>
      <c r="C235" s="14">
        <v>46071</v>
      </c>
      <c r="D235" s="3" t="s">
        <v>30</v>
      </c>
      <c r="E235" s="5">
        <f t="shared" si="81"/>
        <v>1</v>
      </c>
      <c r="F235" s="3" t="str">
        <f t="shared" si="47"/>
        <v>02 Finalizado</v>
      </c>
      <c r="G235" s="9" t="s">
        <v>724</v>
      </c>
      <c r="H235" s="3" t="str">
        <f t="shared" si="82"/>
        <v>0234 2026-00012 Leidys Diana Verdugo Torres (N/A)</v>
      </c>
      <c r="I235" s="14">
        <v>46070</v>
      </c>
      <c r="J235" s="3" t="s">
        <v>78</v>
      </c>
      <c r="K235" s="3" t="s">
        <v>132</v>
      </c>
      <c r="L235" s="3" t="s">
        <v>82</v>
      </c>
      <c r="M235" s="3" t="s">
        <v>201</v>
      </c>
      <c r="N235" s="10" t="s">
        <v>201</v>
      </c>
      <c r="O235" s="3" t="s">
        <v>1064</v>
      </c>
      <c r="P235" s="8">
        <v>39286153</v>
      </c>
      <c r="Q235" s="10" t="s">
        <v>201</v>
      </c>
      <c r="R235" s="51" t="s">
        <v>201</v>
      </c>
      <c r="S235" s="10" t="s">
        <v>201</v>
      </c>
      <c r="T235" s="3" t="s">
        <v>201</v>
      </c>
      <c r="U235" s="3" t="s">
        <v>1313</v>
      </c>
      <c r="V235" s="16" t="s">
        <v>201</v>
      </c>
      <c r="W235" s="3" t="s">
        <v>159</v>
      </c>
      <c r="X235" s="3" t="s">
        <v>199</v>
      </c>
      <c r="Y235" s="14">
        <v>46071</v>
      </c>
      <c r="Z235" s="16" t="s">
        <v>201</v>
      </c>
      <c r="AA235" s="44" t="s">
        <v>201</v>
      </c>
      <c r="AB235" s="3" t="s">
        <v>201</v>
      </c>
      <c r="AC235" s="14">
        <v>46071</v>
      </c>
      <c r="AD235" s="14">
        <v>46071</v>
      </c>
      <c r="AE235" s="45" t="str">
        <f t="shared" ref="AE235" si="87">IF(AD235="","01 Pendiente","02 Enviado")</f>
        <v>02 Enviado</v>
      </c>
      <c r="AF235" s="19" t="s">
        <v>201</v>
      </c>
      <c r="AG235" s="45">
        <v>2</v>
      </c>
      <c r="AI235" s="3">
        <f t="shared" si="48"/>
        <v>1</v>
      </c>
    </row>
    <row r="236" spans="1:35" x14ac:dyDescent="0.2">
      <c r="A236" s="13" t="s">
        <v>1314</v>
      </c>
      <c r="B236" s="9">
        <v>2026</v>
      </c>
      <c r="C236" s="14">
        <v>46070</v>
      </c>
      <c r="D236" s="3" t="s">
        <v>35</v>
      </c>
      <c r="E236" s="5">
        <f t="shared" si="81"/>
        <v>1</v>
      </c>
      <c r="F236" s="3" t="str">
        <f t="shared" si="47"/>
        <v>02 Finalizado</v>
      </c>
      <c r="G236" s="9" t="s">
        <v>833</v>
      </c>
      <c r="H236" s="3" t="str">
        <f t="shared" si="82"/>
        <v>0235 2026-00023 Cecil del Socorro Jiménez Vélez (N/A)</v>
      </c>
      <c r="I236" s="14">
        <v>46070</v>
      </c>
      <c r="J236" s="3" t="s">
        <v>75</v>
      </c>
      <c r="K236" s="3" t="s">
        <v>130</v>
      </c>
      <c r="L236" s="3" t="s">
        <v>82</v>
      </c>
      <c r="M236" s="3" t="s">
        <v>201</v>
      </c>
      <c r="N236" s="10" t="s">
        <v>201</v>
      </c>
      <c r="O236" s="3" t="s">
        <v>1315</v>
      </c>
      <c r="P236" s="10" t="s">
        <v>1316</v>
      </c>
      <c r="Q236" s="10" t="s">
        <v>201</v>
      </c>
      <c r="R236" s="51" t="s">
        <v>201</v>
      </c>
      <c r="S236" s="10" t="s">
        <v>201</v>
      </c>
      <c r="T236" s="3" t="s">
        <v>201</v>
      </c>
      <c r="U236" s="3" t="s">
        <v>545</v>
      </c>
      <c r="V236" s="16" t="s">
        <v>201</v>
      </c>
      <c r="W236" s="3" t="s">
        <v>159</v>
      </c>
      <c r="X236" s="3" t="s">
        <v>206</v>
      </c>
      <c r="Y236" s="14">
        <v>46070</v>
      </c>
      <c r="Z236" s="16" t="s">
        <v>201</v>
      </c>
      <c r="AA236" s="44" t="s">
        <v>201</v>
      </c>
      <c r="AB236" s="3" t="s">
        <v>201</v>
      </c>
      <c r="AC236" s="14">
        <v>46073</v>
      </c>
      <c r="AD236" s="14">
        <v>46073</v>
      </c>
      <c r="AE236" s="45" t="str">
        <f t="shared" ref="AE236" si="88">IF(AD236="","01 Pendiente","02 Enviado")</f>
        <v>02 Enviado</v>
      </c>
      <c r="AF236" s="19" t="s">
        <v>201</v>
      </c>
      <c r="AG236" s="45">
        <v>2</v>
      </c>
      <c r="AI236" s="3">
        <f t="shared" si="48"/>
        <v>4</v>
      </c>
    </row>
    <row r="237" spans="1:35" x14ac:dyDescent="0.2">
      <c r="A237" s="13" t="s">
        <v>1317</v>
      </c>
      <c r="B237" s="9">
        <v>2026</v>
      </c>
      <c r="C237" s="14">
        <v>46070</v>
      </c>
      <c r="D237" s="3" t="s">
        <v>613</v>
      </c>
      <c r="E237" s="5">
        <f t="shared" si="81"/>
        <v>1</v>
      </c>
      <c r="F237" s="3" t="str">
        <f t="shared" si="47"/>
        <v>02 Finalizado</v>
      </c>
      <c r="G237" s="9" t="s">
        <v>579</v>
      </c>
      <c r="H237" s="3" t="str">
        <f t="shared" si="82"/>
        <v>0236 2026-00024 Carolina Leonor Ochoa Quiñones (N/A)</v>
      </c>
      <c r="I237" s="14">
        <v>46070</v>
      </c>
      <c r="J237" s="3" t="s">
        <v>78</v>
      </c>
      <c r="K237" s="3" t="s">
        <v>116</v>
      </c>
      <c r="L237" s="3" t="s">
        <v>82</v>
      </c>
      <c r="M237" s="3" t="s">
        <v>201</v>
      </c>
      <c r="N237" s="10" t="s">
        <v>201</v>
      </c>
      <c r="O237" s="3" t="s">
        <v>1141</v>
      </c>
      <c r="P237" s="8">
        <v>51815744</v>
      </c>
      <c r="Q237" s="10" t="s">
        <v>201</v>
      </c>
      <c r="R237" s="51" t="s">
        <v>201</v>
      </c>
      <c r="S237" s="10" t="s">
        <v>201</v>
      </c>
      <c r="T237" s="3" t="s">
        <v>201</v>
      </c>
      <c r="U237" s="3" t="s">
        <v>1093</v>
      </c>
      <c r="V237" s="16">
        <v>20256305985772</v>
      </c>
      <c r="W237" s="3" t="s">
        <v>159</v>
      </c>
      <c r="X237" s="3" t="s">
        <v>181</v>
      </c>
      <c r="Y237" s="14">
        <v>46070</v>
      </c>
      <c r="Z237" s="16" t="s">
        <v>1318</v>
      </c>
      <c r="AA237" s="44">
        <v>46072</v>
      </c>
      <c r="AB237" s="3" t="s">
        <v>916</v>
      </c>
      <c r="AC237" s="14">
        <v>46079</v>
      </c>
      <c r="AD237" s="14">
        <v>46079</v>
      </c>
      <c r="AE237" s="45" t="str">
        <f t="shared" ref="AE237" si="89">IF(AD237="","01 Pendiente","02 Enviado")</f>
        <v>02 Enviado</v>
      </c>
      <c r="AF237" s="19" t="s">
        <v>201</v>
      </c>
      <c r="AG237" s="45">
        <v>2</v>
      </c>
      <c r="AI237" s="3">
        <f t="shared" si="48"/>
        <v>8</v>
      </c>
    </row>
    <row r="238" spans="1:35" x14ac:dyDescent="0.2">
      <c r="A238" s="13" t="s">
        <v>1319</v>
      </c>
      <c r="B238" s="9">
        <v>2026</v>
      </c>
      <c r="C238" s="14">
        <v>46070</v>
      </c>
      <c r="D238" s="3" t="s">
        <v>44</v>
      </c>
      <c r="E238" s="5">
        <f t="shared" si="81"/>
        <v>1</v>
      </c>
      <c r="F238" s="3" t="str">
        <f t="shared" si="47"/>
        <v>02 Finalizado</v>
      </c>
      <c r="G238" s="9" t="s">
        <v>1183</v>
      </c>
      <c r="H238" s="3" t="str">
        <f t="shared" si="82"/>
        <v>0237 2026-00022 Lizeth Rosario Aroca Plata (N/A)</v>
      </c>
      <c r="I238" s="14">
        <v>46070</v>
      </c>
      <c r="J238" s="3" t="s">
        <v>75</v>
      </c>
      <c r="K238" s="3" t="s">
        <v>116</v>
      </c>
      <c r="L238" s="3" t="s">
        <v>82</v>
      </c>
      <c r="M238" s="3" t="s">
        <v>201</v>
      </c>
      <c r="N238" s="10" t="s">
        <v>201</v>
      </c>
      <c r="O238" s="3" t="s">
        <v>1320</v>
      </c>
      <c r="P238" s="155">
        <v>1065613250</v>
      </c>
      <c r="Q238" s="10" t="s">
        <v>201</v>
      </c>
      <c r="R238" s="51" t="s">
        <v>201</v>
      </c>
      <c r="S238" s="10" t="s">
        <v>201</v>
      </c>
      <c r="T238" s="3" t="s">
        <v>201</v>
      </c>
      <c r="U238" s="3" t="s">
        <v>565</v>
      </c>
      <c r="V238" s="16">
        <v>20256306668482</v>
      </c>
      <c r="W238" s="3" t="s">
        <v>159</v>
      </c>
      <c r="X238" s="3" t="s">
        <v>206</v>
      </c>
      <c r="Y238" s="14">
        <v>46070</v>
      </c>
      <c r="Z238" s="16">
        <v>20264200041191</v>
      </c>
      <c r="AA238" s="44">
        <v>46070</v>
      </c>
      <c r="AB238" s="3" t="s">
        <v>1321</v>
      </c>
      <c r="AC238" s="14">
        <v>46072</v>
      </c>
      <c r="AD238" s="14">
        <v>46072</v>
      </c>
      <c r="AE238" s="45" t="str">
        <f t="shared" ref="AE238" si="90">IF(AD238="","01 Pendiente","02 Enviado")</f>
        <v>02 Enviado</v>
      </c>
      <c r="AF238" s="19" t="s">
        <v>201</v>
      </c>
      <c r="AG238" s="45">
        <v>2</v>
      </c>
      <c r="AI238" s="3">
        <f t="shared" si="48"/>
        <v>3</v>
      </c>
    </row>
    <row r="239" spans="1:35" x14ac:dyDescent="0.2">
      <c r="A239" s="13" t="s">
        <v>1322</v>
      </c>
      <c r="B239" s="9">
        <v>2026</v>
      </c>
      <c r="C239" s="14">
        <v>46070</v>
      </c>
      <c r="D239" s="3" t="s">
        <v>19</v>
      </c>
      <c r="E239" s="5">
        <f t="shared" si="81"/>
        <v>1</v>
      </c>
      <c r="F239" s="3" t="str">
        <f t="shared" si="47"/>
        <v>02 Finalizado</v>
      </c>
      <c r="G239" s="9" t="s">
        <v>1323</v>
      </c>
      <c r="H239" s="3" t="str">
        <f t="shared" si="82"/>
        <v>0238 2026-00049 Flor de María Ijaji Gómez (N/A)</v>
      </c>
      <c r="I239" s="14">
        <v>46070</v>
      </c>
      <c r="J239" s="3" t="s">
        <v>75</v>
      </c>
      <c r="K239" s="3" t="s">
        <v>130</v>
      </c>
      <c r="L239" s="3" t="s">
        <v>82</v>
      </c>
      <c r="M239" s="3" t="s">
        <v>201</v>
      </c>
      <c r="N239" s="10" t="s">
        <v>201</v>
      </c>
      <c r="O239" s="3" t="s">
        <v>1324</v>
      </c>
      <c r="P239" s="8">
        <v>25482898</v>
      </c>
      <c r="Q239" s="10" t="s">
        <v>201</v>
      </c>
      <c r="R239" s="51" t="s">
        <v>201</v>
      </c>
      <c r="S239" s="10" t="s">
        <v>201</v>
      </c>
      <c r="T239" s="3" t="s">
        <v>201</v>
      </c>
      <c r="U239" s="3" t="s">
        <v>545</v>
      </c>
      <c r="V239" s="16" t="s">
        <v>201</v>
      </c>
      <c r="W239" s="3" t="s">
        <v>159</v>
      </c>
      <c r="X239" s="3" t="s">
        <v>191</v>
      </c>
      <c r="Y239" s="14">
        <v>46070</v>
      </c>
      <c r="Z239" s="16" t="s">
        <v>201</v>
      </c>
      <c r="AA239" s="44" t="s">
        <v>201</v>
      </c>
      <c r="AB239" s="3" t="s">
        <v>201</v>
      </c>
      <c r="AC239" s="14">
        <v>46070</v>
      </c>
      <c r="AD239" s="14">
        <v>46070</v>
      </c>
      <c r="AE239" s="45" t="str">
        <f t="shared" ref="AE239" si="91">IF(AD239="","01 Pendiente","02 Enviado")</f>
        <v>02 Enviado</v>
      </c>
      <c r="AF239" s="19" t="s">
        <v>201</v>
      </c>
      <c r="AG239" s="45">
        <v>2</v>
      </c>
      <c r="AI239" s="3">
        <f t="shared" si="48"/>
        <v>1</v>
      </c>
    </row>
    <row r="240" spans="1:35" x14ac:dyDescent="0.2">
      <c r="A240" s="13" t="s">
        <v>1325</v>
      </c>
      <c r="B240" s="9">
        <v>2026</v>
      </c>
      <c r="C240" s="14">
        <v>46071</v>
      </c>
      <c r="D240" s="3" t="s">
        <v>41</v>
      </c>
      <c r="E240" s="5">
        <f t="shared" si="81"/>
        <v>1</v>
      </c>
      <c r="F240" s="3" t="str">
        <f t="shared" si="47"/>
        <v>02 Finalizado</v>
      </c>
      <c r="G240" s="9" t="s">
        <v>1122</v>
      </c>
      <c r="H240" s="3" t="str">
        <f t="shared" si="82"/>
        <v>0239 2026-00054 Benedita Isabel Padilla de Yances (N/A)</v>
      </c>
      <c r="I240" s="14">
        <v>46070</v>
      </c>
      <c r="J240" s="3" t="s">
        <v>75</v>
      </c>
      <c r="K240" s="3" t="s">
        <v>130</v>
      </c>
      <c r="L240" s="3" t="s">
        <v>82</v>
      </c>
      <c r="M240" s="3" t="s">
        <v>201</v>
      </c>
      <c r="N240" s="10" t="s">
        <v>201</v>
      </c>
      <c r="O240" s="3" t="s">
        <v>1326</v>
      </c>
      <c r="P240" s="8">
        <v>34970832</v>
      </c>
      <c r="Q240" s="10" t="s">
        <v>201</v>
      </c>
      <c r="R240" s="51" t="s">
        <v>201</v>
      </c>
      <c r="S240" s="10" t="s">
        <v>201</v>
      </c>
      <c r="T240" s="3" t="s">
        <v>201</v>
      </c>
      <c r="U240" s="3" t="s">
        <v>545</v>
      </c>
      <c r="V240" s="16" t="s">
        <v>201</v>
      </c>
      <c r="W240" s="3" t="s">
        <v>159</v>
      </c>
      <c r="X240" s="3" t="s">
        <v>185</v>
      </c>
      <c r="Y240" s="14">
        <v>46071</v>
      </c>
      <c r="Z240" s="16" t="s">
        <v>201</v>
      </c>
      <c r="AA240" s="44" t="s">
        <v>201</v>
      </c>
      <c r="AB240" s="3" t="s">
        <v>201</v>
      </c>
      <c r="AC240" s="14">
        <v>46072</v>
      </c>
      <c r="AD240" s="14">
        <v>46072</v>
      </c>
      <c r="AE240" s="45" t="str">
        <f t="shared" ref="AE240" si="92">IF(AD240="","01 Pendiente","02 Enviado")</f>
        <v>02 Enviado</v>
      </c>
      <c r="AF240" s="19" t="s">
        <v>201</v>
      </c>
      <c r="AG240" s="45">
        <v>2</v>
      </c>
      <c r="AI240" s="3">
        <f t="shared" si="48"/>
        <v>2</v>
      </c>
    </row>
    <row r="241" spans="1:35" x14ac:dyDescent="0.2">
      <c r="A241" s="13" t="s">
        <v>1327</v>
      </c>
      <c r="B241" s="9">
        <v>2026</v>
      </c>
      <c r="C241" s="14">
        <v>46071</v>
      </c>
      <c r="D241" s="3" t="s">
        <v>613</v>
      </c>
      <c r="E241" s="5">
        <f t="shared" si="81"/>
        <v>1</v>
      </c>
      <c r="F241" s="3" t="str">
        <f t="shared" si="47"/>
        <v>02 Finalizado</v>
      </c>
      <c r="G241" s="9" t="s">
        <v>1328</v>
      </c>
      <c r="H241" s="3" t="str">
        <f t="shared" si="82"/>
        <v>0240 2026-10010 Rayner Roy Flórez Orozco (N/A)</v>
      </c>
      <c r="I241" s="14">
        <v>46070</v>
      </c>
      <c r="J241" s="3" t="s">
        <v>75</v>
      </c>
      <c r="K241" s="3" t="s">
        <v>116</v>
      </c>
      <c r="L241" s="3" t="s">
        <v>82</v>
      </c>
      <c r="M241" s="3" t="s">
        <v>201</v>
      </c>
      <c r="N241" s="10" t="s">
        <v>201</v>
      </c>
      <c r="O241" s="3" t="s">
        <v>1329</v>
      </c>
      <c r="P241" s="8">
        <v>1050962908</v>
      </c>
      <c r="Q241" s="10" t="s">
        <v>201</v>
      </c>
      <c r="R241" s="51" t="s">
        <v>201</v>
      </c>
      <c r="S241" s="10" t="s">
        <v>201</v>
      </c>
      <c r="T241" s="3" t="s">
        <v>201</v>
      </c>
      <c r="U241" s="3" t="s">
        <v>1093</v>
      </c>
      <c r="V241" s="16">
        <v>20256306418272</v>
      </c>
      <c r="W241" s="3" t="s">
        <v>159</v>
      </c>
      <c r="X241" s="3" t="s">
        <v>183</v>
      </c>
      <c r="Y241" s="14">
        <v>46071</v>
      </c>
      <c r="Z241" s="16" t="s">
        <v>201</v>
      </c>
      <c r="AA241" s="44" t="s">
        <v>201</v>
      </c>
      <c r="AB241" s="3" t="s">
        <v>201</v>
      </c>
      <c r="AC241" s="14">
        <v>46084</v>
      </c>
      <c r="AD241" s="14">
        <v>46084</v>
      </c>
      <c r="AE241" s="45" t="str">
        <f t="shared" ref="AE241" si="93">IF(AD241="","01 Pendiente","02 Enviado")</f>
        <v>02 Enviado</v>
      </c>
      <c r="AF241" s="19" t="s">
        <v>201</v>
      </c>
      <c r="AG241" s="45">
        <v>2</v>
      </c>
      <c r="AI241" s="3">
        <f t="shared" si="48"/>
        <v>10</v>
      </c>
    </row>
    <row r="242" spans="1:35" x14ac:dyDescent="0.2">
      <c r="A242" s="13" t="s">
        <v>1330</v>
      </c>
      <c r="B242" s="9">
        <v>2026</v>
      </c>
      <c r="C242" s="14">
        <v>46071</v>
      </c>
      <c r="D242" s="3" t="s">
        <v>19</v>
      </c>
      <c r="E242" s="5">
        <f t="shared" si="81"/>
        <v>1</v>
      </c>
      <c r="F242" s="3" t="str">
        <f t="shared" si="47"/>
        <v>02 Finalizado</v>
      </c>
      <c r="G242" s="9" t="s">
        <v>1331</v>
      </c>
      <c r="H242" s="3" t="str">
        <f t="shared" si="82"/>
        <v>0241 2026-00021 Eder Luis Hernández Arrieta (N/A)</v>
      </c>
      <c r="I242" s="14">
        <v>46070</v>
      </c>
      <c r="J242" s="3" t="s">
        <v>75</v>
      </c>
      <c r="K242" s="3" t="s">
        <v>130</v>
      </c>
      <c r="L242" s="3" t="s">
        <v>82</v>
      </c>
      <c r="M242" s="3" t="s">
        <v>201</v>
      </c>
      <c r="N242" s="10" t="s">
        <v>201</v>
      </c>
      <c r="O242" s="3" t="s">
        <v>1332</v>
      </c>
      <c r="P242" s="8">
        <v>73431645</v>
      </c>
      <c r="Q242" s="10" t="s">
        <v>201</v>
      </c>
      <c r="R242" s="51" t="s">
        <v>201</v>
      </c>
      <c r="S242" s="10" t="s">
        <v>201</v>
      </c>
      <c r="T242" s="3" t="s">
        <v>201</v>
      </c>
      <c r="U242" s="3" t="s">
        <v>545</v>
      </c>
      <c r="V242" s="16" t="s">
        <v>201</v>
      </c>
      <c r="W242" s="3" t="s">
        <v>159</v>
      </c>
      <c r="X242" s="3" t="s">
        <v>185</v>
      </c>
      <c r="Y242" s="14">
        <v>46071</v>
      </c>
      <c r="Z242" s="16" t="s">
        <v>201</v>
      </c>
      <c r="AA242" s="44" t="s">
        <v>201</v>
      </c>
      <c r="AB242" s="3" t="s">
        <v>201</v>
      </c>
      <c r="AC242" s="14">
        <v>46071</v>
      </c>
      <c r="AD242" s="14">
        <v>46071</v>
      </c>
      <c r="AE242" s="45" t="str">
        <f t="shared" ref="AE242" si="94">IF(AD242="","01 Pendiente","02 Enviado")</f>
        <v>02 Enviado</v>
      </c>
      <c r="AF242" s="19" t="s">
        <v>201</v>
      </c>
      <c r="AG242" s="45">
        <v>2</v>
      </c>
      <c r="AI242" s="3">
        <f t="shared" si="48"/>
        <v>1</v>
      </c>
    </row>
    <row r="243" spans="1:35" x14ac:dyDescent="0.2">
      <c r="A243" s="13" t="s">
        <v>1333</v>
      </c>
      <c r="B243" s="9">
        <v>2026</v>
      </c>
      <c r="C243" s="14">
        <v>46071</v>
      </c>
      <c r="D243" s="3" t="s">
        <v>41</v>
      </c>
      <c r="E243" s="5">
        <f t="shared" si="81"/>
        <v>1</v>
      </c>
      <c r="F243" s="3" t="str">
        <f t="shared" si="47"/>
        <v>02 Finalizado</v>
      </c>
      <c r="G243" s="9" t="s">
        <v>1334</v>
      </c>
      <c r="H243" s="3" t="str">
        <f t="shared" si="82"/>
        <v>0242 2025-00709 Mundial de Filtros y Aceites SAS (N/A)</v>
      </c>
      <c r="I243" s="14">
        <v>46070</v>
      </c>
      <c r="J243" s="3" t="s">
        <v>81</v>
      </c>
      <c r="K243" s="3" t="s">
        <v>132</v>
      </c>
      <c r="L243" s="3" t="s">
        <v>82</v>
      </c>
      <c r="M243" s="3" t="s">
        <v>1335</v>
      </c>
      <c r="N243" s="15">
        <v>94074917</v>
      </c>
      <c r="O243" s="3" t="s">
        <v>1336</v>
      </c>
      <c r="P243" s="10">
        <v>800012080</v>
      </c>
      <c r="Q243" s="10" t="s">
        <v>201</v>
      </c>
      <c r="R243" s="51" t="s">
        <v>201</v>
      </c>
      <c r="S243" s="10" t="s">
        <v>201</v>
      </c>
      <c r="T243" s="3" t="s">
        <v>201</v>
      </c>
      <c r="U243" s="3" t="s">
        <v>1337</v>
      </c>
      <c r="V243" s="16" t="s">
        <v>201</v>
      </c>
      <c r="W243" s="3" t="s">
        <v>159</v>
      </c>
      <c r="X243" s="3" t="s">
        <v>181</v>
      </c>
      <c r="Y243" s="14">
        <v>46071</v>
      </c>
      <c r="Z243" s="16" t="s">
        <v>201</v>
      </c>
      <c r="AA243" s="44" t="s">
        <v>201</v>
      </c>
      <c r="AB243" s="3" t="s">
        <v>201</v>
      </c>
      <c r="AC243" s="14">
        <v>46071</v>
      </c>
      <c r="AD243" s="14">
        <v>46071</v>
      </c>
      <c r="AE243" s="45" t="str">
        <f t="shared" ref="AE243" si="95">IF(AD243="","01 Pendiente","02 Enviado")</f>
        <v>02 Enviado</v>
      </c>
      <c r="AF243" s="19" t="s">
        <v>201</v>
      </c>
      <c r="AG243" s="45">
        <v>2</v>
      </c>
      <c r="AI243" s="3">
        <f t="shared" si="48"/>
        <v>1</v>
      </c>
    </row>
    <row r="244" spans="1:35" x14ac:dyDescent="0.2">
      <c r="A244" s="13" t="s">
        <v>1338</v>
      </c>
      <c r="B244" s="9">
        <v>2026</v>
      </c>
      <c r="C244" s="14">
        <v>46071</v>
      </c>
      <c r="D244" s="3" t="s">
        <v>32</v>
      </c>
      <c r="E244" s="5">
        <f t="shared" si="81"/>
        <v>1</v>
      </c>
      <c r="F244" s="3" t="str">
        <f t="shared" si="47"/>
        <v>02 Finalizado</v>
      </c>
      <c r="G244" s="9" t="s">
        <v>808</v>
      </c>
      <c r="H244" s="3" t="str">
        <f t="shared" si="82"/>
        <v>0243 2026-10007 Maria Teresa Leon Iguaran (51030190)</v>
      </c>
      <c r="I244" s="14">
        <v>46070</v>
      </c>
      <c r="J244" s="3" t="s">
        <v>78</v>
      </c>
      <c r="K244" s="3" t="s">
        <v>122</v>
      </c>
      <c r="L244" s="3" t="s">
        <v>73</v>
      </c>
      <c r="M244" s="3" t="s">
        <v>201</v>
      </c>
      <c r="N244" s="10" t="s">
        <v>201</v>
      </c>
      <c r="O244" s="3" t="s">
        <v>1120</v>
      </c>
      <c r="P244" s="10">
        <v>57107075</v>
      </c>
      <c r="Q244" s="3">
        <v>51030190</v>
      </c>
      <c r="R244" s="51">
        <v>32499997.5</v>
      </c>
      <c r="S244" s="10">
        <v>30094</v>
      </c>
      <c r="T244" s="3" t="s">
        <v>571</v>
      </c>
      <c r="U244" s="3" t="s">
        <v>1339</v>
      </c>
      <c r="V244" s="16" t="s">
        <v>201</v>
      </c>
      <c r="W244" s="3" t="s">
        <v>155</v>
      </c>
      <c r="X244" s="3" t="s">
        <v>201</v>
      </c>
      <c r="Y244" s="14">
        <v>46071</v>
      </c>
      <c r="Z244" s="16">
        <v>20264300029301</v>
      </c>
      <c r="AA244" s="44">
        <v>46078</v>
      </c>
      <c r="AB244" s="3" t="s">
        <v>1340</v>
      </c>
      <c r="AC244" s="14">
        <v>46078</v>
      </c>
      <c r="AD244" s="14">
        <v>46078</v>
      </c>
      <c r="AE244" s="45" t="str">
        <f t="shared" ref="AE244:AE251" si="96">IF(AD244="","01 Pendiente","02 Enviado")</f>
        <v>02 Enviado</v>
      </c>
      <c r="AF244" s="19" t="s">
        <v>201</v>
      </c>
      <c r="AG244" s="45">
        <v>2</v>
      </c>
      <c r="AI244" s="3">
        <f t="shared" ref="AI244:AI251" si="97">NETWORKDAYS(Y244,AC244)</f>
        <v>6</v>
      </c>
    </row>
    <row r="245" spans="1:35" x14ac:dyDescent="0.2">
      <c r="A245" s="13" t="s">
        <v>1341</v>
      </c>
      <c r="B245" s="9">
        <v>2026</v>
      </c>
      <c r="C245" s="14">
        <v>46071</v>
      </c>
      <c r="D245" s="3" t="s">
        <v>8</v>
      </c>
      <c r="E245" s="5">
        <f t="shared" si="81"/>
        <v>1</v>
      </c>
      <c r="F245" s="3" t="str">
        <f t="shared" si="47"/>
        <v>02 Finalizado</v>
      </c>
      <c r="G245" s="9" t="s">
        <v>1122</v>
      </c>
      <c r="H245" s="3" t="str">
        <f t="shared" si="82"/>
        <v>0244 2026-00054 Purificación Palomino Lora (N/A)</v>
      </c>
      <c r="I245" s="14">
        <v>46071</v>
      </c>
      <c r="J245" s="3" t="s">
        <v>75</v>
      </c>
      <c r="K245" s="3" t="s">
        <v>130</v>
      </c>
      <c r="L245" s="3" t="s">
        <v>82</v>
      </c>
      <c r="M245" s="3" t="s">
        <v>201</v>
      </c>
      <c r="N245" s="10" t="s">
        <v>201</v>
      </c>
      <c r="O245" s="3" t="s">
        <v>1342</v>
      </c>
      <c r="P245" s="8">
        <v>34980234</v>
      </c>
      <c r="Q245" s="10" t="s">
        <v>201</v>
      </c>
      <c r="R245" s="51" t="s">
        <v>201</v>
      </c>
      <c r="S245" s="10" t="s">
        <v>201</v>
      </c>
      <c r="T245" s="3" t="s">
        <v>201</v>
      </c>
      <c r="U245" s="3" t="s">
        <v>545</v>
      </c>
      <c r="V245" s="16" t="s">
        <v>201</v>
      </c>
      <c r="W245" s="3" t="s">
        <v>159</v>
      </c>
      <c r="X245" s="3" t="s">
        <v>179</v>
      </c>
      <c r="Y245" s="14">
        <v>46071</v>
      </c>
      <c r="Z245" s="16" t="s">
        <v>201</v>
      </c>
      <c r="AA245" s="44" t="s">
        <v>201</v>
      </c>
      <c r="AB245" s="3" t="s">
        <v>201</v>
      </c>
      <c r="AC245" s="14">
        <v>46071</v>
      </c>
      <c r="AD245" s="14">
        <v>46071</v>
      </c>
      <c r="AE245" s="45" t="str">
        <f t="shared" si="96"/>
        <v>02 Enviado</v>
      </c>
      <c r="AF245" s="19" t="s">
        <v>201</v>
      </c>
      <c r="AG245" s="45">
        <v>2</v>
      </c>
      <c r="AI245" s="3">
        <f t="shared" si="97"/>
        <v>1</v>
      </c>
    </row>
    <row r="246" spans="1:35" x14ac:dyDescent="0.2">
      <c r="A246" s="13" t="s">
        <v>1343</v>
      </c>
      <c r="B246" s="9">
        <v>2026</v>
      </c>
      <c r="C246" s="14">
        <v>46071</v>
      </c>
      <c r="D246" s="3" t="s">
        <v>22</v>
      </c>
      <c r="E246" s="5">
        <f t="shared" si="81"/>
        <v>1</v>
      </c>
      <c r="F246" s="3" t="str">
        <f t="shared" si="47"/>
        <v>02 Finalizado</v>
      </c>
      <c r="G246" s="9" t="s">
        <v>996</v>
      </c>
      <c r="H246" s="3" t="str">
        <f t="shared" si="82"/>
        <v>0245 2025-00390 Juan Pablo David Valencia (N/A)</v>
      </c>
      <c r="I246" s="14">
        <v>46071</v>
      </c>
      <c r="J246" s="3" t="s">
        <v>84</v>
      </c>
      <c r="K246" s="3" t="s">
        <v>132</v>
      </c>
      <c r="L246" s="3" t="s">
        <v>76</v>
      </c>
      <c r="M246" s="3" t="s">
        <v>201</v>
      </c>
      <c r="N246" s="10" t="s">
        <v>201</v>
      </c>
      <c r="O246" s="3" t="s">
        <v>1344</v>
      </c>
      <c r="P246" s="8">
        <v>1000106262</v>
      </c>
      <c r="Q246" s="10" t="s">
        <v>201</v>
      </c>
      <c r="R246" s="51" t="s">
        <v>201</v>
      </c>
      <c r="S246" s="10" t="s">
        <v>201</v>
      </c>
      <c r="T246" s="3" t="s">
        <v>201</v>
      </c>
      <c r="U246" s="3" t="s">
        <v>611</v>
      </c>
      <c r="V246" s="16" t="s">
        <v>201</v>
      </c>
      <c r="W246" s="3" t="s">
        <v>163</v>
      </c>
      <c r="X246" s="3" t="s">
        <v>201</v>
      </c>
      <c r="Y246" s="14">
        <v>46071</v>
      </c>
      <c r="Z246" s="16" t="s">
        <v>201</v>
      </c>
      <c r="AA246" s="44" t="s">
        <v>201</v>
      </c>
      <c r="AB246" s="3" t="s">
        <v>201</v>
      </c>
      <c r="AC246" s="14">
        <v>46072</v>
      </c>
      <c r="AD246" s="14">
        <v>46072</v>
      </c>
      <c r="AE246" s="45" t="str">
        <f t="shared" si="96"/>
        <v>02 Enviado</v>
      </c>
      <c r="AF246" s="19" t="s">
        <v>201</v>
      </c>
      <c r="AG246" s="45">
        <v>2</v>
      </c>
      <c r="AI246" s="3">
        <f t="shared" si="97"/>
        <v>2</v>
      </c>
    </row>
    <row r="247" spans="1:35" x14ac:dyDescent="0.2">
      <c r="A247" s="13" t="s">
        <v>1345</v>
      </c>
      <c r="B247" s="9">
        <v>2026</v>
      </c>
      <c r="C247" s="14">
        <v>46071</v>
      </c>
      <c r="D247" s="3" t="s">
        <v>55</v>
      </c>
      <c r="E247" s="5">
        <f t="shared" si="81"/>
        <v>1</v>
      </c>
      <c r="F247" s="3" t="str">
        <f t="shared" si="47"/>
        <v>02 Finalizado</v>
      </c>
      <c r="G247" s="9" t="s">
        <v>568</v>
      </c>
      <c r="H247" s="3" t="str">
        <f t="shared" si="82"/>
        <v>0246 2026-00020 Carlos Jesus Fontalvo Pacheco (N/A)</v>
      </c>
      <c r="I247" s="14">
        <v>46071</v>
      </c>
      <c r="J247" s="3" t="s">
        <v>75</v>
      </c>
      <c r="K247" s="3" t="s">
        <v>116</v>
      </c>
      <c r="L247" s="3" t="s">
        <v>82</v>
      </c>
      <c r="M247" s="3" t="s">
        <v>201</v>
      </c>
      <c r="N247" s="10" t="s">
        <v>201</v>
      </c>
      <c r="O247" s="3" t="s">
        <v>1346</v>
      </c>
      <c r="P247" s="8">
        <v>15205890</v>
      </c>
      <c r="Q247" s="10" t="s">
        <v>201</v>
      </c>
      <c r="R247" s="51" t="s">
        <v>201</v>
      </c>
      <c r="S247" s="10" t="s">
        <v>201</v>
      </c>
      <c r="T247" s="3" t="s">
        <v>201</v>
      </c>
      <c r="U247" s="3" t="s">
        <v>565</v>
      </c>
      <c r="V247" s="16" t="s">
        <v>201</v>
      </c>
      <c r="W247" s="3" t="s">
        <v>159</v>
      </c>
      <c r="X247" s="3" t="s">
        <v>185</v>
      </c>
      <c r="Y247" s="14">
        <v>46071</v>
      </c>
      <c r="Z247" s="16" t="s">
        <v>201</v>
      </c>
      <c r="AA247" s="44" t="s">
        <v>201</v>
      </c>
      <c r="AB247" s="3" t="s">
        <v>201</v>
      </c>
      <c r="AC247" s="14">
        <v>46071</v>
      </c>
      <c r="AD247" s="14">
        <v>46071</v>
      </c>
      <c r="AE247" s="45" t="str">
        <f t="shared" si="96"/>
        <v>02 Enviado</v>
      </c>
      <c r="AF247" s="19" t="s">
        <v>201</v>
      </c>
      <c r="AG247" s="45">
        <v>2</v>
      </c>
      <c r="AI247" s="3">
        <f t="shared" si="97"/>
        <v>1</v>
      </c>
    </row>
    <row r="248" spans="1:35" x14ac:dyDescent="0.2">
      <c r="A248" s="13" t="s">
        <v>1347</v>
      </c>
      <c r="B248" s="9">
        <v>2026</v>
      </c>
      <c r="C248" s="14">
        <v>46071</v>
      </c>
      <c r="D248" s="3" t="s">
        <v>35</v>
      </c>
      <c r="E248" s="5">
        <f t="shared" si="81"/>
        <v>1</v>
      </c>
      <c r="F248" s="3" t="str">
        <f t="shared" si="47"/>
        <v>02 Finalizado</v>
      </c>
      <c r="G248" s="9" t="s">
        <v>1348</v>
      </c>
      <c r="H248" s="3" t="str">
        <f t="shared" si="82"/>
        <v>0247 2026-00033 Natalia Pulgarin Castaño (N/A)</v>
      </c>
      <c r="I248" s="14">
        <v>46072</v>
      </c>
      <c r="J248" s="3" t="s">
        <v>75</v>
      </c>
      <c r="K248" s="3" t="s">
        <v>130</v>
      </c>
      <c r="L248" s="3" t="s">
        <v>82</v>
      </c>
      <c r="M248" s="3" t="s">
        <v>201</v>
      </c>
      <c r="N248" s="10" t="s">
        <v>201</v>
      </c>
      <c r="O248" s="3" t="s">
        <v>1349</v>
      </c>
      <c r="P248" s="8">
        <v>1112783269</v>
      </c>
      <c r="Q248" s="10" t="s">
        <v>201</v>
      </c>
      <c r="R248" s="51" t="s">
        <v>201</v>
      </c>
      <c r="S248" s="10" t="s">
        <v>201</v>
      </c>
      <c r="T248" s="3" t="s">
        <v>201</v>
      </c>
      <c r="U248" s="3" t="s">
        <v>545</v>
      </c>
      <c r="V248" s="16" t="s">
        <v>201</v>
      </c>
      <c r="W248" s="3" t="s">
        <v>159</v>
      </c>
      <c r="X248" s="3" t="s">
        <v>189</v>
      </c>
      <c r="Y248" s="14">
        <v>46072</v>
      </c>
      <c r="Z248" s="16" t="s">
        <v>201</v>
      </c>
      <c r="AA248" s="44" t="s">
        <v>201</v>
      </c>
      <c r="AB248" s="3" t="s">
        <v>201</v>
      </c>
      <c r="AC248" s="14">
        <v>46072</v>
      </c>
      <c r="AD248" s="14">
        <v>46072</v>
      </c>
      <c r="AE248" s="45" t="str">
        <f t="shared" si="96"/>
        <v>02 Enviado</v>
      </c>
      <c r="AF248" s="19" t="s">
        <v>201</v>
      </c>
      <c r="AG248" s="45">
        <v>2</v>
      </c>
      <c r="AI248" s="3">
        <f t="shared" si="97"/>
        <v>1</v>
      </c>
    </row>
    <row r="249" spans="1:35" x14ac:dyDescent="0.2">
      <c r="A249" s="13" t="s">
        <v>1350</v>
      </c>
      <c r="B249" s="9">
        <v>2026</v>
      </c>
      <c r="C249" s="14">
        <v>46071</v>
      </c>
      <c r="D249" s="3" t="s">
        <v>38</v>
      </c>
      <c r="E249" s="5">
        <f t="shared" si="81"/>
        <v>1</v>
      </c>
      <c r="F249" s="3" t="str">
        <f t="shared" si="47"/>
        <v>02 Finalizado</v>
      </c>
      <c r="G249" s="9" t="s">
        <v>676</v>
      </c>
      <c r="H249" s="3" t="str">
        <f t="shared" si="82"/>
        <v>0248 2026-00029 Gloria Edilma Acuña Jiménez (N/A)</v>
      </c>
      <c r="I249" s="14">
        <v>46072</v>
      </c>
      <c r="J249" s="3" t="s">
        <v>75</v>
      </c>
      <c r="K249" s="3" t="s">
        <v>130</v>
      </c>
      <c r="L249" s="3" t="s">
        <v>82</v>
      </c>
      <c r="M249" s="3" t="s">
        <v>201</v>
      </c>
      <c r="N249" s="10" t="s">
        <v>201</v>
      </c>
      <c r="O249" s="3" t="s">
        <v>1351</v>
      </c>
      <c r="P249" s="10">
        <v>38285068</v>
      </c>
      <c r="Q249" s="10" t="s">
        <v>201</v>
      </c>
      <c r="R249" s="51" t="s">
        <v>201</v>
      </c>
      <c r="S249" s="10" t="s">
        <v>201</v>
      </c>
      <c r="T249" s="3" t="s">
        <v>201</v>
      </c>
      <c r="U249" s="3" t="s">
        <v>545</v>
      </c>
      <c r="V249" s="16" t="s">
        <v>201</v>
      </c>
      <c r="W249" s="3" t="s">
        <v>159</v>
      </c>
      <c r="X249" s="3" t="s">
        <v>181</v>
      </c>
      <c r="Y249" s="14">
        <v>46072</v>
      </c>
      <c r="Z249" s="16" t="s">
        <v>201</v>
      </c>
      <c r="AA249" s="44" t="s">
        <v>201</v>
      </c>
      <c r="AB249" s="3" t="s">
        <v>201</v>
      </c>
      <c r="AC249" s="14">
        <v>46076</v>
      </c>
      <c r="AD249" s="14">
        <v>46076</v>
      </c>
      <c r="AE249" s="45" t="str">
        <f t="shared" si="96"/>
        <v>02 Enviado</v>
      </c>
      <c r="AF249" s="19" t="s">
        <v>201</v>
      </c>
      <c r="AG249" s="45">
        <v>2</v>
      </c>
      <c r="AI249" s="3">
        <f t="shared" si="97"/>
        <v>3</v>
      </c>
    </row>
    <row r="250" spans="1:35" x14ac:dyDescent="0.2">
      <c r="A250" s="13" t="s">
        <v>1352</v>
      </c>
      <c r="B250" s="9">
        <v>2026</v>
      </c>
      <c r="C250" s="14">
        <v>46071</v>
      </c>
      <c r="D250" s="3" t="s">
        <v>38</v>
      </c>
      <c r="E250" s="5">
        <f t="shared" si="81"/>
        <v>1</v>
      </c>
      <c r="F250" s="3" t="str">
        <f t="shared" si="47"/>
        <v>02 Finalizado</v>
      </c>
      <c r="G250" s="9" t="s">
        <v>1230</v>
      </c>
      <c r="H250" s="3" t="str">
        <f t="shared" si="82"/>
        <v>0249 2026-00032 Yury Alejandra Mejía Hurtado (N/A)</v>
      </c>
      <c r="I250" s="14">
        <v>46070</v>
      </c>
      <c r="J250" s="3" t="s">
        <v>78</v>
      </c>
      <c r="K250" s="3" t="s">
        <v>132</v>
      </c>
      <c r="L250" s="3" t="s">
        <v>76</v>
      </c>
      <c r="M250" s="3" t="s">
        <v>201</v>
      </c>
      <c r="N250" s="10" t="s">
        <v>201</v>
      </c>
      <c r="O250" s="3" t="s">
        <v>1353</v>
      </c>
      <c r="P250" s="8">
        <v>1002596237</v>
      </c>
      <c r="Q250" s="10" t="s">
        <v>201</v>
      </c>
      <c r="R250" s="51" t="s">
        <v>201</v>
      </c>
      <c r="S250" s="10" t="s">
        <v>201</v>
      </c>
      <c r="T250" s="3" t="s">
        <v>201</v>
      </c>
      <c r="U250" s="3" t="s">
        <v>678</v>
      </c>
      <c r="V250" s="16" t="s">
        <v>201</v>
      </c>
      <c r="W250" s="3" t="s">
        <v>163</v>
      </c>
      <c r="X250" s="3" t="s">
        <v>201</v>
      </c>
      <c r="Y250" s="14">
        <v>46072</v>
      </c>
      <c r="Z250" s="16">
        <v>20264300026871</v>
      </c>
      <c r="AA250" s="44">
        <v>46072</v>
      </c>
      <c r="AB250" s="3" t="s">
        <v>1354</v>
      </c>
      <c r="AC250" s="14">
        <v>46072</v>
      </c>
      <c r="AD250" s="14">
        <v>46072</v>
      </c>
      <c r="AE250" s="45" t="str">
        <f t="shared" si="96"/>
        <v>02 Enviado</v>
      </c>
      <c r="AF250" s="19" t="s">
        <v>201</v>
      </c>
      <c r="AG250" s="45">
        <v>2</v>
      </c>
      <c r="AI250" s="3">
        <f t="shared" si="97"/>
        <v>1</v>
      </c>
    </row>
    <row r="251" spans="1:35" x14ac:dyDescent="0.2">
      <c r="A251" s="13" t="s">
        <v>1355</v>
      </c>
      <c r="B251" s="9">
        <v>2026</v>
      </c>
      <c r="C251" s="14">
        <v>46071</v>
      </c>
      <c r="D251" s="3" t="s">
        <v>38</v>
      </c>
      <c r="E251" s="5">
        <f t="shared" si="81"/>
        <v>1</v>
      </c>
      <c r="F251" s="3" t="str">
        <f t="shared" si="47"/>
        <v>02 Finalizado</v>
      </c>
      <c r="G251" s="9" t="s">
        <v>1356</v>
      </c>
      <c r="H251" s="3" t="str">
        <f t="shared" si="82"/>
        <v>0250 2025-00161 Andres Felipe Pelaez Eraso (51032372)</v>
      </c>
      <c r="I251" s="14">
        <v>46072</v>
      </c>
      <c r="J251" s="3" t="s">
        <v>81</v>
      </c>
      <c r="K251" s="3" t="s">
        <v>106</v>
      </c>
      <c r="L251" s="3" t="s">
        <v>73</v>
      </c>
      <c r="M251" s="3" t="s">
        <v>201</v>
      </c>
      <c r="N251" s="10" t="s">
        <v>201</v>
      </c>
      <c r="O251" s="3" t="s">
        <v>1357</v>
      </c>
      <c r="P251" s="10">
        <v>1141444207</v>
      </c>
      <c r="Q251" s="3">
        <v>51032372</v>
      </c>
      <c r="R251" s="51">
        <v>8541000</v>
      </c>
      <c r="S251" s="10">
        <v>30139</v>
      </c>
      <c r="T251" s="3" t="s">
        <v>571</v>
      </c>
      <c r="U251" s="3" t="s">
        <v>572</v>
      </c>
      <c r="V251" s="16" t="s">
        <v>201</v>
      </c>
      <c r="W251" s="3" t="s">
        <v>163</v>
      </c>
      <c r="X251" s="3" t="s">
        <v>201</v>
      </c>
      <c r="Y251" s="14">
        <v>46072</v>
      </c>
      <c r="Z251" s="16">
        <v>20254300255101</v>
      </c>
      <c r="AA251" s="44">
        <v>46007</v>
      </c>
      <c r="AB251" s="3" t="s">
        <v>1358</v>
      </c>
      <c r="AC251" s="14">
        <v>46072</v>
      </c>
      <c r="AD251" s="14">
        <v>46072</v>
      </c>
      <c r="AE251" s="45" t="str">
        <f t="shared" si="96"/>
        <v>02 Enviado</v>
      </c>
      <c r="AF251" s="19" t="s">
        <v>201</v>
      </c>
      <c r="AG251" s="45">
        <v>2</v>
      </c>
      <c r="AI251" s="3">
        <f t="shared" si="97"/>
        <v>1</v>
      </c>
    </row>
    <row r="252" spans="1:35" x14ac:dyDescent="0.2">
      <c r="A252" s="13" t="s">
        <v>1359</v>
      </c>
      <c r="B252" s="9">
        <v>2026</v>
      </c>
      <c r="C252" s="14">
        <v>46072</v>
      </c>
      <c r="D252" s="3" t="s">
        <v>613</v>
      </c>
      <c r="E252" s="5">
        <f t="shared" ref="E252" si="98">IF(F252="01 Pendiente",0,1)</f>
        <v>1</v>
      </c>
      <c r="F252" s="3" t="str">
        <f t="shared" si="47"/>
        <v>02 Finalizado</v>
      </c>
      <c r="G252" s="9" t="s">
        <v>669</v>
      </c>
      <c r="H252" s="3" t="str">
        <f t="shared" ref="H252" si="99">CONCATENATE(A252," ",G252," ",O252," (",Q252,")")</f>
        <v>0251 2026-00010 Anibal Jose Meza Salcedo (N/A)</v>
      </c>
      <c r="I252" s="14">
        <v>46072</v>
      </c>
      <c r="J252" s="3" t="s">
        <v>78</v>
      </c>
      <c r="K252" s="3" t="s">
        <v>116</v>
      </c>
      <c r="L252" s="3" t="s">
        <v>82</v>
      </c>
      <c r="M252" s="3" t="s">
        <v>201</v>
      </c>
      <c r="N252" s="10" t="s">
        <v>201</v>
      </c>
      <c r="O252" s="3" t="s">
        <v>1109</v>
      </c>
      <c r="P252" s="8">
        <v>1104411613</v>
      </c>
      <c r="Q252" s="10" t="s">
        <v>201</v>
      </c>
      <c r="R252" s="51" t="s">
        <v>201</v>
      </c>
      <c r="S252" s="10" t="s">
        <v>201</v>
      </c>
      <c r="T252" s="3" t="s">
        <v>201</v>
      </c>
      <c r="U252" s="3" t="s">
        <v>1093</v>
      </c>
      <c r="V252" s="16">
        <v>20256306418272</v>
      </c>
      <c r="W252" s="3" t="s">
        <v>159</v>
      </c>
      <c r="X252" s="3" t="s">
        <v>187</v>
      </c>
      <c r="Y252" s="14">
        <v>46072</v>
      </c>
      <c r="Z252" s="16" t="s">
        <v>1110</v>
      </c>
      <c r="AA252" s="44">
        <v>46062</v>
      </c>
      <c r="AB252" s="3" t="s">
        <v>1111</v>
      </c>
      <c r="AC252" s="44">
        <v>46072</v>
      </c>
      <c r="AD252" s="44">
        <v>46072</v>
      </c>
      <c r="AE252" s="45" t="str">
        <f t="shared" ref="AE252" si="100">IF(AD252="","01 Pendiente","02 Enviado")</f>
        <v>02 Enviado</v>
      </c>
      <c r="AF252" s="19" t="s">
        <v>201</v>
      </c>
      <c r="AG252" s="45">
        <v>2</v>
      </c>
      <c r="AI252" s="3">
        <f t="shared" ref="AI252:AI256" si="101">NETWORKDAYS(Y252,AC252)</f>
        <v>1</v>
      </c>
    </row>
    <row r="253" spans="1:35" x14ac:dyDescent="0.2">
      <c r="A253" s="13" t="s">
        <v>1360</v>
      </c>
      <c r="B253" s="9">
        <v>2026</v>
      </c>
      <c r="C253" s="14">
        <v>46072</v>
      </c>
      <c r="D253" s="3" t="s">
        <v>61</v>
      </c>
      <c r="E253" s="5">
        <f t="shared" ref="E253:E266" si="102">IF(F253="01 Pendiente",0,1)</f>
        <v>1</v>
      </c>
      <c r="F253" s="3" t="str">
        <f t="shared" si="47"/>
        <v>02 Finalizado</v>
      </c>
      <c r="G253" s="9" t="s">
        <v>1361</v>
      </c>
      <c r="H253" s="3" t="str">
        <f t="shared" ref="H253:H266" si="103">CONCATENATE(A253," ",G253," ",O253," (",Q253,")")</f>
        <v>0252 2025-00268 Cardiofenix IPS (N/A)</v>
      </c>
      <c r="I253" s="14">
        <v>46072</v>
      </c>
      <c r="J253" s="3" t="s">
        <v>81</v>
      </c>
      <c r="K253" s="3" t="s">
        <v>116</v>
      </c>
      <c r="L253" s="3" t="s">
        <v>76</v>
      </c>
      <c r="M253" s="3" t="s">
        <v>1293</v>
      </c>
      <c r="N253" s="15">
        <v>52959938</v>
      </c>
      <c r="O253" s="3" t="s">
        <v>1294</v>
      </c>
      <c r="P253" s="10" t="s">
        <v>1295</v>
      </c>
      <c r="Q253" s="10" t="s">
        <v>201</v>
      </c>
      <c r="R253" s="51" t="s">
        <v>201</v>
      </c>
      <c r="S253" s="10" t="s">
        <v>201</v>
      </c>
      <c r="T253" s="3" t="s">
        <v>201</v>
      </c>
      <c r="U253" s="3" t="s">
        <v>565</v>
      </c>
      <c r="V253" s="16" t="s">
        <v>1362</v>
      </c>
      <c r="W253" s="3" t="s">
        <v>138</v>
      </c>
      <c r="X253" s="3" t="s">
        <v>201</v>
      </c>
      <c r="Y253" s="14">
        <v>46072</v>
      </c>
      <c r="Z253" s="16">
        <v>20264300026911</v>
      </c>
      <c r="AA253" s="44">
        <v>46072</v>
      </c>
      <c r="AB253" s="3" t="s">
        <v>1363</v>
      </c>
      <c r="AC253" s="44">
        <v>46072</v>
      </c>
      <c r="AD253" s="44">
        <v>46072</v>
      </c>
      <c r="AE253" s="45" t="str">
        <f t="shared" ref="AE253" si="104">IF(AD253="","01 Pendiente","02 Enviado")</f>
        <v>02 Enviado</v>
      </c>
      <c r="AF253" s="19" t="s">
        <v>201</v>
      </c>
      <c r="AG253" s="45">
        <v>2</v>
      </c>
      <c r="AI253" s="3">
        <f t="shared" si="101"/>
        <v>1</v>
      </c>
    </row>
    <row r="254" spans="1:35" x14ac:dyDescent="0.2">
      <c r="A254" s="13" t="s">
        <v>1364</v>
      </c>
      <c r="B254" s="9">
        <v>2026</v>
      </c>
      <c r="C254" s="14">
        <v>46072</v>
      </c>
      <c r="D254" s="3" t="s">
        <v>613</v>
      </c>
      <c r="E254" s="5">
        <f t="shared" si="102"/>
        <v>1</v>
      </c>
      <c r="F254" s="3" t="str">
        <f t="shared" si="47"/>
        <v>02 Finalizado</v>
      </c>
      <c r="G254" s="9" t="s">
        <v>733</v>
      </c>
      <c r="H254" s="3" t="str">
        <f t="shared" si="103"/>
        <v>0253 2026-00025 Marbella Coromoto Torrelles Canelon (51028294)</v>
      </c>
      <c r="I254" s="14">
        <v>46072</v>
      </c>
      <c r="J254" s="3" t="s">
        <v>75</v>
      </c>
      <c r="K254" s="3" t="s">
        <v>124</v>
      </c>
      <c r="L254" s="3" t="s">
        <v>73</v>
      </c>
      <c r="M254" s="3" t="s">
        <v>1365</v>
      </c>
      <c r="N254" s="15">
        <v>30667005</v>
      </c>
      <c r="O254" s="3" t="s">
        <v>1366</v>
      </c>
      <c r="P254" s="8">
        <v>25970552</v>
      </c>
      <c r="Q254" s="3">
        <v>51028294</v>
      </c>
      <c r="R254" s="157">
        <v>29000002.5</v>
      </c>
      <c r="S254" s="10">
        <v>30153</v>
      </c>
      <c r="T254" s="3" t="s">
        <v>571</v>
      </c>
      <c r="U254" s="3" t="s">
        <v>1367</v>
      </c>
      <c r="V254" s="16" t="s">
        <v>201</v>
      </c>
      <c r="W254" s="3" t="s">
        <v>163</v>
      </c>
      <c r="X254" s="3" t="s">
        <v>201</v>
      </c>
      <c r="Y254" s="14">
        <v>46073</v>
      </c>
      <c r="Z254" s="16" t="s">
        <v>201</v>
      </c>
      <c r="AA254" s="44" t="s">
        <v>201</v>
      </c>
      <c r="AB254" s="3" t="s">
        <v>201</v>
      </c>
      <c r="AC254" s="14">
        <v>46073</v>
      </c>
      <c r="AD254" s="14">
        <v>46073</v>
      </c>
      <c r="AE254" s="45" t="str">
        <f t="shared" ref="AE254" si="105">IF(AD254="","01 Pendiente","02 Enviado")</f>
        <v>02 Enviado</v>
      </c>
      <c r="AF254" s="19" t="s">
        <v>201</v>
      </c>
      <c r="AG254" s="45">
        <v>2</v>
      </c>
      <c r="AI254" s="3">
        <f t="shared" si="101"/>
        <v>1</v>
      </c>
    </row>
    <row r="255" spans="1:35" x14ac:dyDescent="0.2">
      <c r="A255" s="13" t="s">
        <v>1368</v>
      </c>
      <c r="B255" s="9">
        <v>2026</v>
      </c>
      <c r="C255" s="14">
        <v>46072</v>
      </c>
      <c r="D255" s="3" t="s">
        <v>13</v>
      </c>
      <c r="E255" s="5">
        <f t="shared" si="102"/>
        <v>1</v>
      </c>
      <c r="F255" s="3" t="str">
        <f t="shared" si="47"/>
        <v>02 Finalizado</v>
      </c>
      <c r="G255" s="9" t="s">
        <v>1369</v>
      </c>
      <c r="H255" s="3" t="str">
        <f t="shared" si="103"/>
        <v>0254 2026-10020 Nhora Elisa Jaraba Fajardo (N/A)</v>
      </c>
      <c r="I255" s="14">
        <v>46073</v>
      </c>
      <c r="J255" s="3" t="s">
        <v>75</v>
      </c>
      <c r="K255" s="3" t="s">
        <v>116</v>
      </c>
      <c r="L255" s="3" t="s">
        <v>82</v>
      </c>
      <c r="M255" s="3" t="s">
        <v>201</v>
      </c>
      <c r="N255" s="10" t="s">
        <v>201</v>
      </c>
      <c r="O255" s="3" t="s">
        <v>1370</v>
      </c>
      <c r="P255" s="8">
        <v>26226700</v>
      </c>
      <c r="Q255" s="10" t="s">
        <v>201</v>
      </c>
      <c r="R255" s="51" t="s">
        <v>201</v>
      </c>
      <c r="S255" s="10" t="s">
        <v>201</v>
      </c>
      <c r="T255" s="3" t="s">
        <v>201</v>
      </c>
      <c r="U255" s="3" t="s">
        <v>565</v>
      </c>
      <c r="V255" s="16">
        <v>20266300254392</v>
      </c>
      <c r="W255" s="3" t="s">
        <v>159</v>
      </c>
      <c r="X255" s="3" t="s">
        <v>185</v>
      </c>
      <c r="Y255" s="14">
        <v>46073</v>
      </c>
      <c r="Z255" s="16" t="s">
        <v>1371</v>
      </c>
      <c r="AA255" s="44">
        <v>46008</v>
      </c>
      <c r="AB255" s="3" t="s">
        <v>1372</v>
      </c>
      <c r="AC255" s="14">
        <v>46076</v>
      </c>
      <c r="AD255" s="14">
        <v>46076</v>
      </c>
      <c r="AE255" s="45" t="str">
        <f t="shared" ref="AE255:AE256" si="106">IF(AD255="","01 Pendiente","02 Enviado")</f>
        <v>02 Enviado</v>
      </c>
      <c r="AF255" s="19" t="s">
        <v>201</v>
      </c>
      <c r="AG255" s="45">
        <v>2</v>
      </c>
      <c r="AI255" s="3">
        <f t="shared" si="101"/>
        <v>2</v>
      </c>
    </row>
    <row r="256" spans="1:35" x14ac:dyDescent="0.2">
      <c r="A256" s="13" t="s">
        <v>1373</v>
      </c>
      <c r="B256" s="9">
        <v>2026</v>
      </c>
      <c r="C256" s="14">
        <v>46076</v>
      </c>
      <c r="D256" s="3" t="s">
        <v>19</v>
      </c>
      <c r="E256" s="5">
        <f t="shared" si="102"/>
        <v>1</v>
      </c>
      <c r="F256" s="3" t="str">
        <f t="shared" si="47"/>
        <v>02 Finalizado</v>
      </c>
      <c r="G256" s="9" t="s">
        <v>1374</v>
      </c>
      <c r="H256" s="3" t="str">
        <f t="shared" si="103"/>
        <v>0255 2026-10032 Luz Mary Puerta Arroyave (51029266)</v>
      </c>
      <c r="I256" s="14">
        <v>46073</v>
      </c>
      <c r="J256" s="3" t="s">
        <v>75</v>
      </c>
      <c r="K256" s="3" t="s">
        <v>124</v>
      </c>
      <c r="L256" s="3" t="s">
        <v>73</v>
      </c>
      <c r="M256" s="3" t="s">
        <v>1375</v>
      </c>
      <c r="N256" s="15">
        <v>207462</v>
      </c>
      <c r="O256" s="3" t="s">
        <v>1376</v>
      </c>
      <c r="P256" s="10">
        <v>65773517</v>
      </c>
      <c r="Q256" s="3">
        <v>51029266</v>
      </c>
      <c r="R256" s="51">
        <v>24999997.5</v>
      </c>
      <c r="S256" s="10">
        <v>30148</v>
      </c>
      <c r="T256" s="3" t="s">
        <v>571</v>
      </c>
      <c r="U256" s="3" t="s">
        <v>1367</v>
      </c>
      <c r="V256" s="16" t="s">
        <v>201</v>
      </c>
      <c r="W256" s="3" t="s">
        <v>163</v>
      </c>
      <c r="X256" s="3" t="s">
        <v>201</v>
      </c>
      <c r="Y256" s="14">
        <v>46076</v>
      </c>
      <c r="Z256" s="16" t="s">
        <v>201</v>
      </c>
      <c r="AA256" s="44" t="s">
        <v>201</v>
      </c>
      <c r="AB256" s="3" t="s">
        <v>201</v>
      </c>
      <c r="AC256" s="14">
        <v>46076</v>
      </c>
      <c r="AD256" s="14">
        <v>46076</v>
      </c>
      <c r="AE256" s="45" t="str">
        <f t="shared" si="106"/>
        <v>02 Enviado</v>
      </c>
      <c r="AF256" s="19" t="s">
        <v>201</v>
      </c>
      <c r="AG256" s="45">
        <v>2</v>
      </c>
      <c r="AI256" s="3">
        <f t="shared" si="101"/>
        <v>1</v>
      </c>
    </row>
    <row r="257" spans="1:35" x14ac:dyDescent="0.2">
      <c r="A257" s="13" t="s">
        <v>1377</v>
      </c>
      <c r="B257" s="9">
        <v>2026</v>
      </c>
      <c r="C257" s="14">
        <v>46072</v>
      </c>
      <c r="D257" s="3" t="s">
        <v>41</v>
      </c>
      <c r="E257" s="5">
        <f t="shared" si="102"/>
        <v>1</v>
      </c>
      <c r="F257" s="3" t="str">
        <f t="shared" si="47"/>
        <v>02 Finalizado</v>
      </c>
      <c r="G257" s="9" t="s">
        <v>733</v>
      </c>
      <c r="H257" s="3" t="str">
        <f t="shared" si="103"/>
        <v>0256 2026-00025 Magaly Rivera de Soto (N/A)</v>
      </c>
      <c r="I257" s="14">
        <v>46073</v>
      </c>
      <c r="J257" s="3" t="s">
        <v>78</v>
      </c>
      <c r="K257" s="3" t="s">
        <v>132</v>
      </c>
      <c r="L257" s="3" t="s">
        <v>76</v>
      </c>
      <c r="M257" s="3" t="s">
        <v>201</v>
      </c>
      <c r="N257" s="10" t="s">
        <v>201</v>
      </c>
      <c r="O257" s="3" t="s">
        <v>1378</v>
      </c>
      <c r="P257" s="8">
        <v>65710434</v>
      </c>
      <c r="Q257" s="10" t="s">
        <v>201</v>
      </c>
      <c r="R257" s="51" t="s">
        <v>201</v>
      </c>
      <c r="S257" s="10" t="s">
        <v>201</v>
      </c>
      <c r="T257" s="3" t="s">
        <v>201</v>
      </c>
      <c r="U257" s="3" t="s">
        <v>678</v>
      </c>
      <c r="V257" s="16" t="s">
        <v>201</v>
      </c>
      <c r="W257" s="3" t="s">
        <v>163</v>
      </c>
      <c r="X257" s="3" t="s">
        <v>201</v>
      </c>
      <c r="Y257" s="14">
        <v>46073</v>
      </c>
      <c r="Z257" s="16">
        <v>20264300027951</v>
      </c>
      <c r="AA257" s="44">
        <v>46073</v>
      </c>
      <c r="AB257" s="3" t="s">
        <v>1379</v>
      </c>
      <c r="AC257" s="14">
        <v>46076</v>
      </c>
      <c r="AD257" s="14"/>
      <c r="AE257" s="45" t="str">
        <f t="shared" ref="AE257:AE266" si="107">IF(AD257="","01 Pendiente","02 Enviado")</f>
        <v>01 Pendiente</v>
      </c>
      <c r="AF257" s="19" t="s">
        <v>201</v>
      </c>
      <c r="AG257" s="45">
        <v>2</v>
      </c>
      <c r="AI257" s="3">
        <f t="shared" ref="AI257:AI265" si="108">NETWORKDAYS(Y257,AC257)</f>
        <v>2</v>
      </c>
    </row>
    <row r="258" spans="1:35" x14ac:dyDescent="0.2">
      <c r="A258" s="13" t="s">
        <v>1380</v>
      </c>
      <c r="B258" s="9">
        <v>2026</v>
      </c>
      <c r="C258" s="14">
        <v>46072</v>
      </c>
      <c r="D258" s="3" t="s">
        <v>50</v>
      </c>
      <c r="E258" s="5">
        <f t="shared" si="102"/>
        <v>1</v>
      </c>
      <c r="F258" s="3" t="str">
        <f t="shared" ref="F258:F321" si="109">IF(AC258="","01 Pendiente","02 Finalizado")</f>
        <v>02 Finalizado</v>
      </c>
      <c r="G258" s="9" t="s">
        <v>1381</v>
      </c>
      <c r="H258" s="3" t="str">
        <f t="shared" si="103"/>
        <v>0257 2025-01878 Majevis Maria Villalobos Ruiz (N/A)</v>
      </c>
      <c r="I258" s="14">
        <v>46073</v>
      </c>
      <c r="J258" s="3" t="s">
        <v>96</v>
      </c>
      <c r="K258" s="3" t="s">
        <v>132</v>
      </c>
      <c r="L258" s="3" t="s">
        <v>88</v>
      </c>
      <c r="M258" s="3" t="s">
        <v>201</v>
      </c>
      <c r="N258" s="10" t="s">
        <v>201</v>
      </c>
      <c r="O258" s="3" t="s">
        <v>1382</v>
      </c>
      <c r="P258" s="10" t="s">
        <v>556</v>
      </c>
      <c r="Q258" s="10" t="s">
        <v>201</v>
      </c>
      <c r="R258" s="51" t="s">
        <v>201</v>
      </c>
      <c r="S258" s="10" t="s">
        <v>201</v>
      </c>
      <c r="T258" s="3" t="s">
        <v>201</v>
      </c>
      <c r="U258" s="3" t="s">
        <v>557</v>
      </c>
      <c r="V258" s="16" t="s">
        <v>201</v>
      </c>
      <c r="W258" s="3" t="s">
        <v>163</v>
      </c>
      <c r="X258" s="3" t="s">
        <v>201</v>
      </c>
      <c r="Y258" s="14">
        <v>46076</v>
      </c>
      <c r="Z258" s="16" t="s">
        <v>201</v>
      </c>
      <c r="AA258" s="44" t="s">
        <v>201</v>
      </c>
      <c r="AB258" s="3" t="s">
        <v>201</v>
      </c>
      <c r="AC258" s="14">
        <v>46076</v>
      </c>
      <c r="AD258" s="14">
        <v>46076</v>
      </c>
      <c r="AE258" s="45" t="str">
        <f t="shared" si="107"/>
        <v>02 Enviado</v>
      </c>
      <c r="AF258" s="19" t="s">
        <v>201</v>
      </c>
      <c r="AG258" s="45">
        <v>2</v>
      </c>
      <c r="AI258" s="3">
        <f t="shared" si="108"/>
        <v>1</v>
      </c>
    </row>
    <row r="259" spans="1:35" x14ac:dyDescent="0.2">
      <c r="A259" s="13" t="s">
        <v>1383</v>
      </c>
      <c r="B259" s="9">
        <v>2026</v>
      </c>
      <c r="C259" s="14">
        <v>46076</v>
      </c>
      <c r="D259" s="3" t="s">
        <v>19</v>
      </c>
      <c r="E259" s="5">
        <f t="shared" si="102"/>
        <v>1</v>
      </c>
      <c r="F259" s="3" t="str">
        <f t="shared" si="109"/>
        <v>02 Finalizado</v>
      </c>
      <c r="G259" s="9" t="s">
        <v>559</v>
      </c>
      <c r="H259" s="3" t="str">
        <f t="shared" si="103"/>
        <v>0258 2026-00007 Tiara Camila Rincón Cardozo (N/A)</v>
      </c>
      <c r="I259" s="14">
        <v>46072</v>
      </c>
      <c r="J259" s="3" t="s">
        <v>78</v>
      </c>
      <c r="K259" s="3" t="s">
        <v>126</v>
      </c>
      <c r="L259" s="3" t="s">
        <v>73</v>
      </c>
      <c r="M259" s="3" t="s">
        <v>1384</v>
      </c>
      <c r="N259" s="10" t="s">
        <v>201</v>
      </c>
      <c r="O259" s="3" t="s">
        <v>1385</v>
      </c>
      <c r="P259" s="8">
        <v>1077855583</v>
      </c>
      <c r="Q259" s="10" t="s">
        <v>201</v>
      </c>
      <c r="R259" s="51" t="s">
        <v>201</v>
      </c>
      <c r="S259" s="10" t="s">
        <v>201</v>
      </c>
      <c r="T259" s="3" t="s">
        <v>201</v>
      </c>
      <c r="U259" s="3" t="s">
        <v>789</v>
      </c>
      <c r="V259" s="16" t="s">
        <v>201</v>
      </c>
      <c r="W259" s="3" t="s">
        <v>149</v>
      </c>
      <c r="X259" s="3" t="s">
        <v>201</v>
      </c>
      <c r="Y259" s="14">
        <v>46076</v>
      </c>
      <c r="Z259" s="16" t="s">
        <v>1386</v>
      </c>
      <c r="AA259" s="44">
        <v>46076</v>
      </c>
      <c r="AB259" s="3" t="s">
        <v>1387</v>
      </c>
      <c r="AC259" s="14">
        <v>46077</v>
      </c>
      <c r="AD259" s="14">
        <v>46077</v>
      </c>
      <c r="AE259" s="45" t="str">
        <f t="shared" si="107"/>
        <v>02 Enviado</v>
      </c>
      <c r="AF259" s="19" t="s">
        <v>201</v>
      </c>
      <c r="AG259" s="45">
        <v>2</v>
      </c>
      <c r="AI259" s="3">
        <f t="shared" si="108"/>
        <v>2</v>
      </c>
    </row>
    <row r="260" spans="1:35" x14ac:dyDescent="0.2">
      <c r="A260" s="13" t="s">
        <v>1388</v>
      </c>
      <c r="B260" s="9">
        <v>2026</v>
      </c>
      <c r="C260" s="14">
        <v>46076</v>
      </c>
      <c r="D260" s="3" t="s">
        <v>55</v>
      </c>
      <c r="E260" s="5">
        <f t="shared" si="102"/>
        <v>1</v>
      </c>
      <c r="F260" s="3" t="str">
        <f t="shared" si="109"/>
        <v>02 Finalizado</v>
      </c>
      <c r="G260" s="9" t="s">
        <v>1179</v>
      </c>
      <c r="H260" s="3" t="str">
        <f t="shared" si="103"/>
        <v>0259 2026-00043 Gladys Torres Hernández (N/A)</v>
      </c>
      <c r="I260" s="14">
        <v>46073</v>
      </c>
      <c r="J260" s="3" t="s">
        <v>78</v>
      </c>
      <c r="K260" s="3" t="s">
        <v>116</v>
      </c>
      <c r="L260" s="3" t="s">
        <v>82</v>
      </c>
      <c r="M260" s="3" t="s">
        <v>201</v>
      </c>
      <c r="N260" s="10" t="s">
        <v>201</v>
      </c>
      <c r="O260" s="3" t="s">
        <v>1389</v>
      </c>
      <c r="P260" s="10" t="s">
        <v>1390</v>
      </c>
      <c r="Q260" s="10" t="s">
        <v>201</v>
      </c>
      <c r="R260" s="51" t="s">
        <v>201</v>
      </c>
      <c r="S260" s="10" t="s">
        <v>201</v>
      </c>
      <c r="T260" s="3" t="s">
        <v>201</v>
      </c>
      <c r="U260" s="3" t="s">
        <v>565</v>
      </c>
      <c r="V260" s="16" t="s">
        <v>201</v>
      </c>
      <c r="W260" s="3" t="s">
        <v>159</v>
      </c>
      <c r="X260" s="3" t="s">
        <v>181</v>
      </c>
      <c r="Y260" s="14">
        <v>46076</v>
      </c>
      <c r="Z260" s="16" t="s">
        <v>1181</v>
      </c>
      <c r="AA260" s="44">
        <v>46077</v>
      </c>
      <c r="AB260" s="3" t="s">
        <v>916</v>
      </c>
      <c r="AC260" s="14">
        <v>46079</v>
      </c>
      <c r="AD260" s="14">
        <v>46079</v>
      </c>
      <c r="AE260" s="45" t="str">
        <f t="shared" si="107"/>
        <v>02 Enviado</v>
      </c>
      <c r="AF260" s="19" t="s">
        <v>201</v>
      </c>
      <c r="AG260" s="45">
        <v>2</v>
      </c>
      <c r="AI260" s="3">
        <f t="shared" si="108"/>
        <v>4</v>
      </c>
    </row>
    <row r="261" spans="1:35" x14ac:dyDescent="0.2">
      <c r="A261" s="13" t="s">
        <v>1391</v>
      </c>
      <c r="B261" s="9">
        <v>2026</v>
      </c>
      <c r="C261" s="14">
        <v>46076</v>
      </c>
      <c r="D261" s="3" t="s">
        <v>55</v>
      </c>
      <c r="E261" s="5">
        <f t="shared" si="102"/>
        <v>1</v>
      </c>
      <c r="F261" s="3" t="str">
        <f t="shared" si="109"/>
        <v>02 Finalizado</v>
      </c>
      <c r="G261" s="9" t="s">
        <v>854</v>
      </c>
      <c r="H261" s="3" t="str">
        <f t="shared" si="103"/>
        <v>0260 2026-10003 María Adelfa Torres Ruíz (N/A)</v>
      </c>
      <c r="I261" s="14">
        <v>46076</v>
      </c>
      <c r="J261" s="3" t="s">
        <v>96</v>
      </c>
      <c r="K261" s="3" t="s">
        <v>128</v>
      </c>
      <c r="L261" s="3" t="s">
        <v>85</v>
      </c>
      <c r="M261" s="3" t="s">
        <v>201</v>
      </c>
      <c r="N261" s="10" t="s">
        <v>201</v>
      </c>
      <c r="O261" s="3" t="s">
        <v>1392</v>
      </c>
      <c r="P261" s="8">
        <v>39728797</v>
      </c>
      <c r="Q261" s="10" t="s">
        <v>201</v>
      </c>
      <c r="R261" s="51" t="s">
        <v>201</v>
      </c>
      <c r="S261" s="10" t="s">
        <v>201</v>
      </c>
      <c r="T261" s="3" t="s">
        <v>201</v>
      </c>
      <c r="U261" s="3" t="s">
        <v>1393</v>
      </c>
      <c r="V261" s="16" t="s">
        <v>201</v>
      </c>
      <c r="W261" s="3" t="s">
        <v>151</v>
      </c>
      <c r="X261" s="3" t="s">
        <v>201</v>
      </c>
      <c r="Y261" s="14">
        <v>46076</v>
      </c>
      <c r="Z261" s="16" t="s">
        <v>201</v>
      </c>
      <c r="AA261" s="44" t="s">
        <v>201</v>
      </c>
      <c r="AB261" s="3" t="s">
        <v>201</v>
      </c>
      <c r="AC261" s="14">
        <v>46076</v>
      </c>
      <c r="AD261" s="14">
        <v>46076</v>
      </c>
      <c r="AE261" s="45" t="str">
        <f t="shared" si="107"/>
        <v>02 Enviado</v>
      </c>
      <c r="AF261" s="19" t="s">
        <v>201</v>
      </c>
      <c r="AG261" s="45">
        <v>2</v>
      </c>
      <c r="AI261" s="3">
        <f t="shared" si="108"/>
        <v>1</v>
      </c>
    </row>
    <row r="262" spans="1:35" x14ac:dyDescent="0.2">
      <c r="A262" s="13" t="s">
        <v>1394</v>
      </c>
      <c r="B262" s="9">
        <v>2026</v>
      </c>
      <c r="C262" s="14">
        <v>46076</v>
      </c>
      <c r="D262" s="3" t="s">
        <v>28</v>
      </c>
      <c r="E262" s="5">
        <f t="shared" si="102"/>
        <v>1</v>
      </c>
      <c r="F262" s="3" t="str">
        <f t="shared" si="109"/>
        <v>02 Finalizado</v>
      </c>
      <c r="G262" s="9" t="s">
        <v>905</v>
      </c>
      <c r="H262" s="3" t="str">
        <f t="shared" si="103"/>
        <v>0261 2026-00030 Eduardo Antonio Pinedo Fuentes (N/A)</v>
      </c>
      <c r="I262" s="14">
        <v>46073</v>
      </c>
      <c r="J262" s="3" t="s">
        <v>78</v>
      </c>
      <c r="K262" s="3" t="s">
        <v>116</v>
      </c>
      <c r="L262" s="3" t="s">
        <v>82</v>
      </c>
      <c r="M262" s="3" t="s">
        <v>1203</v>
      </c>
      <c r="N262" s="15">
        <v>1010016489</v>
      </c>
      <c r="O262" s="3" t="s">
        <v>1204</v>
      </c>
      <c r="P262" s="8">
        <v>15676018</v>
      </c>
      <c r="Q262" s="10" t="s">
        <v>201</v>
      </c>
      <c r="R262" s="51" t="s">
        <v>201</v>
      </c>
      <c r="S262" s="10" t="s">
        <v>201</v>
      </c>
      <c r="T262" s="3" t="s">
        <v>201</v>
      </c>
      <c r="U262" s="3" t="s">
        <v>565</v>
      </c>
      <c r="V262" s="16">
        <v>20266600505022</v>
      </c>
      <c r="W262" s="3" t="s">
        <v>159</v>
      </c>
      <c r="X262" s="3" t="s">
        <v>179</v>
      </c>
      <c r="Y262" s="14">
        <v>46076</v>
      </c>
      <c r="Z262" s="16" t="s">
        <v>1395</v>
      </c>
      <c r="AA262" s="44">
        <v>46077</v>
      </c>
      <c r="AB262" s="3" t="s">
        <v>1396</v>
      </c>
      <c r="AC262" s="14">
        <v>46079</v>
      </c>
      <c r="AD262" s="14">
        <v>46079</v>
      </c>
      <c r="AE262" s="45" t="str">
        <f t="shared" si="107"/>
        <v>02 Enviado</v>
      </c>
      <c r="AF262" s="19" t="s">
        <v>201</v>
      </c>
      <c r="AG262" s="45">
        <v>2</v>
      </c>
      <c r="AI262" s="3">
        <f t="shared" si="108"/>
        <v>4</v>
      </c>
    </row>
    <row r="263" spans="1:35" x14ac:dyDescent="0.2">
      <c r="A263" s="13" t="s">
        <v>1397</v>
      </c>
      <c r="B263" s="9">
        <v>2026</v>
      </c>
      <c r="C263" s="14">
        <v>46076</v>
      </c>
      <c r="D263" s="3" t="s">
        <v>41</v>
      </c>
      <c r="E263" s="5">
        <f t="shared" si="102"/>
        <v>1</v>
      </c>
      <c r="F263" s="3" t="str">
        <f t="shared" si="109"/>
        <v>02 Finalizado</v>
      </c>
      <c r="G263" s="9" t="s">
        <v>733</v>
      </c>
      <c r="H263" s="3" t="str">
        <f t="shared" si="103"/>
        <v>0262 2026-00025 Erica Yulieth Franco Sandoval (N/A)</v>
      </c>
      <c r="I263" s="14">
        <v>46073</v>
      </c>
      <c r="J263" s="3" t="s">
        <v>75</v>
      </c>
      <c r="K263" s="3" t="s">
        <v>130</v>
      </c>
      <c r="L263" s="3" t="s">
        <v>82</v>
      </c>
      <c r="M263" s="3" t="s">
        <v>1398</v>
      </c>
      <c r="N263" s="3">
        <v>93363825</v>
      </c>
      <c r="O263" s="3" t="s">
        <v>1399</v>
      </c>
      <c r="P263" s="10">
        <v>1110449438</v>
      </c>
      <c r="Q263" s="10" t="s">
        <v>201</v>
      </c>
      <c r="R263" s="51" t="s">
        <v>201</v>
      </c>
      <c r="S263" s="10" t="s">
        <v>201</v>
      </c>
      <c r="T263" s="3" t="s">
        <v>201</v>
      </c>
      <c r="U263" s="3" t="s">
        <v>545</v>
      </c>
      <c r="V263" s="16" t="s">
        <v>201</v>
      </c>
      <c r="W263" s="3" t="s">
        <v>159</v>
      </c>
      <c r="X263" s="3" t="s">
        <v>185</v>
      </c>
      <c r="Y263" s="14">
        <v>46076</v>
      </c>
      <c r="Z263" s="16" t="s">
        <v>201</v>
      </c>
      <c r="AA263" s="44" t="s">
        <v>201</v>
      </c>
      <c r="AB263" s="3" t="s">
        <v>201</v>
      </c>
      <c r="AC263" s="14">
        <v>46080</v>
      </c>
      <c r="AD263" s="14">
        <v>46080</v>
      </c>
      <c r="AE263" s="45" t="str">
        <f t="shared" si="107"/>
        <v>02 Enviado</v>
      </c>
      <c r="AF263" s="19" t="s">
        <v>201</v>
      </c>
      <c r="AG263" s="45">
        <v>2</v>
      </c>
      <c r="AI263" s="3">
        <f t="shared" si="108"/>
        <v>5</v>
      </c>
    </row>
    <row r="264" spans="1:35" x14ac:dyDescent="0.2">
      <c r="A264" s="13" t="s">
        <v>1400</v>
      </c>
      <c r="B264" s="9">
        <v>2026</v>
      </c>
      <c r="C264" s="14">
        <v>46076</v>
      </c>
      <c r="D264" s="3" t="s">
        <v>58</v>
      </c>
      <c r="E264" s="5">
        <f t="shared" si="102"/>
        <v>1</v>
      </c>
      <c r="F264" s="3" t="str">
        <f t="shared" si="109"/>
        <v>02 Finalizado</v>
      </c>
      <c r="G264" s="9" t="s">
        <v>1150</v>
      </c>
      <c r="H264" s="3" t="str">
        <f t="shared" si="103"/>
        <v>0263 2025-00739 Carlos Andrés Ramírez Zuluaga (N/A)</v>
      </c>
      <c r="I264" s="14">
        <v>46073</v>
      </c>
      <c r="J264" s="3" t="s">
        <v>84</v>
      </c>
      <c r="K264" s="3" t="s">
        <v>116</v>
      </c>
      <c r="L264" s="3" t="s">
        <v>82</v>
      </c>
      <c r="M264" s="3" t="s">
        <v>201</v>
      </c>
      <c r="N264" s="10" t="s">
        <v>201</v>
      </c>
      <c r="O264" s="3" t="s">
        <v>1151</v>
      </c>
      <c r="P264" s="10">
        <v>1077441056</v>
      </c>
      <c r="Q264" s="10" t="s">
        <v>201</v>
      </c>
      <c r="R264" s="51" t="s">
        <v>201</v>
      </c>
      <c r="S264" s="10" t="s">
        <v>201</v>
      </c>
      <c r="T264" s="3" t="s">
        <v>201</v>
      </c>
      <c r="U264" s="3" t="s">
        <v>1093</v>
      </c>
      <c r="V264" s="16" t="s">
        <v>201</v>
      </c>
      <c r="W264" s="3" t="s">
        <v>159</v>
      </c>
      <c r="X264" s="3" t="s">
        <v>181</v>
      </c>
      <c r="Y264" s="14">
        <v>46076</v>
      </c>
      <c r="Z264" s="16" t="s">
        <v>1401</v>
      </c>
      <c r="AA264" s="44">
        <v>46063</v>
      </c>
      <c r="AB264" s="3" t="s">
        <v>1402</v>
      </c>
      <c r="AC264" s="14">
        <v>46076</v>
      </c>
      <c r="AD264" s="14">
        <v>46076</v>
      </c>
      <c r="AE264" s="45" t="str">
        <f t="shared" si="107"/>
        <v>02 Enviado</v>
      </c>
      <c r="AF264" s="19" t="s">
        <v>201</v>
      </c>
      <c r="AG264" s="45">
        <v>2</v>
      </c>
      <c r="AI264" s="3">
        <f t="shared" si="108"/>
        <v>1</v>
      </c>
    </row>
    <row r="265" spans="1:35" x14ac:dyDescent="0.2">
      <c r="A265" s="13" t="s">
        <v>1403</v>
      </c>
      <c r="B265" s="9">
        <v>2026</v>
      </c>
      <c r="C265" s="14">
        <v>46076</v>
      </c>
      <c r="D265" s="3" t="s">
        <v>28</v>
      </c>
      <c r="E265" s="5">
        <f t="shared" si="102"/>
        <v>1</v>
      </c>
      <c r="F265" s="3" t="str">
        <f t="shared" si="109"/>
        <v>02 Finalizado</v>
      </c>
      <c r="G265" s="9" t="s">
        <v>568</v>
      </c>
      <c r="H265" s="3" t="str">
        <f t="shared" si="103"/>
        <v>0264 2026-00020 Ivan Dario Tapia Morfil (N/A)</v>
      </c>
      <c r="I265" s="14">
        <v>46073</v>
      </c>
      <c r="J265" s="3" t="s">
        <v>75</v>
      </c>
      <c r="K265" s="3" t="s">
        <v>130</v>
      </c>
      <c r="L265" s="3" t="s">
        <v>82</v>
      </c>
      <c r="M265" s="3" t="s">
        <v>201</v>
      </c>
      <c r="N265" s="10" t="s">
        <v>201</v>
      </c>
      <c r="O265" s="3" t="s">
        <v>1404</v>
      </c>
      <c r="P265" s="8">
        <v>78294542</v>
      </c>
      <c r="Q265" s="10" t="s">
        <v>201</v>
      </c>
      <c r="R265" s="51" t="s">
        <v>201</v>
      </c>
      <c r="S265" s="10" t="s">
        <v>201</v>
      </c>
      <c r="T265" s="3" t="s">
        <v>201</v>
      </c>
      <c r="U265" s="3" t="s">
        <v>545</v>
      </c>
      <c r="V265" s="16" t="s">
        <v>201</v>
      </c>
      <c r="W265" s="3" t="s">
        <v>159</v>
      </c>
      <c r="X265" s="3" t="s">
        <v>199</v>
      </c>
      <c r="Y265" s="14">
        <v>46076</v>
      </c>
      <c r="Z265" s="16" t="s">
        <v>201</v>
      </c>
      <c r="AA265" s="44" t="s">
        <v>201</v>
      </c>
      <c r="AB265" s="3" t="s">
        <v>201</v>
      </c>
      <c r="AC265" s="14">
        <v>46077</v>
      </c>
      <c r="AD265" s="14">
        <v>46077</v>
      </c>
      <c r="AE265" s="45" t="str">
        <f t="shared" si="107"/>
        <v>02 Enviado</v>
      </c>
      <c r="AF265" s="19" t="s">
        <v>201</v>
      </c>
      <c r="AG265" s="45">
        <v>2</v>
      </c>
      <c r="AI265" s="3">
        <f t="shared" si="108"/>
        <v>2</v>
      </c>
    </row>
    <row r="266" spans="1:35" x14ac:dyDescent="0.2">
      <c r="A266" s="13" t="s">
        <v>1405</v>
      </c>
      <c r="B266" s="9">
        <v>2026</v>
      </c>
      <c r="C266" s="14">
        <v>46076</v>
      </c>
      <c r="D266" s="3" t="s">
        <v>50</v>
      </c>
      <c r="E266" s="5">
        <f t="shared" si="102"/>
        <v>1</v>
      </c>
      <c r="F266" s="3" t="str">
        <f t="shared" si="109"/>
        <v>02 Finalizado</v>
      </c>
      <c r="G266" s="9" t="s">
        <v>1211</v>
      </c>
      <c r="H266" s="3" t="str">
        <f t="shared" si="103"/>
        <v>0265 2026-00041 Maricela Jiménez Mercado (N/A)</v>
      </c>
      <c r="I266" s="14">
        <v>46076</v>
      </c>
      <c r="J266" s="3" t="s">
        <v>99</v>
      </c>
      <c r="K266" s="3" t="s">
        <v>130</v>
      </c>
      <c r="L266" s="3" t="s">
        <v>82</v>
      </c>
      <c r="M266" s="3" t="s">
        <v>201</v>
      </c>
      <c r="N266" s="10" t="s">
        <v>201</v>
      </c>
      <c r="O266" s="3" t="s">
        <v>1212</v>
      </c>
      <c r="P266" s="8">
        <v>10022097186</v>
      </c>
      <c r="Q266" s="10" t="s">
        <v>201</v>
      </c>
      <c r="R266" s="51" t="s">
        <v>201</v>
      </c>
      <c r="S266" s="10" t="s">
        <v>201</v>
      </c>
      <c r="T266" s="3" t="s">
        <v>201</v>
      </c>
      <c r="U266" s="3" t="s">
        <v>545</v>
      </c>
      <c r="V266" s="16" t="s">
        <v>201</v>
      </c>
      <c r="W266" s="3" t="s">
        <v>159</v>
      </c>
      <c r="X266" s="3" t="s">
        <v>206</v>
      </c>
      <c r="Y266" s="14">
        <v>46076</v>
      </c>
      <c r="Z266" s="16" t="s">
        <v>201</v>
      </c>
      <c r="AA266" s="44" t="s">
        <v>201</v>
      </c>
      <c r="AB266" s="3" t="s">
        <v>201</v>
      </c>
      <c r="AC266" s="14">
        <v>46076</v>
      </c>
      <c r="AD266" s="14">
        <v>46076</v>
      </c>
      <c r="AE266" s="45" t="str">
        <f t="shared" si="107"/>
        <v>02 Enviado</v>
      </c>
      <c r="AF266" s="19" t="s">
        <v>201</v>
      </c>
      <c r="AG266" s="45">
        <v>2</v>
      </c>
      <c r="AI266" s="3">
        <f t="shared" ref="AI266:AI284" si="110">NETWORKDAYS(Y266,AC266)</f>
        <v>1</v>
      </c>
    </row>
    <row r="267" spans="1:35" x14ac:dyDescent="0.2">
      <c r="A267" s="13" t="s">
        <v>1406</v>
      </c>
      <c r="B267" s="9">
        <v>2026</v>
      </c>
      <c r="C267" s="14">
        <v>46076</v>
      </c>
      <c r="D267" s="3" t="s">
        <v>58</v>
      </c>
      <c r="E267" s="5">
        <f t="shared" ref="E267:E285" si="111">IF(F267="01 Pendiente",0,1)</f>
        <v>1</v>
      </c>
      <c r="F267" s="3" t="str">
        <f t="shared" si="109"/>
        <v>02 Finalizado</v>
      </c>
      <c r="G267" s="9" t="s">
        <v>833</v>
      </c>
      <c r="H267" s="3" t="str">
        <f t="shared" ref="H267:H285" si="112">CONCATENATE(A267," ",G267," ",O267," (",Q267,")")</f>
        <v>0266 2026-00023 Heiny Parra Jiménez (N/A)</v>
      </c>
      <c r="I267" s="14">
        <v>46076</v>
      </c>
      <c r="J267" s="3" t="s">
        <v>75</v>
      </c>
      <c r="K267" s="3" t="s">
        <v>130</v>
      </c>
      <c r="L267" s="3" t="s">
        <v>82</v>
      </c>
      <c r="M267" s="3" t="s">
        <v>201</v>
      </c>
      <c r="N267" s="10" t="s">
        <v>201</v>
      </c>
      <c r="O267" s="3" t="s">
        <v>1407</v>
      </c>
      <c r="P267" s="10">
        <v>1047413582</v>
      </c>
      <c r="Q267" s="10" t="s">
        <v>201</v>
      </c>
      <c r="R267" s="51" t="s">
        <v>201</v>
      </c>
      <c r="S267" s="10" t="s">
        <v>201</v>
      </c>
      <c r="T267" s="3" t="s">
        <v>201</v>
      </c>
      <c r="U267" s="3" t="s">
        <v>545</v>
      </c>
      <c r="V267" s="16" t="s">
        <v>201</v>
      </c>
      <c r="W267" s="3" t="s">
        <v>159</v>
      </c>
      <c r="X267" s="3" t="s">
        <v>205</v>
      </c>
      <c r="Y267" s="14">
        <v>46076</v>
      </c>
      <c r="Z267" s="16" t="s">
        <v>201</v>
      </c>
      <c r="AA267" s="44" t="s">
        <v>201</v>
      </c>
      <c r="AB267" s="3" t="s">
        <v>201</v>
      </c>
      <c r="AC267" s="14">
        <v>46076</v>
      </c>
      <c r="AD267" s="14">
        <v>46076</v>
      </c>
      <c r="AE267" s="45" t="str">
        <f t="shared" ref="AE267:AE284" si="113">IF(AD267="","01 Pendiente","02 Enviado")</f>
        <v>02 Enviado</v>
      </c>
      <c r="AF267" s="19" t="s">
        <v>201</v>
      </c>
      <c r="AG267" s="45">
        <v>2</v>
      </c>
      <c r="AI267" s="3">
        <f t="shared" si="110"/>
        <v>1</v>
      </c>
    </row>
    <row r="268" spans="1:35" x14ac:dyDescent="0.2">
      <c r="A268" s="13" t="s">
        <v>1408</v>
      </c>
      <c r="B268" s="9">
        <v>2026</v>
      </c>
      <c r="C268" s="14">
        <v>46076</v>
      </c>
      <c r="D268" s="3" t="s">
        <v>38</v>
      </c>
      <c r="E268" s="5">
        <f t="shared" si="111"/>
        <v>1</v>
      </c>
      <c r="F268" s="3" t="str">
        <f t="shared" si="109"/>
        <v>02 Finalizado</v>
      </c>
      <c r="G268" s="9" t="s">
        <v>1409</v>
      </c>
      <c r="H268" s="3" t="str">
        <f t="shared" si="112"/>
        <v>0267 2026-00058 Sol María Palacios Hurtado (N/A)</v>
      </c>
      <c r="I268" s="14">
        <v>46072</v>
      </c>
      <c r="J268" s="3" t="s">
        <v>78</v>
      </c>
      <c r="K268" s="3" t="s">
        <v>132</v>
      </c>
      <c r="L268" s="3" t="s">
        <v>76</v>
      </c>
      <c r="M268" s="3" t="s">
        <v>201</v>
      </c>
      <c r="N268" s="10" t="s">
        <v>201</v>
      </c>
      <c r="O268" s="3" t="s">
        <v>1410</v>
      </c>
      <c r="P268" s="10">
        <v>54251041</v>
      </c>
      <c r="Q268" s="10" t="s">
        <v>201</v>
      </c>
      <c r="R268" s="51" t="s">
        <v>201</v>
      </c>
      <c r="S268" s="10" t="s">
        <v>201</v>
      </c>
      <c r="T268" s="3" t="s">
        <v>201</v>
      </c>
      <c r="U268" s="3" t="s">
        <v>678</v>
      </c>
      <c r="V268" s="16" t="s">
        <v>201</v>
      </c>
      <c r="W268" s="3" t="s">
        <v>163</v>
      </c>
      <c r="X268" s="3" t="s">
        <v>201</v>
      </c>
      <c r="Y268" s="14">
        <v>46076</v>
      </c>
      <c r="Z268" s="16">
        <v>20264300028981</v>
      </c>
      <c r="AA268" s="14">
        <v>46077</v>
      </c>
      <c r="AB268" s="3" t="s">
        <v>1411</v>
      </c>
      <c r="AC268" s="14">
        <v>46077</v>
      </c>
      <c r="AD268" s="14">
        <v>46079</v>
      </c>
      <c r="AE268" s="45" t="str">
        <f t="shared" si="113"/>
        <v>02 Enviado</v>
      </c>
      <c r="AF268" s="19" t="s">
        <v>201</v>
      </c>
      <c r="AG268" s="45">
        <v>2</v>
      </c>
      <c r="AI268" s="3">
        <f t="shared" si="110"/>
        <v>2</v>
      </c>
    </row>
    <row r="269" spans="1:35" x14ac:dyDescent="0.2">
      <c r="A269" s="13" t="s">
        <v>1412</v>
      </c>
      <c r="B269" s="9">
        <v>2026</v>
      </c>
      <c r="C269" s="14">
        <v>46077</v>
      </c>
      <c r="D269" s="3" t="s">
        <v>35</v>
      </c>
      <c r="E269" s="5">
        <f t="shared" si="111"/>
        <v>1</v>
      </c>
      <c r="F269" s="3" t="str">
        <f t="shared" si="109"/>
        <v>02 Finalizado</v>
      </c>
      <c r="G269" s="9" t="s">
        <v>767</v>
      </c>
      <c r="H269" s="3" t="str">
        <f t="shared" si="112"/>
        <v>0268 2026-00018 Marilis Judith Vizcaino Bolaño (N/A)</v>
      </c>
      <c r="I269" s="14">
        <v>46076</v>
      </c>
      <c r="J269" s="3" t="s">
        <v>78</v>
      </c>
      <c r="K269" s="3" t="s">
        <v>116</v>
      </c>
      <c r="L269" s="3" t="s">
        <v>82</v>
      </c>
      <c r="M269" s="3" t="s">
        <v>201</v>
      </c>
      <c r="N269" s="10" t="s">
        <v>201</v>
      </c>
      <c r="O269" s="3" t="s">
        <v>1227</v>
      </c>
      <c r="P269" s="8">
        <v>57404600</v>
      </c>
      <c r="Q269" s="10" t="s">
        <v>201</v>
      </c>
      <c r="R269" s="51" t="s">
        <v>201</v>
      </c>
      <c r="S269" s="10" t="s">
        <v>201</v>
      </c>
      <c r="T269" s="3" t="s">
        <v>201</v>
      </c>
      <c r="U269" s="3" t="s">
        <v>1041</v>
      </c>
      <c r="V269" s="16" t="s">
        <v>201</v>
      </c>
      <c r="W269" s="3" t="s">
        <v>159</v>
      </c>
      <c r="X269" s="3" t="s">
        <v>183</v>
      </c>
      <c r="Y269" s="14">
        <v>46077</v>
      </c>
      <c r="Z269" s="16">
        <v>20264200049651</v>
      </c>
      <c r="AA269" s="44">
        <v>46078</v>
      </c>
      <c r="AB269" s="3" t="s">
        <v>1413</v>
      </c>
      <c r="AC269" s="14">
        <v>46078</v>
      </c>
      <c r="AD269" s="14">
        <v>46078</v>
      </c>
      <c r="AE269" s="45" t="str">
        <f t="shared" si="113"/>
        <v>02 Enviado</v>
      </c>
      <c r="AF269" s="19" t="s">
        <v>201</v>
      </c>
      <c r="AG269" s="45">
        <v>2</v>
      </c>
      <c r="AI269" s="3">
        <f t="shared" si="110"/>
        <v>2</v>
      </c>
    </row>
    <row r="270" spans="1:35" x14ac:dyDescent="0.2">
      <c r="A270" s="13" t="s">
        <v>1414</v>
      </c>
      <c r="B270" s="9">
        <v>2026</v>
      </c>
      <c r="C270" s="14">
        <v>46077</v>
      </c>
      <c r="D270" s="3" t="s">
        <v>28</v>
      </c>
      <c r="E270" s="5">
        <f t="shared" si="111"/>
        <v>1</v>
      </c>
      <c r="F270" s="3" t="str">
        <f t="shared" si="109"/>
        <v>02 Finalizado</v>
      </c>
      <c r="G270" s="9" t="s">
        <v>1415</v>
      </c>
      <c r="H270" s="3" t="str">
        <f t="shared" si="112"/>
        <v>0269 2026-00045 Marianys del Carmen Zambrano Flores (51031504)</v>
      </c>
      <c r="I270" s="14">
        <v>46077</v>
      </c>
      <c r="J270" s="3" t="s">
        <v>75</v>
      </c>
      <c r="K270" s="3" t="s">
        <v>124</v>
      </c>
      <c r="L270" s="3" t="s">
        <v>73</v>
      </c>
      <c r="M270" s="3" t="s">
        <v>201</v>
      </c>
      <c r="N270" s="10" t="s">
        <v>201</v>
      </c>
      <c r="O270" s="3" t="s">
        <v>1416</v>
      </c>
      <c r="P270" s="10">
        <v>18216347</v>
      </c>
      <c r="Q270" s="3">
        <v>51031504</v>
      </c>
      <c r="R270" s="51">
        <v>32499997.5</v>
      </c>
      <c r="S270" s="10">
        <v>31006</v>
      </c>
      <c r="T270" s="3" t="s">
        <v>571</v>
      </c>
      <c r="U270" s="3" t="s">
        <v>572</v>
      </c>
      <c r="V270" s="16" t="s">
        <v>201</v>
      </c>
      <c r="W270" s="3" t="s">
        <v>161</v>
      </c>
      <c r="X270" s="3" t="s">
        <v>201</v>
      </c>
      <c r="Y270" s="14">
        <v>46077</v>
      </c>
      <c r="Z270" s="16">
        <v>20264300029221</v>
      </c>
      <c r="AA270" s="44">
        <v>46077</v>
      </c>
      <c r="AB270" s="3" t="s">
        <v>1417</v>
      </c>
      <c r="AC270" s="14">
        <v>46078</v>
      </c>
      <c r="AD270" s="44">
        <v>46079</v>
      </c>
      <c r="AE270" s="45" t="str">
        <f t="shared" si="113"/>
        <v>02 Enviado</v>
      </c>
      <c r="AF270" s="19" t="s">
        <v>201</v>
      </c>
      <c r="AG270" s="45">
        <v>2</v>
      </c>
      <c r="AI270" s="3">
        <f t="shared" si="110"/>
        <v>2</v>
      </c>
    </row>
    <row r="271" spans="1:35" x14ac:dyDescent="0.2">
      <c r="A271" s="13" t="s">
        <v>1418</v>
      </c>
      <c r="B271" s="9">
        <v>2026</v>
      </c>
      <c r="C271" s="14">
        <v>46078</v>
      </c>
      <c r="D271" s="3" t="s">
        <v>38</v>
      </c>
      <c r="E271" s="5">
        <f t="shared" si="111"/>
        <v>1</v>
      </c>
      <c r="F271" s="3" t="str">
        <f t="shared" si="109"/>
        <v>02 Finalizado</v>
      </c>
      <c r="G271" s="9" t="s">
        <v>905</v>
      </c>
      <c r="H271" s="3" t="str">
        <f t="shared" si="112"/>
        <v>0270 2026-00030 ESE Hospital San Juan Bautista (N/A)</v>
      </c>
      <c r="I271" s="14">
        <v>46077</v>
      </c>
      <c r="J271" s="3" t="s">
        <v>75</v>
      </c>
      <c r="K271" s="3" t="s">
        <v>116</v>
      </c>
      <c r="L271" s="3" t="s">
        <v>76</v>
      </c>
      <c r="M271" s="3" t="s">
        <v>1419</v>
      </c>
      <c r="N271" s="3">
        <v>28556953</v>
      </c>
      <c r="O271" s="3" t="s">
        <v>1420</v>
      </c>
      <c r="P271" s="10" t="s">
        <v>1421</v>
      </c>
      <c r="Q271" s="10" t="s">
        <v>201</v>
      </c>
      <c r="R271" s="51" t="s">
        <v>201</v>
      </c>
      <c r="S271" s="10" t="s">
        <v>201</v>
      </c>
      <c r="T271" s="3" t="s">
        <v>201</v>
      </c>
      <c r="U271" s="3" t="s">
        <v>565</v>
      </c>
      <c r="V271" s="16">
        <v>20256307105542</v>
      </c>
      <c r="W271" s="3" t="s">
        <v>138</v>
      </c>
      <c r="X271" s="3" t="s">
        <v>201</v>
      </c>
      <c r="Y271" s="14">
        <v>46078</v>
      </c>
      <c r="Z271" s="16" t="s">
        <v>1422</v>
      </c>
      <c r="AA271" s="44">
        <v>46078</v>
      </c>
      <c r="AB271" s="3" t="s">
        <v>1423</v>
      </c>
      <c r="AC271" s="14">
        <v>46078</v>
      </c>
      <c r="AD271" s="14">
        <v>46078</v>
      </c>
      <c r="AE271" s="45" t="str">
        <f t="shared" si="113"/>
        <v>02 Enviado</v>
      </c>
      <c r="AF271" s="19" t="s">
        <v>201</v>
      </c>
      <c r="AG271" s="45">
        <v>2</v>
      </c>
      <c r="AI271" s="3">
        <f t="shared" si="110"/>
        <v>1</v>
      </c>
    </row>
    <row r="272" spans="1:35" x14ac:dyDescent="0.2">
      <c r="A272" s="13" t="s">
        <v>1424</v>
      </c>
      <c r="B272" s="9">
        <v>2026</v>
      </c>
      <c r="C272" s="14">
        <v>46077</v>
      </c>
      <c r="D272" s="3" t="s">
        <v>50</v>
      </c>
      <c r="E272" s="5">
        <f t="shared" si="111"/>
        <v>1</v>
      </c>
      <c r="F272" s="3" t="str">
        <f t="shared" si="109"/>
        <v>02 Finalizado</v>
      </c>
      <c r="G272" s="9" t="s">
        <v>669</v>
      </c>
      <c r="H272" s="3" t="str">
        <f t="shared" si="112"/>
        <v>0271 2026-00010 Luz Angela Bustamante (N/A)</v>
      </c>
      <c r="I272" s="14">
        <v>46077</v>
      </c>
      <c r="J272" s="3" t="s">
        <v>75</v>
      </c>
      <c r="K272" s="3" t="s">
        <v>130</v>
      </c>
      <c r="L272" s="3" t="s">
        <v>82</v>
      </c>
      <c r="M272" s="3" t="s">
        <v>201</v>
      </c>
      <c r="N272" s="10" t="s">
        <v>201</v>
      </c>
      <c r="O272" s="3" t="s">
        <v>765</v>
      </c>
      <c r="P272" s="8">
        <v>56084369</v>
      </c>
      <c r="Q272" s="10" t="s">
        <v>201</v>
      </c>
      <c r="R272" s="51" t="s">
        <v>201</v>
      </c>
      <c r="S272" s="10" t="s">
        <v>201</v>
      </c>
      <c r="T272" s="3" t="s">
        <v>201</v>
      </c>
      <c r="U272" s="3" t="s">
        <v>545</v>
      </c>
      <c r="V272" s="16" t="s">
        <v>201</v>
      </c>
      <c r="W272" s="3" t="s">
        <v>159</v>
      </c>
      <c r="X272" s="3" t="s">
        <v>181</v>
      </c>
      <c r="Y272" s="14">
        <v>46077</v>
      </c>
      <c r="Z272" s="16" t="s">
        <v>201</v>
      </c>
      <c r="AA272" s="44" t="s">
        <v>201</v>
      </c>
      <c r="AB272" s="3" t="s">
        <v>201</v>
      </c>
      <c r="AC272" s="14">
        <v>46077</v>
      </c>
      <c r="AD272" s="14">
        <v>46077</v>
      </c>
      <c r="AE272" s="45" t="str">
        <f t="shared" si="113"/>
        <v>02 Enviado</v>
      </c>
      <c r="AF272" s="19" t="s">
        <v>201</v>
      </c>
      <c r="AG272" s="45">
        <v>2</v>
      </c>
      <c r="AI272" s="3">
        <f t="shared" si="110"/>
        <v>1</v>
      </c>
    </row>
    <row r="273" spans="1:35" x14ac:dyDescent="0.2">
      <c r="A273" s="13" t="s">
        <v>1425</v>
      </c>
      <c r="B273" s="9">
        <v>2026</v>
      </c>
      <c r="C273" s="14">
        <v>46077</v>
      </c>
      <c r="D273" s="3" t="s">
        <v>44</v>
      </c>
      <c r="E273" s="5">
        <f t="shared" si="111"/>
        <v>1</v>
      </c>
      <c r="F273" s="3" t="str">
        <f t="shared" si="109"/>
        <v>02 Finalizado</v>
      </c>
      <c r="G273" s="9" t="s">
        <v>836</v>
      </c>
      <c r="H273" s="3" t="str">
        <f t="shared" si="112"/>
        <v>0272 2026-00006 Stiven Toro Cano (N/A)</v>
      </c>
      <c r="I273" s="14">
        <v>46077</v>
      </c>
      <c r="J273" s="3" t="s">
        <v>96</v>
      </c>
      <c r="K273" s="3" t="s">
        <v>124</v>
      </c>
      <c r="L273" s="3" t="s">
        <v>76</v>
      </c>
      <c r="M273" s="3" t="s">
        <v>201</v>
      </c>
      <c r="N273" s="10" t="s">
        <v>201</v>
      </c>
      <c r="O273" s="3" t="s">
        <v>1426</v>
      </c>
      <c r="P273" s="10">
        <v>1007055489</v>
      </c>
      <c r="Q273" s="10" t="s">
        <v>201</v>
      </c>
      <c r="R273" s="51" t="s">
        <v>201</v>
      </c>
      <c r="S273" s="10" t="s">
        <v>201</v>
      </c>
      <c r="T273" s="3" t="s">
        <v>201</v>
      </c>
      <c r="U273" s="3" t="s">
        <v>611</v>
      </c>
      <c r="V273" s="16" t="s">
        <v>201</v>
      </c>
      <c r="W273" s="3" t="s">
        <v>163</v>
      </c>
      <c r="X273" s="3" t="s">
        <v>201</v>
      </c>
      <c r="Y273" s="14">
        <v>46077</v>
      </c>
      <c r="Z273" s="16" t="s">
        <v>201</v>
      </c>
      <c r="AA273" s="44" t="s">
        <v>201</v>
      </c>
      <c r="AB273" s="3" t="s">
        <v>201</v>
      </c>
      <c r="AC273" s="14">
        <v>46078</v>
      </c>
      <c r="AD273" s="14">
        <v>46078</v>
      </c>
      <c r="AE273" s="45" t="str">
        <f t="shared" si="113"/>
        <v>02 Enviado</v>
      </c>
      <c r="AF273" s="19" t="s">
        <v>201</v>
      </c>
      <c r="AG273" s="45">
        <v>2</v>
      </c>
      <c r="AI273" s="3">
        <f t="shared" si="110"/>
        <v>2</v>
      </c>
    </row>
    <row r="274" spans="1:35" x14ac:dyDescent="0.2">
      <c r="A274" s="13" t="s">
        <v>1427</v>
      </c>
      <c r="B274" s="9">
        <v>2026</v>
      </c>
      <c r="C274" s="14">
        <v>46077</v>
      </c>
      <c r="D274" s="3" t="s">
        <v>44</v>
      </c>
      <c r="E274" s="5">
        <f t="shared" si="111"/>
        <v>1</v>
      </c>
      <c r="F274" s="3" t="str">
        <f t="shared" si="109"/>
        <v>02 Finalizado</v>
      </c>
      <c r="G274" s="9" t="s">
        <v>660</v>
      </c>
      <c r="H274" s="3" t="str">
        <f t="shared" si="112"/>
        <v>0273 2025-00532 Nafer Enrique Galván Romero (N/A)</v>
      </c>
      <c r="I274" s="14">
        <v>46074</v>
      </c>
      <c r="J274" s="3" t="s">
        <v>84</v>
      </c>
      <c r="K274" s="3" t="s">
        <v>116</v>
      </c>
      <c r="L274" s="3" t="s">
        <v>82</v>
      </c>
      <c r="M274" s="3" t="s">
        <v>201</v>
      </c>
      <c r="N274" s="10" t="s">
        <v>201</v>
      </c>
      <c r="O274" s="3" t="s">
        <v>662</v>
      </c>
      <c r="P274" s="10" t="s">
        <v>1428</v>
      </c>
      <c r="Q274" s="10" t="s">
        <v>201</v>
      </c>
      <c r="R274" s="51" t="s">
        <v>201</v>
      </c>
      <c r="S274" s="10" t="s">
        <v>201</v>
      </c>
      <c r="T274" s="3" t="s">
        <v>201</v>
      </c>
      <c r="U274" s="3" t="s">
        <v>565</v>
      </c>
      <c r="V274" s="16">
        <v>20256305721592</v>
      </c>
      <c r="W274" s="3" t="s">
        <v>159</v>
      </c>
      <c r="X274" s="3" t="s">
        <v>181</v>
      </c>
      <c r="Y274" s="14">
        <v>46077</v>
      </c>
      <c r="Z274" s="16">
        <v>20264200003051</v>
      </c>
      <c r="AA274" s="44">
        <v>46041</v>
      </c>
      <c r="AB274" s="3" t="s">
        <v>663</v>
      </c>
      <c r="AC274" s="14">
        <v>46077</v>
      </c>
      <c r="AD274" s="14">
        <v>46077</v>
      </c>
      <c r="AE274" s="45" t="str">
        <f t="shared" si="113"/>
        <v>02 Enviado</v>
      </c>
      <c r="AF274" s="19" t="s">
        <v>201</v>
      </c>
      <c r="AG274" s="45">
        <v>2</v>
      </c>
      <c r="AI274" s="3">
        <f t="shared" si="110"/>
        <v>1</v>
      </c>
    </row>
    <row r="275" spans="1:35" x14ac:dyDescent="0.2">
      <c r="A275" s="13" t="s">
        <v>1429</v>
      </c>
      <c r="B275" s="9">
        <v>2026</v>
      </c>
      <c r="C275" s="14">
        <v>46077</v>
      </c>
      <c r="D275" s="3" t="s">
        <v>28</v>
      </c>
      <c r="E275" s="5">
        <f t="shared" si="111"/>
        <v>1</v>
      </c>
      <c r="F275" s="3" t="str">
        <f t="shared" si="109"/>
        <v>02 Finalizado</v>
      </c>
      <c r="G275" s="9" t="s">
        <v>1430</v>
      </c>
      <c r="H275" s="3" t="str">
        <f t="shared" si="112"/>
        <v>0274 2026-00028 Emmanuel Loaiza Vargas (N/A)</v>
      </c>
      <c r="I275" s="14">
        <v>46077</v>
      </c>
      <c r="J275" s="3" t="s">
        <v>75</v>
      </c>
      <c r="K275" s="3" t="s">
        <v>124</v>
      </c>
      <c r="L275" s="3" t="s">
        <v>73</v>
      </c>
      <c r="M275" s="3" t="s">
        <v>1431</v>
      </c>
      <c r="N275" s="8">
        <v>1088320214</v>
      </c>
      <c r="O275" s="3" t="s">
        <v>1432</v>
      </c>
      <c r="P275" s="8">
        <v>1088882729</v>
      </c>
      <c r="Q275" s="10" t="s">
        <v>201</v>
      </c>
      <c r="R275" s="51" t="s">
        <v>201</v>
      </c>
      <c r="S275" s="10" t="s">
        <v>201</v>
      </c>
      <c r="T275" s="3" t="s">
        <v>201</v>
      </c>
      <c r="U275" s="3" t="s">
        <v>1367</v>
      </c>
      <c r="V275" s="16" t="s">
        <v>1433</v>
      </c>
      <c r="W275" s="3" t="s">
        <v>163</v>
      </c>
      <c r="X275" s="3" t="s">
        <v>201</v>
      </c>
      <c r="Y275" s="14">
        <v>46077</v>
      </c>
      <c r="Z275" s="16">
        <v>20254300267441</v>
      </c>
      <c r="AA275" s="44">
        <v>46379</v>
      </c>
      <c r="AB275" s="3" t="s">
        <v>1434</v>
      </c>
      <c r="AC275" s="14">
        <v>46078</v>
      </c>
      <c r="AD275" s="44">
        <v>46083</v>
      </c>
      <c r="AE275" s="45" t="str">
        <f t="shared" si="113"/>
        <v>02 Enviado</v>
      </c>
      <c r="AF275" s="19" t="s">
        <v>201</v>
      </c>
      <c r="AG275" s="45">
        <v>2</v>
      </c>
      <c r="AI275" s="3">
        <f t="shared" si="110"/>
        <v>2</v>
      </c>
    </row>
    <row r="276" spans="1:35" x14ac:dyDescent="0.2">
      <c r="A276" s="13" t="s">
        <v>1435</v>
      </c>
      <c r="B276" s="9">
        <v>2026</v>
      </c>
      <c r="C276" s="14">
        <v>46077</v>
      </c>
      <c r="D276" s="3" t="s">
        <v>19</v>
      </c>
      <c r="E276" s="5">
        <f t="shared" si="111"/>
        <v>1</v>
      </c>
      <c r="F276" s="3" t="str">
        <f t="shared" si="109"/>
        <v>02 Finalizado</v>
      </c>
      <c r="G276" s="159" t="s">
        <v>1436</v>
      </c>
      <c r="H276" s="3" t="str">
        <f t="shared" si="112"/>
        <v>0275 2026-00069 Sindry Yalines Mulford Hernández (N/A)</v>
      </c>
      <c r="I276" s="14">
        <v>46077</v>
      </c>
      <c r="J276" s="3" t="s">
        <v>75</v>
      </c>
      <c r="K276" s="3" t="s">
        <v>130</v>
      </c>
      <c r="L276" s="3" t="s">
        <v>82</v>
      </c>
      <c r="M276" s="3" t="s">
        <v>201</v>
      </c>
      <c r="N276" s="10" t="s">
        <v>201</v>
      </c>
      <c r="O276" s="3" t="s">
        <v>1437</v>
      </c>
      <c r="P276" s="8">
        <v>57461848</v>
      </c>
      <c r="Q276" s="10" t="s">
        <v>201</v>
      </c>
      <c r="R276" s="51" t="s">
        <v>201</v>
      </c>
      <c r="S276" s="10" t="s">
        <v>201</v>
      </c>
      <c r="T276" s="3" t="s">
        <v>201</v>
      </c>
      <c r="U276" s="3" t="s">
        <v>545</v>
      </c>
      <c r="V276" s="16" t="s">
        <v>201</v>
      </c>
      <c r="W276" s="3" t="s">
        <v>159</v>
      </c>
      <c r="X276" s="3" t="s">
        <v>183</v>
      </c>
      <c r="Y276" s="14">
        <v>46077</v>
      </c>
      <c r="Z276" s="16" t="s">
        <v>201</v>
      </c>
      <c r="AA276" s="44" t="s">
        <v>201</v>
      </c>
      <c r="AB276" s="3" t="s">
        <v>201</v>
      </c>
      <c r="AC276" s="14">
        <v>46078</v>
      </c>
      <c r="AD276" s="14">
        <v>46078</v>
      </c>
      <c r="AE276" s="45" t="str">
        <f t="shared" si="113"/>
        <v>02 Enviado</v>
      </c>
      <c r="AF276" s="19" t="s">
        <v>201</v>
      </c>
      <c r="AG276" s="45">
        <v>2</v>
      </c>
      <c r="AI276" s="3">
        <f t="shared" si="110"/>
        <v>2</v>
      </c>
    </row>
    <row r="277" spans="1:35" x14ac:dyDescent="0.2">
      <c r="A277" s="13" t="s">
        <v>1438</v>
      </c>
      <c r="B277" s="9">
        <v>2026</v>
      </c>
      <c r="C277" s="14">
        <v>46077</v>
      </c>
      <c r="D277" s="3" t="s">
        <v>61</v>
      </c>
      <c r="E277" s="5">
        <f t="shared" si="111"/>
        <v>1</v>
      </c>
      <c r="F277" s="3" t="str">
        <f t="shared" si="109"/>
        <v>02 Finalizado</v>
      </c>
      <c r="G277" s="9" t="s">
        <v>579</v>
      </c>
      <c r="H277" s="3" t="str">
        <f t="shared" si="112"/>
        <v>0276 2026-00024 Eloisa Zambrano Fiesco (N/A)</v>
      </c>
      <c r="I277" s="14">
        <v>46077</v>
      </c>
      <c r="J277" s="3" t="s">
        <v>75</v>
      </c>
      <c r="K277" s="3" t="s">
        <v>130</v>
      </c>
      <c r="L277" s="3" t="s">
        <v>82</v>
      </c>
      <c r="M277" s="3" t="s">
        <v>201</v>
      </c>
      <c r="N277" s="10" t="s">
        <v>201</v>
      </c>
      <c r="O277" s="3" t="s">
        <v>1439</v>
      </c>
      <c r="P277" s="8">
        <v>40766566</v>
      </c>
      <c r="Q277" s="10" t="s">
        <v>201</v>
      </c>
      <c r="R277" s="51" t="s">
        <v>201</v>
      </c>
      <c r="S277" s="10" t="s">
        <v>201</v>
      </c>
      <c r="T277" s="3" t="s">
        <v>201</v>
      </c>
      <c r="U277" s="3" t="s">
        <v>545</v>
      </c>
      <c r="V277" s="16" t="s">
        <v>201</v>
      </c>
      <c r="W277" s="3" t="s">
        <v>159</v>
      </c>
      <c r="X277" s="3" t="s">
        <v>209</v>
      </c>
      <c r="Y277" s="14">
        <v>46077</v>
      </c>
      <c r="Z277" s="16" t="s">
        <v>201</v>
      </c>
      <c r="AA277" s="44" t="s">
        <v>201</v>
      </c>
      <c r="AB277" s="3" t="s">
        <v>201</v>
      </c>
      <c r="AC277" s="14">
        <v>46078</v>
      </c>
      <c r="AD277" s="14">
        <v>46078</v>
      </c>
      <c r="AE277" s="45" t="str">
        <f t="shared" si="113"/>
        <v>02 Enviado</v>
      </c>
      <c r="AF277" s="19" t="s">
        <v>201</v>
      </c>
      <c r="AG277" s="45">
        <v>2</v>
      </c>
      <c r="AI277" s="3">
        <f t="shared" si="110"/>
        <v>2</v>
      </c>
    </row>
    <row r="278" spans="1:35" x14ac:dyDescent="0.2">
      <c r="A278" s="13" t="s">
        <v>1440</v>
      </c>
      <c r="B278" s="9">
        <v>2026</v>
      </c>
      <c r="C278" s="14">
        <v>46077</v>
      </c>
      <c r="D278" s="3" t="s">
        <v>61</v>
      </c>
      <c r="E278" s="5">
        <f t="shared" si="111"/>
        <v>1</v>
      </c>
      <c r="F278" s="3" t="str">
        <f t="shared" si="109"/>
        <v>02 Finalizado</v>
      </c>
      <c r="G278" s="9" t="s">
        <v>1348</v>
      </c>
      <c r="H278" s="3" t="str">
        <f t="shared" si="112"/>
        <v>0277 2026-00033 Wilman José España Durango (N/A)</v>
      </c>
      <c r="I278" s="14">
        <v>46077</v>
      </c>
      <c r="J278" s="3" t="s">
        <v>75</v>
      </c>
      <c r="K278" s="3" t="s">
        <v>130</v>
      </c>
      <c r="L278" s="3" t="s">
        <v>82</v>
      </c>
      <c r="M278" s="3" t="s">
        <v>201</v>
      </c>
      <c r="N278" s="10" t="s">
        <v>201</v>
      </c>
      <c r="O278" s="3" t="s">
        <v>1441</v>
      </c>
      <c r="P278" s="8">
        <v>1073969756</v>
      </c>
      <c r="Q278" s="10" t="s">
        <v>201</v>
      </c>
      <c r="R278" s="51" t="s">
        <v>201</v>
      </c>
      <c r="S278" s="10" t="s">
        <v>201</v>
      </c>
      <c r="T278" s="3" t="s">
        <v>201</v>
      </c>
      <c r="U278" s="3" t="s">
        <v>545</v>
      </c>
      <c r="V278" s="16" t="s">
        <v>201</v>
      </c>
      <c r="W278" s="3" t="s">
        <v>159</v>
      </c>
      <c r="X278" s="3" t="s">
        <v>191</v>
      </c>
      <c r="Y278" s="14">
        <v>46077</v>
      </c>
      <c r="Z278" s="16" t="s">
        <v>201</v>
      </c>
      <c r="AA278" s="44" t="s">
        <v>201</v>
      </c>
      <c r="AB278" s="3" t="s">
        <v>201</v>
      </c>
      <c r="AC278" s="14">
        <v>46078</v>
      </c>
      <c r="AD278" s="14">
        <v>46078</v>
      </c>
      <c r="AE278" s="45" t="str">
        <f t="shared" si="113"/>
        <v>02 Enviado</v>
      </c>
      <c r="AF278" s="19" t="s">
        <v>201</v>
      </c>
      <c r="AG278" s="45">
        <v>2</v>
      </c>
      <c r="AI278" s="3">
        <f t="shared" si="110"/>
        <v>2</v>
      </c>
    </row>
    <row r="279" spans="1:35" x14ac:dyDescent="0.2">
      <c r="A279" s="13" t="s">
        <v>1442</v>
      </c>
      <c r="B279" s="9">
        <v>2026</v>
      </c>
      <c r="C279" s="14">
        <v>46077</v>
      </c>
      <c r="D279" s="3" t="s">
        <v>8</v>
      </c>
      <c r="E279" s="5">
        <f t="shared" si="111"/>
        <v>1</v>
      </c>
      <c r="F279" s="3" t="str">
        <f t="shared" si="109"/>
        <v>02 Finalizado</v>
      </c>
      <c r="G279" s="9" t="s">
        <v>1443</v>
      </c>
      <c r="H279" s="3" t="str">
        <f t="shared" si="112"/>
        <v>0278 2026-10033 Sayda María Pinto Ospino (N/A)</v>
      </c>
      <c r="I279" s="14">
        <v>46076</v>
      </c>
      <c r="J279" s="3" t="s">
        <v>75</v>
      </c>
      <c r="K279" s="3" t="s">
        <v>116</v>
      </c>
      <c r="L279" s="3" t="s">
        <v>82</v>
      </c>
      <c r="M279" s="3" t="s">
        <v>1444</v>
      </c>
      <c r="N279" s="15">
        <v>1067950421</v>
      </c>
      <c r="O279" s="49" t="s">
        <v>1445</v>
      </c>
      <c r="P279" s="8">
        <v>1065001398</v>
      </c>
      <c r="Q279" s="10" t="s">
        <v>201</v>
      </c>
      <c r="R279" s="51" t="s">
        <v>201</v>
      </c>
      <c r="S279" s="10" t="s">
        <v>201</v>
      </c>
      <c r="T279" s="3" t="s">
        <v>201</v>
      </c>
      <c r="U279" s="3" t="s">
        <v>565</v>
      </c>
      <c r="V279" s="16">
        <v>20256306833702</v>
      </c>
      <c r="W279" s="3" t="s">
        <v>159</v>
      </c>
      <c r="X279" s="3" t="s">
        <v>206</v>
      </c>
      <c r="Y279" s="14">
        <v>46077</v>
      </c>
      <c r="Z279" s="16">
        <v>20254203075981</v>
      </c>
      <c r="AA279" s="44">
        <v>46006</v>
      </c>
      <c r="AB279" s="3" t="s">
        <v>1446</v>
      </c>
      <c r="AC279" s="14">
        <v>46077</v>
      </c>
      <c r="AD279" s="14">
        <v>46077</v>
      </c>
      <c r="AE279" s="45" t="str">
        <f t="shared" si="113"/>
        <v>02 Enviado</v>
      </c>
      <c r="AF279" s="19" t="s">
        <v>201</v>
      </c>
      <c r="AG279" s="45">
        <v>2</v>
      </c>
      <c r="AI279" s="3">
        <f t="shared" si="110"/>
        <v>1</v>
      </c>
    </row>
    <row r="280" spans="1:35" x14ac:dyDescent="0.2">
      <c r="A280" s="13" t="s">
        <v>1447</v>
      </c>
      <c r="B280" s="9">
        <v>2026</v>
      </c>
      <c r="C280" s="14">
        <v>46077</v>
      </c>
      <c r="D280" s="3" t="s">
        <v>613</v>
      </c>
      <c r="E280" s="5">
        <f t="shared" si="111"/>
        <v>1</v>
      </c>
      <c r="F280" s="3" t="str">
        <f t="shared" si="109"/>
        <v>02 Finalizado</v>
      </c>
      <c r="G280" s="9" t="s">
        <v>1448</v>
      </c>
      <c r="H280" s="3" t="str">
        <f t="shared" si="112"/>
        <v>0279 2026-00097 Carlos Ernesto Acevedo Herrera (N/A)</v>
      </c>
      <c r="I280" s="14">
        <v>46076</v>
      </c>
      <c r="J280" s="3" t="s">
        <v>75</v>
      </c>
      <c r="K280" s="3" t="s">
        <v>116</v>
      </c>
      <c r="L280" s="3" t="s">
        <v>82</v>
      </c>
      <c r="M280" s="3" t="s">
        <v>201</v>
      </c>
      <c r="N280" s="10" t="s">
        <v>201</v>
      </c>
      <c r="O280" s="3" t="s">
        <v>1449</v>
      </c>
      <c r="P280" s="10" t="s">
        <v>1450</v>
      </c>
      <c r="Q280" s="10" t="s">
        <v>201</v>
      </c>
      <c r="R280" s="51" t="s">
        <v>201</v>
      </c>
      <c r="S280" s="10" t="s">
        <v>201</v>
      </c>
      <c r="T280" s="3" t="s">
        <v>201</v>
      </c>
      <c r="U280" s="3" t="s">
        <v>565</v>
      </c>
      <c r="V280" s="16">
        <v>20266300863532</v>
      </c>
      <c r="W280" s="3" t="s">
        <v>159</v>
      </c>
      <c r="X280" s="3" t="s">
        <v>181</v>
      </c>
      <c r="Y280" s="14">
        <v>46077</v>
      </c>
      <c r="Z280" s="16">
        <v>20264200049121</v>
      </c>
      <c r="AA280" s="44">
        <v>46077</v>
      </c>
      <c r="AB280" s="3" t="s">
        <v>1451</v>
      </c>
      <c r="AC280" s="14">
        <v>46083</v>
      </c>
      <c r="AD280" s="14">
        <v>46083</v>
      </c>
      <c r="AE280" s="45" t="str">
        <f t="shared" si="113"/>
        <v>02 Enviado</v>
      </c>
      <c r="AF280" s="19" t="s">
        <v>201</v>
      </c>
      <c r="AG280" s="45">
        <v>2</v>
      </c>
      <c r="AI280" s="3">
        <f t="shared" si="110"/>
        <v>5</v>
      </c>
    </row>
    <row r="281" spans="1:35" x14ac:dyDescent="0.2">
      <c r="A281" s="13" t="s">
        <v>1452</v>
      </c>
      <c r="B281" s="9">
        <v>2026</v>
      </c>
      <c r="C281" s="14">
        <v>46077</v>
      </c>
      <c r="D281" s="3" t="s">
        <v>13</v>
      </c>
      <c r="E281" s="5">
        <f t="shared" si="111"/>
        <v>1</v>
      </c>
      <c r="F281" s="3" t="str">
        <f t="shared" si="109"/>
        <v>02 Finalizado</v>
      </c>
      <c r="G281" s="9" t="s">
        <v>1453</v>
      </c>
      <c r="H281" s="3" t="str">
        <f t="shared" si="112"/>
        <v>0280 2026-10040 Diego Fabian Mahecha Camacho (N/A)</v>
      </c>
      <c r="I281" s="14">
        <v>46077</v>
      </c>
      <c r="J281" s="3" t="s">
        <v>75</v>
      </c>
      <c r="K281" s="3" t="s">
        <v>130</v>
      </c>
      <c r="L281" s="3" t="s">
        <v>82</v>
      </c>
      <c r="M281" s="3" t="s">
        <v>201</v>
      </c>
      <c r="N281" s="10" t="s">
        <v>201</v>
      </c>
      <c r="O281" s="3" t="s">
        <v>1454</v>
      </c>
      <c r="P281" s="8">
        <v>1121887983</v>
      </c>
      <c r="Q281" s="10" t="s">
        <v>201</v>
      </c>
      <c r="R281" s="51" t="s">
        <v>201</v>
      </c>
      <c r="S281" s="10" t="s">
        <v>201</v>
      </c>
      <c r="T281" s="3" t="s">
        <v>201</v>
      </c>
      <c r="U281" s="3" t="s">
        <v>545</v>
      </c>
      <c r="V281" s="16" t="s">
        <v>201</v>
      </c>
      <c r="W281" s="3" t="s">
        <v>159</v>
      </c>
      <c r="X281" s="3" t="s">
        <v>206</v>
      </c>
      <c r="Y281" s="14">
        <v>46077</v>
      </c>
      <c r="Z281" s="16" t="s">
        <v>201</v>
      </c>
      <c r="AA281" s="44" t="s">
        <v>201</v>
      </c>
      <c r="AB281" s="3" t="s">
        <v>201</v>
      </c>
      <c r="AC281" s="14">
        <v>46078</v>
      </c>
      <c r="AD281" s="14">
        <v>46078</v>
      </c>
      <c r="AE281" s="45" t="str">
        <f t="shared" si="113"/>
        <v>02 Enviado</v>
      </c>
      <c r="AF281" s="19" t="s">
        <v>201</v>
      </c>
      <c r="AG281" s="45">
        <v>2</v>
      </c>
      <c r="AI281" s="3">
        <f t="shared" si="110"/>
        <v>2</v>
      </c>
    </row>
    <row r="282" spans="1:35" x14ac:dyDescent="0.2">
      <c r="A282" s="13" t="s">
        <v>1455</v>
      </c>
      <c r="B282" s="9">
        <v>2026</v>
      </c>
      <c r="C282" s="14">
        <v>46077</v>
      </c>
      <c r="D282" s="3" t="s">
        <v>41</v>
      </c>
      <c r="E282" s="5">
        <f t="shared" si="111"/>
        <v>1</v>
      </c>
      <c r="F282" s="3" t="str">
        <f t="shared" si="109"/>
        <v>02 Finalizado</v>
      </c>
      <c r="G282" s="9" t="s">
        <v>1456</v>
      </c>
      <c r="H282" s="3" t="str">
        <f t="shared" si="112"/>
        <v>0281 2026-10042 Natalia Puerto Gómez (N/A)</v>
      </c>
      <c r="I282" s="14">
        <v>46077</v>
      </c>
      <c r="J282" s="3" t="s">
        <v>75</v>
      </c>
      <c r="K282" s="3" t="s">
        <v>116</v>
      </c>
      <c r="L282" s="3" t="s">
        <v>82</v>
      </c>
      <c r="M282" s="3" t="s">
        <v>201</v>
      </c>
      <c r="N282" s="10" t="s">
        <v>201</v>
      </c>
      <c r="O282" s="3" t="s">
        <v>1457</v>
      </c>
      <c r="P282" s="10">
        <v>1122126572</v>
      </c>
      <c r="Q282" s="10" t="s">
        <v>201</v>
      </c>
      <c r="R282" s="51" t="s">
        <v>201</v>
      </c>
      <c r="S282" s="10" t="s">
        <v>201</v>
      </c>
      <c r="T282" s="3" t="s">
        <v>201</v>
      </c>
      <c r="U282" s="3" t="s">
        <v>1041</v>
      </c>
      <c r="V282" s="16">
        <v>20256306168702</v>
      </c>
      <c r="W282" s="3" t="s">
        <v>159</v>
      </c>
      <c r="X282" s="3" t="s">
        <v>179</v>
      </c>
      <c r="Y282" s="14">
        <v>46077</v>
      </c>
      <c r="Z282" s="16" t="s">
        <v>1458</v>
      </c>
      <c r="AA282" s="44">
        <v>46078</v>
      </c>
      <c r="AB282" s="3" t="s">
        <v>1459</v>
      </c>
      <c r="AC282" s="14">
        <v>46079</v>
      </c>
      <c r="AD282" s="14">
        <v>46079</v>
      </c>
      <c r="AE282" s="45" t="str">
        <f t="shared" si="113"/>
        <v>02 Enviado</v>
      </c>
      <c r="AF282" s="19" t="s">
        <v>201</v>
      </c>
      <c r="AG282" s="45">
        <v>2</v>
      </c>
      <c r="AI282" s="3">
        <f t="shared" si="110"/>
        <v>3</v>
      </c>
    </row>
    <row r="283" spans="1:35" x14ac:dyDescent="0.2">
      <c r="A283" s="13" t="s">
        <v>1460</v>
      </c>
      <c r="B283" s="9">
        <v>2026</v>
      </c>
      <c r="C283" s="14">
        <v>46077</v>
      </c>
      <c r="D283" s="3" t="s">
        <v>61</v>
      </c>
      <c r="E283" s="5">
        <f t="shared" si="111"/>
        <v>1</v>
      </c>
      <c r="F283" s="3" t="str">
        <f t="shared" si="109"/>
        <v>02 Finalizado</v>
      </c>
      <c r="G283" s="9" t="s">
        <v>1252</v>
      </c>
      <c r="H283" s="3" t="str">
        <f t="shared" si="112"/>
        <v>0282 2026-00072 Jaime Augusto Paul Quintero (N/A)</v>
      </c>
      <c r="I283" s="14">
        <v>46077</v>
      </c>
      <c r="J283" s="3" t="s">
        <v>99</v>
      </c>
      <c r="K283" s="3" t="s">
        <v>130</v>
      </c>
      <c r="L283" s="3" t="s">
        <v>82</v>
      </c>
      <c r="M283" s="3" t="s">
        <v>201</v>
      </c>
      <c r="N283" s="10" t="s">
        <v>201</v>
      </c>
      <c r="O283" s="3" t="s">
        <v>1253</v>
      </c>
      <c r="P283" s="155">
        <v>1098604683</v>
      </c>
      <c r="Q283" s="10" t="s">
        <v>201</v>
      </c>
      <c r="R283" s="51" t="s">
        <v>201</v>
      </c>
      <c r="S283" s="10" t="s">
        <v>201</v>
      </c>
      <c r="T283" s="3" t="s">
        <v>201</v>
      </c>
      <c r="U283" s="3" t="s">
        <v>545</v>
      </c>
      <c r="V283" s="16" t="s">
        <v>201</v>
      </c>
      <c r="W283" s="3" t="s">
        <v>159</v>
      </c>
      <c r="X283" s="3" t="s">
        <v>179</v>
      </c>
      <c r="Y283" s="14">
        <v>46077</v>
      </c>
      <c r="Z283" s="16" t="s">
        <v>1461</v>
      </c>
      <c r="AA283" s="44">
        <v>46078</v>
      </c>
      <c r="AB283" s="3" t="s">
        <v>1462</v>
      </c>
      <c r="AC283" s="14">
        <v>46079</v>
      </c>
      <c r="AD283" s="14">
        <v>46079</v>
      </c>
      <c r="AE283" s="45" t="str">
        <f t="shared" si="113"/>
        <v>02 Enviado</v>
      </c>
      <c r="AF283" s="19" t="s">
        <v>201</v>
      </c>
      <c r="AG283" s="45">
        <v>2</v>
      </c>
      <c r="AI283" s="3">
        <f t="shared" si="110"/>
        <v>3</v>
      </c>
    </row>
    <row r="284" spans="1:35" x14ac:dyDescent="0.2">
      <c r="A284" s="13" t="s">
        <v>1463</v>
      </c>
      <c r="B284" s="9">
        <v>2026</v>
      </c>
      <c r="C284" s="14">
        <v>46078</v>
      </c>
      <c r="D284" s="3" t="s">
        <v>35</v>
      </c>
      <c r="E284" s="5">
        <f t="shared" si="111"/>
        <v>1</v>
      </c>
      <c r="F284" s="3" t="str">
        <f t="shared" si="109"/>
        <v>02 Finalizado</v>
      </c>
      <c r="G284" s="9" t="s">
        <v>1211</v>
      </c>
      <c r="H284" s="3" t="str">
        <f t="shared" si="112"/>
        <v>0283 2026-00041 Miladis Margoth Díaz Muñoz (N/A)</v>
      </c>
      <c r="I284" s="14">
        <v>46078</v>
      </c>
      <c r="J284" s="3" t="s">
        <v>75</v>
      </c>
      <c r="K284" s="3" t="s">
        <v>130</v>
      </c>
      <c r="L284" s="3" t="s">
        <v>82</v>
      </c>
      <c r="M284" s="3" t="s">
        <v>201</v>
      </c>
      <c r="N284" s="10" t="s">
        <v>201</v>
      </c>
      <c r="O284" s="3" t="s">
        <v>1464</v>
      </c>
      <c r="P284" s="10" t="s">
        <v>1465</v>
      </c>
      <c r="Q284" s="10" t="s">
        <v>201</v>
      </c>
      <c r="R284" s="51" t="s">
        <v>201</v>
      </c>
      <c r="S284" s="10" t="s">
        <v>201</v>
      </c>
      <c r="T284" s="3" t="s">
        <v>201</v>
      </c>
      <c r="U284" s="3" t="s">
        <v>545</v>
      </c>
      <c r="V284" s="16" t="s">
        <v>201</v>
      </c>
      <c r="W284" s="3" t="s">
        <v>159</v>
      </c>
      <c r="X284" s="3" t="s">
        <v>175</v>
      </c>
      <c r="Y284" s="14">
        <v>46078</v>
      </c>
      <c r="Z284" s="16" t="s">
        <v>201</v>
      </c>
      <c r="AA284" s="44" t="s">
        <v>201</v>
      </c>
      <c r="AB284" s="3" t="s">
        <v>201</v>
      </c>
      <c r="AC284" s="14">
        <v>46079</v>
      </c>
      <c r="AD284" s="14">
        <v>46079</v>
      </c>
      <c r="AE284" s="45" t="str">
        <f t="shared" si="113"/>
        <v>02 Enviado</v>
      </c>
      <c r="AF284" s="19" t="s">
        <v>201</v>
      </c>
      <c r="AG284" s="45">
        <v>2</v>
      </c>
      <c r="AI284" s="3">
        <f t="shared" si="110"/>
        <v>2</v>
      </c>
    </row>
    <row r="285" spans="1:35" x14ac:dyDescent="0.2">
      <c r="A285" s="13" t="s">
        <v>1466</v>
      </c>
      <c r="B285" s="9">
        <v>2026</v>
      </c>
      <c r="C285" s="14">
        <v>46078</v>
      </c>
      <c r="D285" s="3" t="s">
        <v>41</v>
      </c>
      <c r="E285" s="5">
        <f t="shared" si="111"/>
        <v>1</v>
      </c>
      <c r="F285" s="3" t="str">
        <f t="shared" si="109"/>
        <v>02 Finalizado</v>
      </c>
      <c r="G285" s="9" t="s">
        <v>1467</v>
      </c>
      <c r="H285" s="3" t="str">
        <f t="shared" si="112"/>
        <v>0284 2026-10024 Rosaura de la Cruz Mercado Sánchez (N/A)</v>
      </c>
      <c r="I285" s="14">
        <v>46078</v>
      </c>
      <c r="J285" s="3" t="s">
        <v>75</v>
      </c>
      <c r="K285" s="3" t="s">
        <v>130</v>
      </c>
      <c r="L285" s="3" t="s">
        <v>82</v>
      </c>
      <c r="M285" s="3" t="s">
        <v>201</v>
      </c>
      <c r="N285" s="10" t="s">
        <v>201</v>
      </c>
      <c r="O285" s="3" t="s">
        <v>1468</v>
      </c>
      <c r="P285" s="8">
        <v>25956105</v>
      </c>
      <c r="Q285" s="10" t="s">
        <v>201</v>
      </c>
      <c r="R285" s="51" t="s">
        <v>201</v>
      </c>
      <c r="S285" s="10" t="s">
        <v>201</v>
      </c>
      <c r="T285" s="3" t="s">
        <v>201</v>
      </c>
      <c r="U285" s="3" t="s">
        <v>545</v>
      </c>
      <c r="V285" s="16" t="s">
        <v>201</v>
      </c>
      <c r="W285" s="3" t="s">
        <v>159</v>
      </c>
      <c r="X285" s="3" t="s">
        <v>187</v>
      </c>
      <c r="Y285" s="14">
        <v>46078</v>
      </c>
      <c r="Z285" s="16" t="s">
        <v>201</v>
      </c>
      <c r="AA285" s="44" t="s">
        <v>201</v>
      </c>
      <c r="AB285" s="3" t="s">
        <v>201</v>
      </c>
      <c r="AC285" s="14">
        <v>46079</v>
      </c>
      <c r="AD285" s="14">
        <v>46079</v>
      </c>
      <c r="AE285" s="45" t="str">
        <f t="shared" ref="AE285:AE299" si="114">IF(AD285="","01 Pendiente","02 Enviado")</f>
        <v>02 Enviado</v>
      </c>
      <c r="AF285" s="19" t="s">
        <v>201</v>
      </c>
      <c r="AG285" s="45">
        <v>2</v>
      </c>
      <c r="AI285" s="3">
        <f t="shared" ref="AI285:AI300" si="115">NETWORKDAYS(Y285,AC285)</f>
        <v>2</v>
      </c>
    </row>
    <row r="286" spans="1:35" x14ac:dyDescent="0.2">
      <c r="A286" s="13" t="s">
        <v>1469</v>
      </c>
      <c r="B286" s="9">
        <v>2026</v>
      </c>
      <c r="C286" s="14">
        <v>46078</v>
      </c>
      <c r="D286" s="3" t="s">
        <v>38</v>
      </c>
      <c r="E286" s="5">
        <f>IF(F286="01 Pendiente",0,1)</f>
        <v>1</v>
      </c>
      <c r="F286" s="3" t="str">
        <f t="shared" si="109"/>
        <v>02 Finalizado</v>
      </c>
      <c r="G286" s="9" t="s">
        <v>1470</v>
      </c>
      <c r="H286" s="3" t="str">
        <f>CONCATENATE(A286," ",G286," ",O286," (",Q286,")")</f>
        <v>0285 2026-10034 Luis Elquis Díaz Bohorquez (N/A)</v>
      </c>
      <c r="I286" s="14">
        <v>46077</v>
      </c>
      <c r="J286" s="3" t="s">
        <v>75</v>
      </c>
      <c r="K286" s="3" t="s">
        <v>116</v>
      </c>
      <c r="L286" s="3" t="s">
        <v>82</v>
      </c>
      <c r="M286" s="3" t="s">
        <v>1471</v>
      </c>
      <c r="N286" s="3">
        <v>5668015</v>
      </c>
      <c r="O286" s="3" t="s">
        <v>1472</v>
      </c>
      <c r="P286" s="10">
        <v>77192146</v>
      </c>
      <c r="Q286" s="10" t="s">
        <v>201</v>
      </c>
      <c r="R286" s="51" t="s">
        <v>201</v>
      </c>
      <c r="S286" s="10" t="s">
        <v>201</v>
      </c>
      <c r="T286" s="3" t="s">
        <v>201</v>
      </c>
      <c r="U286" s="3" t="s">
        <v>565</v>
      </c>
      <c r="V286" s="16" t="s">
        <v>1473</v>
      </c>
      <c r="W286" s="3" t="s">
        <v>159</v>
      </c>
      <c r="X286" s="3" t="s">
        <v>183</v>
      </c>
      <c r="Y286" s="14">
        <v>46078</v>
      </c>
      <c r="Z286" s="16" t="s">
        <v>201</v>
      </c>
      <c r="AA286" s="44" t="s">
        <v>201</v>
      </c>
      <c r="AB286" s="3" t="s">
        <v>201</v>
      </c>
      <c r="AC286" s="14">
        <v>46079</v>
      </c>
      <c r="AD286" s="14">
        <v>46079</v>
      </c>
      <c r="AE286" s="45" t="str">
        <f t="shared" si="114"/>
        <v>02 Enviado</v>
      </c>
      <c r="AF286" s="19" t="s">
        <v>201</v>
      </c>
      <c r="AG286" s="45">
        <v>2</v>
      </c>
      <c r="AI286" s="3">
        <f t="shared" si="115"/>
        <v>2</v>
      </c>
    </row>
    <row r="287" spans="1:35" x14ac:dyDescent="0.2">
      <c r="A287" s="13" t="s">
        <v>1474</v>
      </c>
      <c r="B287" s="9">
        <v>2026</v>
      </c>
      <c r="C287" s="14">
        <v>46079</v>
      </c>
      <c r="D287" s="3" t="s">
        <v>61</v>
      </c>
      <c r="E287" s="5">
        <f>IF(F287="01 Pendiente",0,1)</f>
        <v>1</v>
      </c>
      <c r="F287" s="3" t="str">
        <f t="shared" si="109"/>
        <v>02 Finalizado</v>
      </c>
      <c r="G287" s="9" t="s">
        <v>669</v>
      </c>
      <c r="H287" s="3" t="str">
        <f>CONCATENATE(A287," ",G287," ",O287," (",Q287,")")</f>
        <v>0286 2026-00010 Lidis Laurina Lora Sanchez (N/A)</v>
      </c>
      <c r="I287" s="14">
        <v>46078</v>
      </c>
      <c r="J287" s="3" t="s">
        <v>84</v>
      </c>
      <c r="K287" s="3" t="s">
        <v>116</v>
      </c>
      <c r="L287" s="3" t="s">
        <v>82</v>
      </c>
      <c r="M287" s="3" t="s">
        <v>201</v>
      </c>
      <c r="N287" s="10" t="s">
        <v>201</v>
      </c>
      <c r="O287" s="3" t="s">
        <v>791</v>
      </c>
      <c r="P287" s="8">
        <v>26158408</v>
      </c>
      <c r="Q287" s="10" t="s">
        <v>201</v>
      </c>
      <c r="R287" s="51" t="s">
        <v>201</v>
      </c>
      <c r="S287" s="10" t="s">
        <v>201</v>
      </c>
      <c r="T287" s="3" t="s">
        <v>201</v>
      </c>
      <c r="U287" s="3" t="s">
        <v>565</v>
      </c>
      <c r="V287" s="16">
        <v>20256306498632</v>
      </c>
      <c r="W287" s="3" t="s">
        <v>159</v>
      </c>
      <c r="X287" s="3" t="s">
        <v>183</v>
      </c>
      <c r="Y287" s="14">
        <v>46078</v>
      </c>
      <c r="Z287" s="16">
        <v>20264200029721</v>
      </c>
      <c r="AA287" s="44">
        <v>46056</v>
      </c>
      <c r="AB287" s="3" t="s">
        <v>1053</v>
      </c>
      <c r="AC287" s="14">
        <v>46079</v>
      </c>
      <c r="AD287" s="14">
        <v>46079</v>
      </c>
      <c r="AE287" s="45" t="str">
        <f t="shared" si="114"/>
        <v>02 Enviado</v>
      </c>
      <c r="AF287" s="19" t="s">
        <v>201</v>
      </c>
      <c r="AG287" s="45">
        <v>2</v>
      </c>
      <c r="AI287" s="3">
        <f t="shared" si="115"/>
        <v>2</v>
      </c>
    </row>
    <row r="288" spans="1:35" x14ac:dyDescent="0.2">
      <c r="A288" s="13" t="s">
        <v>1475</v>
      </c>
      <c r="B288" s="9">
        <v>2026</v>
      </c>
      <c r="C288" s="14">
        <v>46079</v>
      </c>
      <c r="D288" s="3" t="s">
        <v>13</v>
      </c>
      <c r="E288" s="5">
        <f>IF(F288="01 Pendiente",0,1)</f>
        <v>1</v>
      </c>
      <c r="F288" s="3" t="str">
        <f t="shared" si="109"/>
        <v>02 Finalizado</v>
      </c>
      <c r="G288" s="9" t="s">
        <v>1476</v>
      </c>
      <c r="H288" s="3" t="str">
        <f>CONCATENATE(A288," ",G288," ",O288," (",Q288,")")</f>
        <v>0287 2026-00031 Juan Felipe Diazgranados (N/A)</v>
      </c>
      <c r="I288" s="14">
        <v>46078</v>
      </c>
      <c r="J288" s="3" t="s">
        <v>75</v>
      </c>
      <c r="K288" s="3" t="s">
        <v>116</v>
      </c>
      <c r="L288" s="3" t="s">
        <v>82</v>
      </c>
      <c r="M288" s="3" t="s">
        <v>201</v>
      </c>
      <c r="N288" s="10" t="s">
        <v>201</v>
      </c>
      <c r="O288" s="3" t="s">
        <v>1477</v>
      </c>
      <c r="P288" s="8">
        <v>1067602111</v>
      </c>
      <c r="Q288" s="10" t="s">
        <v>201</v>
      </c>
      <c r="R288" s="51" t="s">
        <v>201</v>
      </c>
      <c r="S288" s="10" t="s">
        <v>201</v>
      </c>
      <c r="T288" s="3" t="s">
        <v>201</v>
      </c>
      <c r="U288" s="3" t="s">
        <v>565</v>
      </c>
      <c r="V288" s="16">
        <v>20266300289792</v>
      </c>
      <c r="W288" s="3" t="s">
        <v>159</v>
      </c>
      <c r="X288" s="3" t="s">
        <v>181</v>
      </c>
      <c r="Y288" s="14">
        <v>46079</v>
      </c>
      <c r="Z288" s="16">
        <v>20264200030301</v>
      </c>
      <c r="AA288" s="44">
        <v>46057</v>
      </c>
      <c r="AB288" s="3" t="s">
        <v>1478</v>
      </c>
      <c r="AC288" s="14">
        <v>46079</v>
      </c>
      <c r="AD288" s="14">
        <v>46079</v>
      </c>
      <c r="AE288" s="45" t="str">
        <f t="shared" si="114"/>
        <v>02 Enviado</v>
      </c>
      <c r="AF288" s="19" t="s">
        <v>201</v>
      </c>
      <c r="AG288" s="45">
        <v>2</v>
      </c>
      <c r="AI288" s="3">
        <f t="shared" si="115"/>
        <v>1</v>
      </c>
    </row>
    <row r="289" spans="1:35" x14ac:dyDescent="0.2">
      <c r="A289" s="13" t="s">
        <v>1479</v>
      </c>
      <c r="B289" s="9">
        <v>2026</v>
      </c>
      <c r="C289" s="14">
        <v>46079</v>
      </c>
      <c r="D289" s="3" t="s">
        <v>32</v>
      </c>
      <c r="E289" s="5">
        <f>IF(F289="01 Pendiente",0,1)</f>
        <v>1</v>
      </c>
      <c r="F289" s="3" t="str">
        <f t="shared" si="109"/>
        <v>02 Finalizado</v>
      </c>
      <c r="G289" s="9" t="s">
        <v>808</v>
      </c>
      <c r="H289" s="3" t="str">
        <f>CONCATENATE(A289," ",G289," ",O289," (",Q289,")")</f>
        <v>0288 2026-10007 Maria Teresa Leon Iguaran (51030190)</v>
      </c>
      <c r="I289" s="14">
        <v>46078</v>
      </c>
      <c r="J289" s="3" t="s">
        <v>84</v>
      </c>
      <c r="K289" s="3" t="s">
        <v>106</v>
      </c>
      <c r="L289" s="3" t="s">
        <v>73</v>
      </c>
      <c r="M289" s="3" t="s">
        <v>201</v>
      </c>
      <c r="N289" s="10" t="s">
        <v>201</v>
      </c>
      <c r="O289" s="3" t="s">
        <v>1120</v>
      </c>
      <c r="P289" s="10">
        <v>57107075</v>
      </c>
      <c r="Q289" s="3">
        <v>51030190</v>
      </c>
      <c r="R289" s="51">
        <v>32499997.5</v>
      </c>
      <c r="S289" s="10">
        <v>30094</v>
      </c>
      <c r="T289" s="3" t="s">
        <v>571</v>
      </c>
      <c r="U289" s="3" t="s">
        <v>572</v>
      </c>
      <c r="V289" s="16" t="s">
        <v>201</v>
      </c>
      <c r="W289" s="3" t="s">
        <v>163</v>
      </c>
      <c r="X289" s="3" t="s">
        <v>201</v>
      </c>
      <c r="Y289" s="14">
        <v>46079</v>
      </c>
      <c r="Z289" s="16">
        <v>20264300029301</v>
      </c>
      <c r="AA289" s="44">
        <v>46078</v>
      </c>
      <c r="AB289" s="3" t="s">
        <v>1340</v>
      </c>
      <c r="AC289" s="14">
        <v>46079</v>
      </c>
      <c r="AD289" s="14">
        <v>46079</v>
      </c>
      <c r="AE289" s="45" t="str">
        <f t="shared" si="114"/>
        <v>02 Enviado</v>
      </c>
      <c r="AF289" s="19" t="s">
        <v>201</v>
      </c>
      <c r="AG289" s="45">
        <v>2</v>
      </c>
      <c r="AI289" s="3">
        <f t="shared" si="115"/>
        <v>1</v>
      </c>
    </row>
    <row r="290" spans="1:35" x14ac:dyDescent="0.2">
      <c r="A290" s="13" t="s">
        <v>1480</v>
      </c>
      <c r="B290" s="9">
        <v>2026</v>
      </c>
      <c r="C290" s="14">
        <v>46078</v>
      </c>
      <c r="D290" s="3" t="s">
        <v>52</v>
      </c>
      <c r="E290" s="5">
        <f t="shared" ref="E290" si="116">IF(F290="01 Pendiente",0,1)</f>
        <v>1</v>
      </c>
      <c r="F290" s="3" t="str">
        <f t="shared" si="109"/>
        <v>02 Finalizado</v>
      </c>
      <c r="G290" s="9" t="s">
        <v>826</v>
      </c>
      <c r="H290" s="3" t="str">
        <f t="shared" ref="H290" si="117">CONCATENATE(A290," ",G290," ",O290," (",Q290,")")</f>
        <v>0289 2026-00016 Luis Leonel Gómez Acosta (N/A)</v>
      </c>
      <c r="I290" s="14">
        <v>46078</v>
      </c>
      <c r="J290" s="3" t="s">
        <v>78</v>
      </c>
      <c r="K290" s="3" t="s">
        <v>116</v>
      </c>
      <c r="L290" s="3" t="s">
        <v>82</v>
      </c>
      <c r="M290" s="3" t="s">
        <v>201</v>
      </c>
      <c r="N290" s="10" t="s">
        <v>201</v>
      </c>
      <c r="O290" s="3" t="s">
        <v>892</v>
      </c>
      <c r="P290" s="8">
        <v>1140844306</v>
      </c>
      <c r="Q290" s="10" t="s">
        <v>201</v>
      </c>
      <c r="R290" s="51" t="s">
        <v>201</v>
      </c>
      <c r="S290" s="10" t="s">
        <v>201</v>
      </c>
      <c r="T290" s="3" t="s">
        <v>201</v>
      </c>
      <c r="U290" s="3" t="s">
        <v>545</v>
      </c>
      <c r="V290" s="16">
        <v>20256606805132</v>
      </c>
      <c r="W290" s="3" t="s">
        <v>159</v>
      </c>
      <c r="X290" s="3" t="s">
        <v>185</v>
      </c>
      <c r="Y290" s="14">
        <v>46079</v>
      </c>
      <c r="Z290" s="16">
        <v>20264200028601</v>
      </c>
      <c r="AA290" s="44">
        <v>46054</v>
      </c>
      <c r="AB290" s="3" t="s">
        <v>1481</v>
      </c>
      <c r="AC290" s="14">
        <v>46079</v>
      </c>
      <c r="AD290" s="14">
        <v>46079</v>
      </c>
      <c r="AE290" s="45" t="str">
        <f t="shared" si="114"/>
        <v>02 Enviado</v>
      </c>
      <c r="AF290" s="19" t="s">
        <v>201</v>
      </c>
      <c r="AG290" s="45">
        <v>2</v>
      </c>
      <c r="AI290" s="3">
        <f t="shared" si="115"/>
        <v>1</v>
      </c>
    </row>
    <row r="291" spans="1:35" x14ac:dyDescent="0.2">
      <c r="A291" s="13" t="s">
        <v>1482</v>
      </c>
      <c r="B291" s="9">
        <v>2026</v>
      </c>
      <c r="C291" s="14">
        <v>46078</v>
      </c>
      <c r="D291" s="3" t="s">
        <v>8</v>
      </c>
      <c r="E291" s="5">
        <f t="shared" ref="E291:E299" si="118">IF(F291="01 Pendiente",0,1)</f>
        <v>1</v>
      </c>
      <c r="F291" s="3" t="str">
        <f t="shared" si="109"/>
        <v>02 Finalizado</v>
      </c>
      <c r="G291" s="9" t="s">
        <v>1483</v>
      </c>
      <c r="H291" s="3" t="str">
        <f t="shared" ref="H291:H299" si="119">CONCATENATE(A291," ",G291," ",O291," (",Q291,")")</f>
        <v>0290 2025-00337 Luis Carlos Andrade Lara (N/A)</v>
      </c>
      <c r="I291" s="14">
        <v>46078</v>
      </c>
      <c r="J291" s="3" t="s">
        <v>84</v>
      </c>
      <c r="K291" s="3" t="s">
        <v>116</v>
      </c>
      <c r="L291" s="3" t="s">
        <v>82</v>
      </c>
      <c r="M291" s="3" t="s">
        <v>201</v>
      </c>
      <c r="N291" s="10" t="s">
        <v>201</v>
      </c>
      <c r="O291" s="3" t="s">
        <v>1484</v>
      </c>
      <c r="P291" s="8">
        <v>93338824</v>
      </c>
      <c r="Q291" s="10" t="s">
        <v>201</v>
      </c>
      <c r="R291" s="51" t="s">
        <v>201</v>
      </c>
      <c r="S291" s="10" t="s">
        <v>201</v>
      </c>
      <c r="T291" s="3" t="s">
        <v>201</v>
      </c>
      <c r="U291" s="3" t="s">
        <v>871</v>
      </c>
      <c r="V291" s="16" t="s">
        <v>201</v>
      </c>
      <c r="W291" s="3" t="s">
        <v>159</v>
      </c>
      <c r="X291" s="3" t="s">
        <v>185</v>
      </c>
      <c r="Y291" s="14">
        <v>46079</v>
      </c>
      <c r="Z291" s="16" t="s">
        <v>201</v>
      </c>
      <c r="AA291" s="44" t="s">
        <v>201</v>
      </c>
      <c r="AB291" s="3" t="s">
        <v>201</v>
      </c>
      <c r="AC291" s="14">
        <v>46079</v>
      </c>
      <c r="AD291" s="14">
        <v>46079</v>
      </c>
      <c r="AE291" s="45" t="str">
        <f t="shared" si="114"/>
        <v>02 Enviado</v>
      </c>
      <c r="AF291" s="19" t="s">
        <v>201</v>
      </c>
      <c r="AG291" s="45">
        <v>2</v>
      </c>
      <c r="AI291" s="3">
        <f t="shared" si="115"/>
        <v>1</v>
      </c>
    </row>
    <row r="292" spans="1:35" x14ac:dyDescent="0.2">
      <c r="A292" s="13" t="s">
        <v>1485</v>
      </c>
      <c r="B292" s="9">
        <v>2026</v>
      </c>
      <c r="C292" s="14">
        <v>46078</v>
      </c>
      <c r="D292" s="3" t="s">
        <v>38</v>
      </c>
      <c r="E292" s="5">
        <f t="shared" si="118"/>
        <v>1</v>
      </c>
      <c r="F292" s="3" t="str">
        <f t="shared" si="109"/>
        <v>02 Finalizado</v>
      </c>
      <c r="G292" s="9" t="s">
        <v>1486</v>
      </c>
      <c r="H292" s="3" t="str">
        <f t="shared" si="119"/>
        <v>0291 2025-00054 Guillermo Antonio Montes Camargo (N/A)</v>
      </c>
      <c r="I292" s="14">
        <v>46078</v>
      </c>
      <c r="J292" s="3" t="s">
        <v>75</v>
      </c>
      <c r="K292" s="3" t="s">
        <v>116</v>
      </c>
      <c r="L292" s="3" t="s">
        <v>82</v>
      </c>
      <c r="M292" s="3" t="s">
        <v>1487</v>
      </c>
      <c r="N292" s="15">
        <v>15991420</v>
      </c>
      <c r="O292" s="3" t="s">
        <v>1488</v>
      </c>
      <c r="P292" s="10">
        <v>1053815478</v>
      </c>
      <c r="Q292" s="10" t="s">
        <v>201</v>
      </c>
      <c r="R292" s="51" t="s">
        <v>201</v>
      </c>
      <c r="S292" s="10" t="s">
        <v>201</v>
      </c>
      <c r="T292" s="3" t="s">
        <v>201</v>
      </c>
      <c r="U292" s="3" t="s">
        <v>871</v>
      </c>
      <c r="V292" s="16" t="s">
        <v>201</v>
      </c>
      <c r="W292" s="3" t="s">
        <v>159</v>
      </c>
      <c r="X292" s="3" t="s">
        <v>181</v>
      </c>
      <c r="Y292" s="14">
        <v>46079</v>
      </c>
      <c r="Z292" s="16">
        <v>20264200079011</v>
      </c>
      <c r="AA292" s="44">
        <v>46093</v>
      </c>
      <c r="AB292" s="3" t="s">
        <v>1489</v>
      </c>
      <c r="AC292" s="14">
        <v>46106</v>
      </c>
      <c r="AD292" s="14">
        <v>46106</v>
      </c>
      <c r="AE292" s="45" t="str">
        <f t="shared" si="114"/>
        <v>02 Enviado</v>
      </c>
      <c r="AF292" s="19" t="s">
        <v>201</v>
      </c>
      <c r="AG292" s="45">
        <v>2</v>
      </c>
      <c r="AI292" s="3">
        <f t="shared" si="115"/>
        <v>20</v>
      </c>
    </row>
    <row r="293" spans="1:35" x14ac:dyDescent="0.2">
      <c r="A293" s="13" t="s">
        <v>1490</v>
      </c>
      <c r="B293" s="9">
        <v>2026</v>
      </c>
      <c r="C293" s="14">
        <v>46078</v>
      </c>
      <c r="D293" s="3" t="s">
        <v>13</v>
      </c>
      <c r="E293" s="5">
        <f t="shared" si="118"/>
        <v>1</v>
      </c>
      <c r="F293" s="3" t="str">
        <f t="shared" si="109"/>
        <v>02 Finalizado</v>
      </c>
      <c r="G293" s="9" t="s">
        <v>673</v>
      </c>
      <c r="H293" s="3" t="str">
        <f t="shared" si="119"/>
        <v>0292 2026-00004 Ana Felicia Beltrán Gómez (N/A)</v>
      </c>
      <c r="I293" s="14">
        <v>46079</v>
      </c>
      <c r="J293" s="3" t="s">
        <v>84</v>
      </c>
      <c r="K293" s="3" t="s">
        <v>116</v>
      </c>
      <c r="L293" s="3" t="s">
        <v>82</v>
      </c>
      <c r="M293" s="3" t="s">
        <v>201</v>
      </c>
      <c r="N293" s="10" t="s">
        <v>201</v>
      </c>
      <c r="O293" s="3" t="s">
        <v>952</v>
      </c>
      <c r="P293" s="10" t="s">
        <v>1305</v>
      </c>
      <c r="Q293" s="10" t="s">
        <v>201</v>
      </c>
      <c r="R293" s="51" t="s">
        <v>201</v>
      </c>
      <c r="S293" s="10" t="s">
        <v>201</v>
      </c>
      <c r="T293" s="3" t="s">
        <v>201</v>
      </c>
      <c r="U293" s="3" t="s">
        <v>1041</v>
      </c>
      <c r="V293" s="16" t="s">
        <v>1491</v>
      </c>
      <c r="W293" s="3" t="s">
        <v>159</v>
      </c>
      <c r="X293" s="3" t="s">
        <v>189</v>
      </c>
      <c r="Y293" s="14">
        <v>46079</v>
      </c>
      <c r="Z293" s="16" t="s">
        <v>1492</v>
      </c>
      <c r="AA293" s="44">
        <v>46028</v>
      </c>
      <c r="AB293" s="3" t="s">
        <v>1276</v>
      </c>
      <c r="AC293" s="14">
        <v>46079</v>
      </c>
      <c r="AD293" s="14">
        <v>46079</v>
      </c>
      <c r="AE293" s="45" t="str">
        <f t="shared" si="114"/>
        <v>02 Enviado</v>
      </c>
      <c r="AF293" s="19" t="s">
        <v>201</v>
      </c>
      <c r="AG293" s="45">
        <v>2</v>
      </c>
      <c r="AI293" s="3">
        <f t="shared" si="115"/>
        <v>1</v>
      </c>
    </row>
    <row r="294" spans="1:35" x14ac:dyDescent="0.2">
      <c r="A294" s="13" t="s">
        <v>1493</v>
      </c>
      <c r="B294" s="9">
        <v>2026</v>
      </c>
      <c r="C294" s="14">
        <v>46078</v>
      </c>
      <c r="D294" s="3" t="s">
        <v>58</v>
      </c>
      <c r="E294" s="5">
        <f t="shared" si="118"/>
        <v>1</v>
      </c>
      <c r="F294" s="3" t="str">
        <f t="shared" si="109"/>
        <v>02 Finalizado</v>
      </c>
      <c r="G294" s="9" t="s">
        <v>1494</v>
      </c>
      <c r="H294" s="3" t="str">
        <f t="shared" si="119"/>
        <v>0293 2026-00066 Danuil Adrián Martínez Torres (N/A)</v>
      </c>
      <c r="I294" s="14">
        <v>46078</v>
      </c>
      <c r="J294" s="3" t="s">
        <v>75</v>
      </c>
      <c r="K294" s="3" t="s">
        <v>124</v>
      </c>
      <c r="L294" s="3" t="s">
        <v>73</v>
      </c>
      <c r="M294" s="3" t="s">
        <v>1495</v>
      </c>
      <c r="N294" s="15">
        <v>1094160638</v>
      </c>
      <c r="O294" s="3" t="s">
        <v>1496</v>
      </c>
      <c r="P294" s="10">
        <v>1092014418</v>
      </c>
      <c r="Q294" s="10" t="s">
        <v>201</v>
      </c>
      <c r="R294" s="51" t="s">
        <v>201</v>
      </c>
      <c r="S294" s="10" t="s">
        <v>201</v>
      </c>
      <c r="T294" s="3" t="s">
        <v>201</v>
      </c>
      <c r="U294" s="3" t="s">
        <v>1367</v>
      </c>
      <c r="V294" s="16" t="s">
        <v>201</v>
      </c>
      <c r="W294" s="3" t="s">
        <v>163</v>
      </c>
      <c r="X294" s="3" t="s">
        <v>201</v>
      </c>
      <c r="Y294" s="14">
        <v>46079</v>
      </c>
      <c r="Z294" s="16" t="s">
        <v>201</v>
      </c>
      <c r="AA294" s="44" t="s">
        <v>201</v>
      </c>
      <c r="AB294" s="3" t="s">
        <v>201</v>
      </c>
      <c r="AC294" s="14">
        <v>46079</v>
      </c>
      <c r="AD294" s="14">
        <v>46079</v>
      </c>
      <c r="AE294" s="45" t="str">
        <f t="shared" si="114"/>
        <v>02 Enviado</v>
      </c>
      <c r="AF294" s="19" t="s">
        <v>201</v>
      </c>
      <c r="AG294" s="45">
        <v>2</v>
      </c>
      <c r="AI294" s="3">
        <f t="shared" si="115"/>
        <v>1</v>
      </c>
    </row>
    <row r="295" spans="1:35" x14ac:dyDescent="0.2">
      <c r="A295" s="13" t="s">
        <v>1497</v>
      </c>
      <c r="B295" s="9">
        <v>2026</v>
      </c>
      <c r="C295" s="14">
        <v>46079</v>
      </c>
      <c r="D295" s="3" t="s">
        <v>52</v>
      </c>
      <c r="E295" s="5">
        <f t="shared" si="118"/>
        <v>1</v>
      </c>
      <c r="F295" s="3" t="str">
        <f t="shared" si="109"/>
        <v>02 Finalizado</v>
      </c>
      <c r="G295" s="9" t="s">
        <v>767</v>
      </c>
      <c r="H295" s="3" t="str">
        <f t="shared" si="119"/>
        <v>0294 2026-00018 Nectalina Karelys Rodríguez Castilla (N/A)</v>
      </c>
      <c r="I295" s="14">
        <v>46079</v>
      </c>
      <c r="J295" s="3" t="s">
        <v>78</v>
      </c>
      <c r="K295" s="3" t="s">
        <v>116</v>
      </c>
      <c r="L295" s="3" t="s">
        <v>82</v>
      </c>
      <c r="M295" s="3" t="s">
        <v>201</v>
      </c>
      <c r="N295" s="10" t="s">
        <v>201</v>
      </c>
      <c r="O295" s="3" t="s">
        <v>1209</v>
      </c>
      <c r="P295" s="8">
        <v>49718027</v>
      </c>
      <c r="Q295" s="10" t="s">
        <v>201</v>
      </c>
      <c r="R295" s="51" t="s">
        <v>201</v>
      </c>
      <c r="S295" s="10" t="s">
        <v>201</v>
      </c>
      <c r="T295" s="3" t="s">
        <v>201</v>
      </c>
      <c r="U295" s="3" t="s">
        <v>565</v>
      </c>
      <c r="V295" s="16">
        <v>20256304502192</v>
      </c>
      <c r="W295" s="3" t="s">
        <v>159</v>
      </c>
      <c r="X295" s="3" t="s">
        <v>185</v>
      </c>
      <c r="Y295" s="14">
        <v>46079</v>
      </c>
      <c r="Z295" s="16" t="s">
        <v>201</v>
      </c>
      <c r="AA295" s="44" t="s">
        <v>201</v>
      </c>
      <c r="AB295" s="3" t="s">
        <v>201</v>
      </c>
      <c r="AC295" s="14">
        <v>46079</v>
      </c>
      <c r="AD295" s="14">
        <v>46079</v>
      </c>
      <c r="AE295" s="45" t="str">
        <f t="shared" si="114"/>
        <v>02 Enviado</v>
      </c>
      <c r="AF295" s="19" t="s">
        <v>201</v>
      </c>
      <c r="AG295" s="45">
        <v>2</v>
      </c>
      <c r="AI295" s="3">
        <f t="shared" si="115"/>
        <v>1</v>
      </c>
    </row>
    <row r="296" spans="1:35" x14ac:dyDescent="0.2">
      <c r="A296" s="13" t="s">
        <v>1498</v>
      </c>
      <c r="B296" s="9">
        <v>2026</v>
      </c>
      <c r="C296" s="14">
        <v>46079</v>
      </c>
      <c r="D296" s="3" t="s">
        <v>38</v>
      </c>
      <c r="E296" s="5">
        <f t="shared" si="118"/>
        <v>1</v>
      </c>
      <c r="F296" s="3" t="str">
        <f t="shared" si="109"/>
        <v>02 Finalizado</v>
      </c>
      <c r="G296" s="9" t="s">
        <v>767</v>
      </c>
      <c r="H296" s="3" t="str">
        <f t="shared" si="119"/>
        <v>0295 2026-00018 Maria Cristina Montes Parra (N/A)</v>
      </c>
      <c r="I296" s="14">
        <v>46079</v>
      </c>
      <c r="J296" s="3" t="s">
        <v>78</v>
      </c>
      <c r="K296" s="3" t="s">
        <v>116</v>
      </c>
      <c r="L296" s="3" t="s">
        <v>82</v>
      </c>
      <c r="M296" s="3" t="s">
        <v>1222</v>
      </c>
      <c r="N296" s="3">
        <v>1106306734</v>
      </c>
      <c r="O296" s="3" t="s">
        <v>1499</v>
      </c>
      <c r="P296" s="10">
        <v>1121835200</v>
      </c>
      <c r="Q296" s="10" t="s">
        <v>201</v>
      </c>
      <c r="R296" s="51" t="s">
        <v>201</v>
      </c>
      <c r="S296" s="10" t="s">
        <v>201</v>
      </c>
      <c r="T296" s="3" t="s">
        <v>201</v>
      </c>
      <c r="U296" s="3" t="s">
        <v>565</v>
      </c>
      <c r="V296" s="16">
        <v>20236303974122</v>
      </c>
      <c r="W296" s="3" t="s">
        <v>159</v>
      </c>
      <c r="X296" s="3" t="s">
        <v>187</v>
      </c>
      <c r="Y296" s="14">
        <v>46079</v>
      </c>
      <c r="Z296" s="16" t="s">
        <v>1500</v>
      </c>
      <c r="AA296" s="44">
        <v>46076</v>
      </c>
      <c r="AB296" s="3" t="s">
        <v>1225</v>
      </c>
      <c r="AC296" s="14">
        <v>46079</v>
      </c>
      <c r="AD296" s="14">
        <v>46079</v>
      </c>
      <c r="AE296" s="45" t="str">
        <f t="shared" si="114"/>
        <v>02 Enviado</v>
      </c>
      <c r="AF296" s="19" t="s">
        <v>201</v>
      </c>
      <c r="AG296" s="45">
        <v>2</v>
      </c>
      <c r="AI296" s="3">
        <f t="shared" si="115"/>
        <v>1</v>
      </c>
    </row>
    <row r="297" spans="1:35" x14ac:dyDescent="0.2">
      <c r="A297" s="13" t="s">
        <v>1501</v>
      </c>
      <c r="B297" s="9">
        <v>2026</v>
      </c>
      <c r="C297" s="14">
        <v>46079</v>
      </c>
      <c r="D297" s="3" t="s">
        <v>55</v>
      </c>
      <c r="E297" s="5">
        <f t="shared" si="118"/>
        <v>1</v>
      </c>
      <c r="F297" s="3" t="str">
        <f t="shared" si="109"/>
        <v>02 Finalizado</v>
      </c>
      <c r="G297" s="9" t="s">
        <v>1502</v>
      </c>
      <c r="H297" s="3" t="str">
        <f t="shared" si="119"/>
        <v>0296 2026-10021 Blanca Nohemy Guillén Cubillos (N/A)</v>
      </c>
      <c r="I297" s="14">
        <v>46079</v>
      </c>
      <c r="J297" s="3" t="s">
        <v>75</v>
      </c>
      <c r="K297" s="3" t="s">
        <v>130</v>
      </c>
      <c r="L297" s="3" t="s">
        <v>82</v>
      </c>
      <c r="M297" s="3" t="s">
        <v>201</v>
      </c>
      <c r="N297" s="10" t="s">
        <v>201</v>
      </c>
      <c r="O297" s="3" t="s">
        <v>1503</v>
      </c>
      <c r="P297" s="10" t="s">
        <v>1504</v>
      </c>
      <c r="Q297" s="10" t="s">
        <v>201</v>
      </c>
      <c r="R297" s="51" t="s">
        <v>201</v>
      </c>
      <c r="S297" s="10" t="s">
        <v>201</v>
      </c>
      <c r="T297" s="3" t="s">
        <v>201</v>
      </c>
      <c r="U297" s="3" t="s">
        <v>545</v>
      </c>
      <c r="V297" s="16" t="s">
        <v>201</v>
      </c>
      <c r="W297" s="3" t="s">
        <v>159</v>
      </c>
      <c r="X297" s="3" t="s">
        <v>206</v>
      </c>
      <c r="Y297" s="14">
        <v>46079</v>
      </c>
      <c r="Z297" s="16" t="s">
        <v>201</v>
      </c>
      <c r="AA297" s="44" t="s">
        <v>201</v>
      </c>
      <c r="AB297" s="3" t="s">
        <v>201</v>
      </c>
      <c r="AC297" s="14">
        <v>46079</v>
      </c>
      <c r="AD297" s="14">
        <v>46079</v>
      </c>
      <c r="AE297" s="45" t="str">
        <f t="shared" si="114"/>
        <v>02 Enviado</v>
      </c>
      <c r="AF297" s="19" t="s">
        <v>201</v>
      </c>
      <c r="AG297" s="45">
        <v>2</v>
      </c>
      <c r="AI297" s="3">
        <f t="shared" si="115"/>
        <v>1</v>
      </c>
    </row>
    <row r="298" spans="1:35" x14ac:dyDescent="0.2">
      <c r="A298" s="13" t="s">
        <v>1505</v>
      </c>
      <c r="B298" s="9">
        <v>2026</v>
      </c>
      <c r="C298" s="14">
        <v>46079</v>
      </c>
      <c r="D298" s="3" t="s">
        <v>35</v>
      </c>
      <c r="E298" s="5">
        <f t="shared" si="118"/>
        <v>1</v>
      </c>
      <c r="F298" s="3" t="str">
        <f t="shared" si="109"/>
        <v>02 Finalizado</v>
      </c>
      <c r="G298" s="9" t="s">
        <v>1506</v>
      </c>
      <c r="H298" s="3" t="str">
        <f t="shared" si="119"/>
        <v>0297 2026-10050 Disney Yabed Contreras Uribe (N/A)</v>
      </c>
      <c r="I298" s="14">
        <v>46079</v>
      </c>
      <c r="J298" s="3" t="s">
        <v>75</v>
      </c>
      <c r="K298" s="3" t="s">
        <v>130</v>
      </c>
      <c r="L298" s="3" t="s">
        <v>82</v>
      </c>
      <c r="M298" s="3" t="s">
        <v>201</v>
      </c>
      <c r="N298" s="10" t="s">
        <v>201</v>
      </c>
      <c r="O298" s="3" t="s">
        <v>1507</v>
      </c>
      <c r="P298" s="10" t="s">
        <v>1508</v>
      </c>
      <c r="Q298" s="10" t="s">
        <v>201</v>
      </c>
      <c r="R298" s="51" t="s">
        <v>201</v>
      </c>
      <c r="S298" s="10" t="s">
        <v>201</v>
      </c>
      <c r="T298" s="3" t="s">
        <v>201</v>
      </c>
      <c r="U298" s="3" t="s">
        <v>545</v>
      </c>
      <c r="V298" s="16" t="s">
        <v>201</v>
      </c>
      <c r="W298" s="3" t="s">
        <v>159</v>
      </c>
      <c r="X298" s="3" t="s">
        <v>181</v>
      </c>
      <c r="Y298" s="14">
        <v>46079</v>
      </c>
      <c r="Z298" s="16" t="s">
        <v>201</v>
      </c>
      <c r="AA298" s="44" t="s">
        <v>201</v>
      </c>
      <c r="AB298" s="3" t="s">
        <v>201</v>
      </c>
      <c r="AC298" s="14">
        <v>46079</v>
      </c>
      <c r="AD298" s="14">
        <v>46079</v>
      </c>
      <c r="AE298" s="45" t="str">
        <f t="shared" si="114"/>
        <v>02 Enviado</v>
      </c>
      <c r="AF298" s="19" t="s">
        <v>201</v>
      </c>
      <c r="AG298" s="45">
        <v>2</v>
      </c>
      <c r="AI298" s="3">
        <f t="shared" si="115"/>
        <v>1</v>
      </c>
    </row>
    <row r="299" spans="1:35" x14ac:dyDescent="0.2">
      <c r="A299" s="13" t="s">
        <v>1509</v>
      </c>
      <c r="B299" s="9">
        <v>2026</v>
      </c>
      <c r="C299" s="14">
        <v>46079</v>
      </c>
      <c r="D299" s="3" t="s">
        <v>8</v>
      </c>
      <c r="E299" s="5">
        <f t="shared" si="118"/>
        <v>1</v>
      </c>
      <c r="F299" s="3" t="str">
        <f t="shared" si="109"/>
        <v>02 Finalizado</v>
      </c>
      <c r="G299" s="9" t="s">
        <v>1233</v>
      </c>
      <c r="H299" s="3" t="str">
        <f t="shared" si="119"/>
        <v>0298 2026-00047 Oscar Antonio Villadiego Raillo (N/A)</v>
      </c>
      <c r="I299" s="14">
        <v>46079</v>
      </c>
      <c r="J299" s="3" t="s">
        <v>78</v>
      </c>
      <c r="K299" s="3" t="s">
        <v>116</v>
      </c>
      <c r="L299" s="3" t="s">
        <v>82</v>
      </c>
      <c r="M299" s="3" t="s">
        <v>201</v>
      </c>
      <c r="N299" s="10" t="s">
        <v>201</v>
      </c>
      <c r="O299" s="3" t="s">
        <v>1234</v>
      </c>
      <c r="P299" s="10">
        <v>6810561</v>
      </c>
      <c r="Q299" s="10" t="s">
        <v>201</v>
      </c>
      <c r="R299" s="51" t="s">
        <v>201</v>
      </c>
      <c r="S299" s="10" t="s">
        <v>201</v>
      </c>
      <c r="T299" s="3" t="s">
        <v>201</v>
      </c>
      <c r="U299" s="3" t="s">
        <v>565</v>
      </c>
      <c r="V299" s="16" t="s">
        <v>201</v>
      </c>
      <c r="W299" s="3" t="s">
        <v>159</v>
      </c>
      <c r="X299" s="3" t="s">
        <v>181</v>
      </c>
      <c r="Y299" s="14">
        <v>46079</v>
      </c>
      <c r="Z299" s="16">
        <v>20264200031151</v>
      </c>
      <c r="AA299" s="44">
        <v>46058</v>
      </c>
      <c r="AB299" s="3" t="s">
        <v>1235</v>
      </c>
      <c r="AC299" s="14">
        <v>46093</v>
      </c>
      <c r="AD299" s="14">
        <v>46093</v>
      </c>
      <c r="AE299" s="45" t="str">
        <f t="shared" si="114"/>
        <v>02 Enviado</v>
      </c>
      <c r="AF299" s="19" t="s">
        <v>201</v>
      </c>
      <c r="AG299" s="45">
        <v>2</v>
      </c>
      <c r="AI299" s="3">
        <f t="shared" si="115"/>
        <v>11</v>
      </c>
    </row>
    <row r="300" spans="1:35" x14ac:dyDescent="0.2">
      <c r="A300" s="13" t="s">
        <v>1510</v>
      </c>
      <c r="B300" s="9">
        <v>2026</v>
      </c>
      <c r="C300" s="14">
        <v>46079</v>
      </c>
      <c r="D300" s="3" t="s">
        <v>55</v>
      </c>
      <c r="E300" s="5">
        <f t="shared" ref="E300:E305" si="120">IF(F300="01 Pendiente",0,1)</f>
        <v>1</v>
      </c>
      <c r="F300" s="3" t="str">
        <f t="shared" si="109"/>
        <v>02 Finalizado</v>
      </c>
      <c r="G300" s="9" t="s">
        <v>1511</v>
      </c>
      <c r="H300" s="3" t="str">
        <f t="shared" ref="H300:H305" si="121">CONCATENATE(A300," ",G300," ",O300," (",Q300,")")</f>
        <v>0299 2026-10038 Hernan Javier Moreno López (N/A)</v>
      </c>
      <c r="I300" s="14">
        <v>46079</v>
      </c>
      <c r="J300" s="3" t="s">
        <v>75</v>
      </c>
      <c r="K300" s="3" t="s">
        <v>130</v>
      </c>
      <c r="L300" s="3" t="s">
        <v>82</v>
      </c>
      <c r="M300" s="3" t="s">
        <v>201</v>
      </c>
      <c r="N300" s="10" t="s">
        <v>201</v>
      </c>
      <c r="O300" s="3" t="s">
        <v>1512</v>
      </c>
      <c r="P300" s="8">
        <v>15816298</v>
      </c>
      <c r="Q300" s="10" t="s">
        <v>201</v>
      </c>
      <c r="R300" s="51" t="s">
        <v>201</v>
      </c>
      <c r="S300" s="10" t="s">
        <v>201</v>
      </c>
      <c r="T300" s="3" t="s">
        <v>201</v>
      </c>
      <c r="U300" s="3" t="s">
        <v>545</v>
      </c>
      <c r="V300" s="16" t="s">
        <v>201</v>
      </c>
      <c r="W300" s="3" t="s">
        <v>159</v>
      </c>
      <c r="X300" s="3" t="s">
        <v>179</v>
      </c>
      <c r="Y300" s="14">
        <v>46079</v>
      </c>
      <c r="Z300" s="16" t="s">
        <v>201</v>
      </c>
      <c r="AA300" s="44" t="s">
        <v>201</v>
      </c>
      <c r="AB300" s="3" t="s">
        <v>201</v>
      </c>
      <c r="AC300" s="14">
        <v>46080</v>
      </c>
      <c r="AD300" s="14">
        <v>46080</v>
      </c>
      <c r="AE300" s="45" t="str">
        <f t="shared" ref="AE300" si="122">IF(AD300="","01 Pendiente","02 Enviado")</f>
        <v>02 Enviado</v>
      </c>
      <c r="AF300" s="19" t="s">
        <v>201</v>
      </c>
      <c r="AG300" s="45">
        <v>2</v>
      </c>
      <c r="AI300" s="3">
        <f t="shared" si="115"/>
        <v>2</v>
      </c>
    </row>
    <row r="301" spans="1:35" x14ac:dyDescent="0.2">
      <c r="A301" s="13" t="s">
        <v>1513</v>
      </c>
      <c r="B301" s="9">
        <v>2026</v>
      </c>
      <c r="C301" s="14">
        <v>46079</v>
      </c>
      <c r="D301" s="3" t="s">
        <v>19</v>
      </c>
      <c r="E301" s="5">
        <f t="shared" si="120"/>
        <v>1</v>
      </c>
      <c r="F301" s="3" t="str">
        <f t="shared" si="109"/>
        <v>02 Finalizado</v>
      </c>
      <c r="G301" s="9" t="s">
        <v>1443</v>
      </c>
      <c r="H301" s="3" t="str">
        <f t="shared" si="121"/>
        <v>0300 2026-10033 James David Pineda Ramos (N/A)</v>
      </c>
      <c r="I301" s="14">
        <v>46079</v>
      </c>
      <c r="J301" s="3" t="s">
        <v>75</v>
      </c>
      <c r="K301" s="3" t="s">
        <v>130</v>
      </c>
      <c r="L301" s="3" t="s">
        <v>82</v>
      </c>
      <c r="M301" s="3" t="s">
        <v>201</v>
      </c>
      <c r="N301" s="10" t="s">
        <v>201</v>
      </c>
      <c r="O301" s="3" t="s">
        <v>1514</v>
      </c>
      <c r="P301" s="8">
        <v>1067907717</v>
      </c>
      <c r="Q301" s="10" t="s">
        <v>201</v>
      </c>
      <c r="R301" s="51" t="s">
        <v>201</v>
      </c>
      <c r="S301" s="10" t="s">
        <v>201</v>
      </c>
      <c r="T301" s="3" t="s">
        <v>201</v>
      </c>
      <c r="U301" s="3" t="s">
        <v>545</v>
      </c>
      <c r="V301" s="16" t="s">
        <v>201</v>
      </c>
      <c r="W301" s="3" t="s">
        <v>159</v>
      </c>
      <c r="X301" s="3" t="s">
        <v>209</v>
      </c>
      <c r="Y301" s="14">
        <v>46079</v>
      </c>
      <c r="Z301" s="16" t="s">
        <v>201</v>
      </c>
      <c r="AA301" s="44" t="s">
        <v>201</v>
      </c>
      <c r="AB301" s="3" t="s">
        <v>201</v>
      </c>
      <c r="AC301" s="14">
        <v>46080</v>
      </c>
      <c r="AD301" s="14">
        <v>46080</v>
      </c>
      <c r="AE301" s="45" t="str">
        <f t="shared" ref="AE301:AE309" si="123">IF(AD301="","01 Pendiente","02 Enviado")</f>
        <v>02 Enviado</v>
      </c>
      <c r="AF301" s="19" t="s">
        <v>201</v>
      </c>
      <c r="AG301" s="45">
        <v>2</v>
      </c>
      <c r="AI301" s="3">
        <f t="shared" ref="AI301:AI309" si="124">NETWORKDAYS(Y301,AC301)</f>
        <v>2</v>
      </c>
    </row>
    <row r="302" spans="1:35" x14ac:dyDescent="0.2">
      <c r="A302" s="13" t="s">
        <v>1515</v>
      </c>
      <c r="B302" s="9">
        <v>2026</v>
      </c>
      <c r="C302" s="14">
        <v>46079</v>
      </c>
      <c r="D302" s="3" t="s">
        <v>613</v>
      </c>
      <c r="E302" s="5">
        <f t="shared" si="120"/>
        <v>1</v>
      </c>
      <c r="F302" s="3" t="str">
        <f t="shared" si="109"/>
        <v>02 Finalizado</v>
      </c>
      <c r="G302" s="9" t="s">
        <v>1409</v>
      </c>
      <c r="H302" s="3" t="str">
        <f t="shared" si="121"/>
        <v>0301 2026-00058 Martha Isabel Pacheco Mandon (N/A)</v>
      </c>
      <c r="I302" s="14">
        <v>46079</v>
      </c>
      <c r="J302" s="3" t="s">
        <v>75</v>
      </c>
      <c r="K302" s="3" t="s">
        <v>116</v>
      </c>
      <c r="L302" s="3" t="s">
        <v>82</v>
      </c>
      <c r="M302" s="3" t="s">
        <v>201</v>
      </c>
      <c r="N302" s="10" t="s">
        <v>201</v>
      </c>
      <c r="O302" s="3" t="s">
        <v>1516</v>
      </c>
      <c r="P302" s="10">
        <v>1193356525</v>
      </c>
      <c r="Q302" s="10" t="s">
        <v>201</v>
      </c>
      <c r="R302" s="51" t="s">
        <v>201</v>
      </c>
      <c r="S302" s="10" t="s">
        <v>201</v>
      </c>
      <c r="T302" s="3" t="s">
        <v>201</v>
      </c>
      <c r="U302" s="3" t="s">
        <v>1041</v>
      </c>
      <c r="V302" s="16">
        <v>20256307201222</v>
      </c>
      <c r="W302" s="3" t="s">
        <v>159</v>
      </c>
      <c r="X302" s="3" t="s">
        <v>189</v>
      </c>
      <c r="Y302" s="14">
        <v>46079</v>
      </c>
      <c r="Z302" s="16" t="s">
        <v>1517</v>
      </c>
      <c r="AA302" s="44">
        <v>46083</v>
      </c>
      <c r="AB302" s="3" t="s">
        <v>1518</v>
      </c>
      <c r="AC302" s="14">
        <v>46083</v>
      </c>
      <c r="AD302" s="44">
        <v>46091</v>
      </c>
      <c r="AE302" s="45" t="str">
        <f t="shared" si="123"/>
        <v>02 Enviado</v>
      </c>
      <c r="AF302" s="19" t="s">
        <v>201</v>
      </c>
      <c r="AG302" s="45">
        <v>2</v>
      </c>
      <c r="AI302" s="3">
        <f t="shared" si="124"/>
        <v>3</v>
      </c>
    </row>
    <row r="303" spans="1:35" x14ac:dyDescent="0.2">
      <c r="A303" s="13" t="s">
        <v>1519</v>
      </c>
      <c r="B303" s="9">
        <v>2026</v>
      </c>
      <c r="C303" s="14">
        <v>46080</v>
      </c>
      <c r="D303" s="3" t="s">
        <v>19</v>
      </c>
      <c r="E303" s="5">
        <f t="shared" si="120"/>
        <v>1</v>
      </c>
      <c r="F303" s="3" t="str">
        <f t="shared" si="109"/>
        <v>02 Finalizado</v>
      </c>
      <c r="G303" s="9" t="s">
        <v>1520</v>
      </c>
      <c r="H303" s="3" t="str">
        <f t="shared" si="121"/>
        <v>0302 2026-00122 Dayra Lozano Córdoba (N/A)</v>
      </c>
      <c r="I303" s="14">
        <v>46079</v>
      </c>
      <c r="J303" s="3" t="s">
        <v>75</v>
      </c>
      <c r="K303" s="3" t="s">
        <v>116</v>
      </c>
      <c r="L303" s="3" t="s">
        <v>82</v>
      </c>
      <c r="M303" s="3" t="s">
        <v>1521</v>
      </c>
      <c r="N303" s="8">
        <v>1031136498</v>
      </c>
      <c r="O303" s="3" t="s">
        <v>1522</v>
      </c>
      <c r="P303" s="15">
        <v>38472486</v>
      </c>
      <c r="Q303" s="10" t="s">
        <v>201</v>
      </c>
      <c r="R303" s="51" t="s">
        <v>201</v>
      </c>
      <c r="S303" s="10" t="s">
        <v>201</v>
      </c>
      <c r="T303" s="3" t="s">
        <v>201</v>
      </c>
      <c r="U303" s="3" t="s">
        <v>545</v>
      </c>
      <c r="V303" s="16" t="s">
        <v>201</v>
      </c>
      <c r="W303" s="3" t="s">
        <v>159</v>
      </c>
      <c r="X303" s="3" t="s">
        <v>199</v>
      </c>
      <c r="Y303" s="14">
        <v>46080</v>
      </c>
      <c r="Z303" s="16" t="s">
        <v>201</v>
      </c>
      <c r="AA303" s="44" t="s">
        <v>201</v>
      </c>
      <c r="AB303" s="3" t="s">
        <v>201</v>
      </c>
      <c r="AC303" s="14">
        <v>46083</v>
      </c>
      <c r="AD303" s="14">
        <v>46083</v>
      </c>
      <c r="AE303" s="45" t="str">
        <f t="shared" si="123"/>
        <v>02 Enviado</v>
      </c>
      <c r="AF303" s="19" t="s">
        <v>201</v>
      </c>
      <c r="AG303" s="45">
        <v>2</v>
      </c>
      <c r="AI303" s="3">
        <f t="shared" si="124"/>
        <v>2</v>
      </c>
    </row>
    <row r="304" spans="1:35" x14ac:dyDescent="0.2">
      <c r="A304" s="13" t="s">
        <v>1523</v>
      </c>
      <c r="B304" s="9">
        <v>2026</v>
      </c>
      <c r="C304" s="14">
        <v>46080</v>
      </c>
      <c r="D304" s="3" t="s">
        <v>613</v>
      </c>
      <c r="E304" s="5">
        <f t="shared" si="120"/>
        <v>1</v>
      </c>
      <c r="F304" s="3" t="str">
        <f t="shared" si="109"/>
        <v>02 Finalizado</v>
      </c>
      <c r="G304" s="9" t="s">
        <v>1117</v>
      </c>
      <c r="H304" s="3" t="str">
        <f t="shared" si="121"/>
        <v>0303 2026-00038 Georgina Mercedes Martínez Torres (51032058)</v>
      </c>
      <c r="I304" s="14">
        <v>46079</v>
      </c>
      <c r="J304" s="3" t="s">
        <v>75</v>
      </c>
      <c r="K304" s="3" t="s">
        <v>124</v>
      </c>
      <c r="L304" s="3" t="s">
        <v>73</v>
      </c>
      <c r="M304" s="3" t="s">
        <v>201</v>
      </c>
      <c r="N304" s="10" t="s">
        <v>201</v>
      </c>
      <c r="O304" s="3" t="s">
        <v>1524</v>
      </c>
      <c r="P304" s="8">
        <v>50884276</v>
      </c>
      <c r="Q304" s="3">
        <v>51032058</v>
      </c>
      <c r="R304" s="51">
        <v>32499997.5</v>
      </c>
      <c r="S304" s="10">
        <v>31016</v>
      </c>
      <c r="T304" s="3" t="s">
        <v>571</v>
      </c>
      <c r="U304" s="3" t="s">
        <v>1367</v>
      </c>
      <c r="V304" s="16" t="s">
        <v>201</v>
      </c>
      <c r="W304" s="3" t="s">
        <v>163</v>
      </c>
      <c r="X304" s="3" t="s">
        <v>201</v>
      </c>
      <c r="Y304" s="14">
        <v>46080</v>
      </c>
      <c r="Z304" s="16" t="s">
        <v>201</v>
      </c>
      <c r="AA304" s="44" t="s">
        <v>201</v>
      </c>
      <c r="AB304" s="3" t="s">
        <v>201</v>
      </c>
      <c r="AC304" s="14">
        <v>46080</v>
      </c>
      <c r="AD304" s="14">
        <v>46080</v>
      </c>
      <c r="AE304" s="45" t="str">
        <f t="shared" si="123"/>
        <v>02 Enviado</v>
      </c>
      <c r="AF304" s="19" t="s">
        <v>201</v>
      </c>
      <c r="AG304" s="45">
        <v>2</v>
      </c>
      <c r="AI304" s="3">
        <f t="shared" si="124"/>
        <v>1</v>
      </c>
    </row>
    <row r="305" spans="1:35" x14ac:dyDescent="0.2">
      <c r="A305" s="13" t="s">
        <v>1525</v>
      </c>
      <c r="B305" s="9">
        <v>2026</v>
      </c>
      <c r="C305" s="14">
        <v>46080</v>
      </c>
      <c r="D305" s="3" t="s">
        <v>13</v>
      </c>
      <c r="E305" s="5">
        <f t="shared" si="120"/>
        <v>1</v>
      </c>
      <c r="F305" s="3" t="str">
        <f t="shared" si="109"/>
        <v>02 Finalizado</v>
      </c>
      <c r="G305" s="9" t="s">
        <v>1476</v>
      </c>
      <c r="H305" s="3" t="str">
        <f t="shared" si="121"/>
        <v>0304 2026-00031 Andry Yuleybi Pino Gomez (N/A)</v>
      </c>
      <c r="I305" s="14">
        <v>46079</v>
      </c>
      <c r="J305" s="3" t="s">
        <v>75</v>
      </c>
      <c r="K305" s="3" t="s">
        <v>124</v>
      </c>
      <c r="L305" s="3" t="s">
        <v>73</v>
      </c>
      <c r="M305" s="3" t="s">
        <v>201</v>
      </c>
      <c r="N305" s="10" t="s">
        <v>201</v>
      </c>
      <c r="O305" s="3" t="s">
        <v>1526</v>
      </c>
      <c r="P305" s="155">
        <v>1060878836</v>
      </c>
      <c r="Q305" s="10" t="s">
        <v>201</v>
      </c>
      <c r="R305" s="51" t="s">
        <v>201</v>
      </c>
      <c r="S305" s="10" t="s">
        <v>201</v>
      </c>
      <c r="T305" s="3" t="s">
        <v>201</v>
      </c>
      <c r="U305" s="3" t="s">
        <v>1367</v>
      </c>
      <c r="V305" s="16" t="s">
        <v>201</v>
      </c>
      <c r="W305" s="3" t="s">
        <v>163</v>
      </c>
      <c r="X305" s="3" t="s">
        <v>201</v>
      </c>
      <c r="Y305" s="14">
        <v>46080</v>
      </c>
      <c r="Z305" s="16" t="s">
        <v>201</v>
      </c>
      <c r="AA305" s="44" t="s">
        <v>201</v>
      </c>
      <c r="AB305" s="3" t="s">
        <v>201</v>
      </c>
      <c r="AC305" s="14">
        <v>46080</v>
      </c>
      <c r="AD305" s="14">
        <v>46080</v>
      </c>
      <c r="AE305" s="45" t="str">
        <f t="shared" si="123"/>
        <v>02 Enviado</v>
      </c>
      <c r="AF305" s="19" t="s">
        <v>201</v>
      </c>
      <c r="AG305" s="45">
        <v>2</v>
      </c>
      <c r="AI305" s="3">
        <f t="shared" si="124"/>
        <v>1</v>
      </c>
    </row>
    <row r="306" spans="1:35" x14ac:dyDescent="0.2">
      <c r="A306" s="13" t="s">
        <v>1527</v>
      </c>
      <c r="B306" s="9">
        <v>2026</v>
      </c>
      <c r="C306" s="14">
        <v>46080</v>
      </c>
      <c r="D306" s="3" t="s">
        <v>32</v>
      </c>
      <c r="E306" s="5">
        <f t="shared" ref="E306:E313" si="125">IF(F306="01 Pendiente",0,1)</f>
        <v>1</v>
      </c>
      <c r="F306" s="3" t="str">
        <f t="shared" si="109"/>
        <v>02 Finalizado</v>
      </c>
      <c r="G306" s="9" t="s">
        <v>1528</v>
      </c>
      <c r="H306" s="3" t="str">
        <f t="shared" ref="H306:H313" si="126">CONCATENATE(A306," ",G306," ",O306," (",Q306,")")</f>
        <v>0305 2026-00093 Sandra Milena Perez Barrientos (N/A)</v>
      </c>
      <c r="I306" s="14">
        <v>46079</v>
      </c>
      <c r="J306" s="3" t="s">
        <v>75</v>
      </c>
      <c r="K306" s="3" t="s">
        <v>116</v>
      </c>
      <c r="L306" s="3" t="s">
        <v>82</v>
      </c>
      <c r="M306" s="3" t="s">
        <v>1444</v>
      </c>
      <c r="N306" s="10">
        <v>1067950421</v>
      </c>
      <c r="O306" s="3" t="s">
        <v>1529</v>
      </c>
      <c r="P306" s="10">
        <v>1045426984</v>
      </c>
      <c r="Q306" s="10" t="s">
        <v>201</v>
      </c>
      <c r="R306" s="51" t="s">
        <v>201</v>
      </c>
      <c r="S306" s="10" t="s">
        <v>201</v>
      </c>
      <c r="T306" s="3" t="s">
        <v>201</v>
      </c>
      <c r="U306" s="3" t="s">
        <v>565</v>
      </c>
      <c r="V306" s="16">
        <v>20266300191722</v>
      </c>
      <c r="W306" s="3" t="s">
        <v>159</v>
      </c>
      <c r="X306" s="3" t="s">
        <v>183</v>
      </c>
      <c r="Y306" s="14">
        <v>46080</v>
      </c>
      <c r="Z306" s="16">
        <v>20264200030151</v>
      </c>
      <c r="AA306" s="44">
        <v>46114</v>
      </c>
      <c r="AB306" s="3" t="s">
        <v>1530</v>
      </c>
      <c r="AC306" s="14">
        <v>46080</v>
      </c>
      <c r="AD306" s="14">
        <v>46080</v>
      </c>
      <c r="AE306" s="45" t="str">
        <f t="shared" si="123"/>
        <v>02 Enviado</v>
      </c>
      <c r="AF306" s="19" t="s">
        <v>201</v>
      </c>
      <c r="AG306" s="45">
        <v>2</v>
      </c>
      <c r="AI306" s="3">
        <f t="shared" si="124"/>
        <v>1</v>
      </c>
    </row>
    <row r="307" spans="1:35" x14ac:dyDescent="0.2">
      <c r="A307" s="13" t="s">
        <v>1531</v>
      </c>
      <c r="B307" s="9">
        <v>2026</v>
      </c>
      <c r="C307" s="14">
        <v>46080</v>
      </c>
      <c r="D307" s="3" t="s">
        <v>61</v>
      </c>
      <c r="E307" s="5">
        <f t="shared" si="125"/>
        <v>1</v>
      </c>
      <c r="F307" s="3" t="str">
        <f t="shared" si="109"/>
        <v>02 Finalizado</v>
      </c>
      <c r="G307" s="9" t="s">
        <v>1532</v>
      </c>
      <c r="H307" s="3" t="str">
        <f t="shared" si="126"/>
        <v>0306 2026-10022 Xavier Cevedo Chinchia Pedraza (N/A)</v>
      </c>
      <c r="I307" s="14">
        <v>46080</v>
      </c>
      <c r="J307" s="3" t="s">
        <v>75</v>
      </c>
      <c r="K307" s="3" t="s">
        <v>130</v>
      </c>
      <c r="L307" s="3" t="s">
        <v>82</v>
      </c>
      <c r="M307" s="3" t="s">
        <v>201</v>
      </c>
      <c r="N307" s="10" t="s">
        <v>201</v>
      </c>
      <c r="O307" s="3" t="s">
        <v>1533</v>
      </c>
      <c r="P307" s="8">
        <v>7573843</v>
      </c>
      <c r="Q307" s="10" t="s">
        <v>201</v>
      </c>
      <c r="R307" s="51" t="s">
        <v>201</v>
      </c>
      <c r="S307" s="10" t="s">
        <v>201</v>
      </c>
      <c r="T307" s="3" t="s">
        <v>201</v>
      </c>
      <c r="U307" s="3" t="s">
        <v>545</v>
      </c>
      <c r="V307" s="16" t="s">
        <v>201</v>
      </c>
      <c r="W307" s="3" t="s">
        <v>159</v>
      </c>
      <c r="X307" s="3" t="s">
        <v>189</v>
      </c>
      <c r="Y307" s="14">
        <v>46080</v>
      </c>
      <c r="Z307" s="16" t="s">
        <v>201</v>
      </c>
      <c r="AA307" s="44" t="s">
        <v>201</v>
      </c>
      <c r="AB307" s="3" t="s">
        <v>201</v>
      </c>
      <c r="AC307" s="14">
        <v>46083</v>
      </c>
      <c r="AD307" s="14">
        <v>46083</v>
      </c>
      <c r="AE307" s="45" t="str">
        <f t="shared" si="123"/>
        <v>02 Enviado</v>
      </c>
      <c r="AF307" s="19" t="s">
        <v>201</v>
      </c>
      <c r="AG307" s="45">
        <v>2</v>
      </c>
      <c r="AI307" s="3">
        <f t="shared" si="124"/>
        <v>2</v>
      </c>
    </row>
    <row r="308" spans="1:35" x14ac:dyDescent="0.2">
      <c r="A308" s="13" t="s">
        <v>1534</v>
      </c>
      <c r="B308" s="9">
        <v>2026</v>
      </c>
      <c r="C308" s="14">
        <v>46083</v>
      </c>
      <c r="D308" s="3" t="s">
        <v>13</v>
      </c>
      <c r="E308" s="5">
        <f t="shared" si="125"/>
        <v>1</v>
      </c>
      <c r="F308" s="3" t="str">
        <f t="shared" si="109"/>
        <v>02 Finalizado</v>
      </c>
      <c r="G308" s="9" t="s">
        <v>676</v>
      </c>
      <c r="H308" s="3" t="str">
        <f t="shared" si="126"/>
        <v>0307 2026-00029 Diana Carolina Vargas Perez - Edilia Yanet Perez Ciro (51032048 - 51032050)</v>
      </c>
      <c r="I308" s="14">
        <v>46080</v>
      </c>
      <c r="J308" s="3" t="s">
        <v>75</v>
      </c>
      <c r="K308" s="3" t="s">
        <v>124</v>
      </c>
      <c r="L308" s="3" t="s">
        <v>73</v>
      </c>
      <c r="M308" s="3" t="s">
        <v>1535</v>
      </c>
      <c r="N308" s="15">
        <v>1120498868</v>
      </c>
      <c r="O308" s="3" t="s">
        <v>1536</v>
      </c>
      <c r="P308" s="10" t="s">
        <v>1537</v>
      </c>
      <c r="Q308" s="10" t="s">
        <v>1538</v>
      </c>
      <c r="R308" s="51">
        <v>35587500</v>
      </c>
      <c r="S308" s="10">
        <v>31006</v>
      </c>
      <c r="T308" s="3" t="s">
        <v>721</v>
      </c>
      <c r="U308" s="3" t="s">
        <v>1367</v>
      </c>
      <c r="V308" s="16" t="s">
        <v>201</v>
      </c>
      <c r="W308" s="3" t="s">
        <v>163</v>
      </c>
      <c r="X308" s="3" t="s">
        <v>201</v>
      </c>
      <c r="Y308" s="14">
        <v>46083</v>
      </c>
      <c r="Z308" s="16" t="s">
        <v>1539</v>
      </c>
      <c r="AA308" s="14">
        <v>46080</v>
      </c>
      <c r="AB308" s="3" t="s">
        <v>1417</v>
      </c>
      <c r="AC308" s="14">
        <v>46083</v>
      </c>
      <c r="AD308" s="14">
        <v>46084</v>
      </c>
      <c r="AE308" s="45" t="str">
        <f t="shared" si="123"/>
        <v>02 Enviado</v>
      </c>
      <c r="AF308" s="19" t="s">
        <v>201</v>
      </c>
      <c r="AG308" s="45">
        <v>2</v>
      </c>
      <c r="AI308" s="3">
        <f t="shared" si="124"/>
        <v>1</v>
      </c>
    </row>
    <row r="309" spans="1:35" x14ac:dyDescent="0.2">
      <c r="A309" s="13" t="s">
        <v>1540</v>
      </c>
      <c r="B309" s="9">
        <v>2026</v>
      </c>
      <c r="C309" s="14">
        <v>46083</v>
      </c>
      <c r="D309" s="3" t="s">
        <v>13</v>
      </c>
      <c r="E309" s="5">
        <f t="shared" si="125"/>
        <v>1</v>
      </c>
      <c r="F309" s="3" t="str">
        <f t="shared" si="109"/>
        <v>02 Finalizado</v>
      </c>
      <c r="G309" s="9" t="s">
        <v>1456</v>
      </c>
      <c r="H309" s="3" t="str">
        <f t="shared" si="126"/>
        <v>0308 2026-10042 Jose Antonio Rios Martínez (51032762)</v>
      </c>
      <c r="I309" s="14">
        <v>46080</v>
      </c>
      <c r="J309" s="3" t="s">
        <v>75</v>
      </c>
      <c r="K309" s="3" t="s">
        <v>124</v>
      </c>
      <c r="L309" s="3" t="s">
        <v>73</v>
      </c>
      <c r="M309" s="3" t="s">
        <v>1541</v>
      </c>
      <c r="N309" s="15">
        <v>1102816736</v>
      </c>
      <c r="O309" s="3" t="s">
        <v>1542</v>
      </c>
      <c r="P309" s="155">
        <v>92259619</v>
      </c>
      <c r="Q309" s="3">
        <v>51032762</v>
      </c>
      <c r="R309" s="51">
        <v>17793750</v>
      </c>
      <c r="S309" s="10">
        <v>30153</v>
      </c>
      <c r="T309" s="3" t="s">
        <v>1543</v>
      </c>
      <c r="U309" s="3" t="s">
        <v>565</v>
      </c>
      <c r="V309" s="16">
        <v>20266300608292</v>
      </c>
      <c r="W309" s="3" t="s">
        <v>155</v>
      </c>
      <c r="X309" s="3" t="s">
        <v>201</v>
      </c>
      <c r="Y309" s="14">
        <v>46083</v>
      </c>
      <c r="Z309" s="16">
        <v>20264300030911</v>
      </c>
      <c r="AA309" s="44">
        <v>46083</v>
      </c>
      <c r="AB309" s="3" t="s">
        <v>1544</v>
      </c>
      <c r="AC309" s="14">
        <v>46083</v>
      </c>
      <c r="AD309" s="14">
        <v>46084</v>
      </c>
      <c r="AE309" s="45" t="str">
        <f t="shared" si="123"/>
        <v>02 Enviado</v>
      </c>
      <c r="AF309" s="19" t="s">
        <v>201</v>
      </c>
      <c r="AG309" s="45">
        <v>2</v>
      </c>
      <c r="AI309" s="3">
        <f t="shared" si="124"/>
        <v>1</v>
      </c>
    </row>
    <row r="310" spans="1:35" x14ac:dyDescent="0.2">
      <c r="A310" s="13" t="s">
        <v>1545</v>
      </c>
      <c r="B310" s="9">
        <v>2026</v>
      </c>
      <c r="C310" s="14">
        <v>46083</v>
      </c>
      <c r="D310" s="3" t="s">
        <v>613</v>
      </c>
      <c r="E310" s="5">
        <f t="shared" si="125"/>
        <v>1</v>
      </c>
      <c r="F310" s="3" t="str">
        <f t="shared" si="109"/>
        <v>02 Finalizado</v>
      </c>
      <c r="G310" s="9" t="s">
        <v>862</v>
      </c>
      <c r="H310" s="3" t="str">
        <f t="shared" si="126"/>
        <v>0309 2025-00244 Municipio de Manizales (N/A)</v>
      </c>
      <c r="I310" s="14">
        <v>46080</v>
      </c>
      <c r="J310" s="3" t="s">
        <v>99</v>
      </c>
      <c r="K310" s="3" t="s">
        <v>132</v>
      </c>
      <c r="L310" s="3" t="s">
        <v>85</v>
      </c>
      <c r="M310" s="125" t="s">
        <v>863</v>
      </c>
      <c r="N310" s="146">
        <v>10288074</v>
      </c>
      <c r="O310" s="125" t="s">
        <v>864</v>
      </c>
      <c r="P310" s="147" t="s">
        <v>556</v>
      </c>
      <c r="Q310" s="10" t="s">
        <v>201</v>
      </c>
      <c r="R310" s="51" t="s">
        <v>201</v>
      </c>
      <c r="S310" s="10" t="s">
        <v>201</v>
      </c>
      <c r="T310" s="3" t="s">
        <v>201</v>
      </c>
      <c r="U310" s="3" t="s">
        <v>865</v>
      </c>
      <c r="V310" s="16" t="s">
        <v>201</v>
      </c>
      <c r="W310" s="3" t="s">
        <v>151</v>
      </c>
      <c r="X310" s="3" t="s">
        <v>201</v>
      </c>
      <c r="Y310" s="14">
        <v>46083</v>
      </c>
      <c r="Z310" s="16" t="s">
        <v>201</v>
      </c>
      <c r="AA310" s="44" t="s">
        <v>201</v>
      </c>
      <c r="AB310" s="3" t="s">
        <v>201</v>
      </c>
      <c r="AC310" s="14">
        <v>46084</v>
      </c>
      <c r="AD310" s="14">
        <v>46084</v>
      </c>
      <c r="AE310" s="45" t="str">
        <f t="shared" ref="AE310:AE319" si="127">IF(AD310="","01 Pendiente","02 Enviado")</f>
        <v>02 Enviado</v>
      </c>
      <c r="AF310" s="19" t="s">
        <v>201</v>
      </c>
      <c r="AG310" s="45">
        <v>2</v>
      </c>
      <c r="AI310" s="3">
        <f t="shared" ref="AI310:AI319" si="128">NETWORKDAYS(Y310,AC310)</f>
        <v>2</v>
      </c>
    </row>
    <row r="311" spans="1:35" x14ac:dyDescent="0.2">
      <c r="A311" s="13" t="s">
        <v>1546</v>
      </c>
      <c r="B311" s="9">
        <v>2026</v>
      </c>
      <c r="C311" s="14">
        <v>46083</v>
      </c>
      <c r="D311" s="3" t="s">
        <v>19</v>
      </c>
      <c r="E311" s="5">
        <f t="shared" si="125"/>
        <v>1</v>
      </c>
      <c r="F311" s="3" t="str">
        <f t="shared" si="109"/>
        <v>02 Finalizado</v>
      </c>
      <c r="G311" s="9" t="s">
        <v>858</v>
      </c>
      <c r="H311" s="3" t="str">
        <f t="shared" si="126"/>
        <v>0310 2026-00035 Jose Javier Diaz Caicedo (N/A)</v>
      </c>
      <c r="I311" s="14">
        <v>46080</v>
      </c>
      <c r="J311" s="3" t="s">
        <v>75</v>
      </c>
      <c r="K311" s="3" t="s">
        <v>130</v>
      </c>
      <c r="L311" s="3" t="s">
        <v>82</v>
      </c>
      <c r="M311" s="3" t="s">
        <v>201</v>
      </c>
      <c r="N311" s="10" t="s">
        <v>201</v>
      </c>
      <c r="O311" s="3" t="s">
        <v>1547</v>
      </c>
      <c r="P311" s="8">
        <v>16832619</v>
      </c>
      <c r="Q311" s="10" t="s">
        <v>201</v>
      </c>
      <c r="R311" s="51" t="s">
        <v>201</v>
      </c>
      <c r="S311" s="10" t="s">
        <v>201</v>
      </c>
      <c r="T311" s="3" t="s">
        <v>201</v>
      </c>
      <c r="U311" s="3" t="s">
        <v>545</v>
      </c>
      <c r="V311" s="16" t="s">
        <v>201</v>
      </c>
      <c r="W311" s="3" t="s">
        <v>159</v>
      </c>
      <c r="X311" s="3" t="s">
        <v>205</v>
      </c>
      <c r="Y311" s="14">
        <v>46083</v>
      </c>
      <c r="Z311" s="16" t="s">
        <v>201</v>
      </c>
      <c r="AA311" s="44" t="s">
        <v>201</v>
      </c>
      <c r="AB311" s="3" t="s">
        <v>201</v>
      </c>
      <c r="AC311" s="14">
        <v>46083</v>
      </c>
      <c r="AD311" s="14">
        <v>46083</v>
      </c>
      <c r="AE311" s="45" t="str">
        <f t="shared" si="127"/>
        <v>02 Enviado</v>
      </c>
      <c r="AF311" s="19" t="s">
        <v>201</v>
      </c>
      <c r="AG311" s="45">
        <v>2</v>
      </c>
      <c r="AI311" s="3">
        <f t="shared" si="128"/>
        <v>1</v>
      </c>
    </row>
    <row r="312" spans="1:35" x14ac:dyDescent="0.2">
      <c r="A312" s="13" t="s">
        <v>1548</v>
      </c>
      <c r="B312" s="9">
        <v>2026</v>
      </c>
      <c r="C312" s="14">
        <v>46083</v>
      </c>
      <c r="D312" s="3" t="s">
        <v>44</v>
      </c>
      <c r="E312" s="5">
        <f t="shared" si="125"/>
        <v>1</v>
      </c>
      <c r="F312" s="3" t="str">
        <f t="shared" si="109"/>
        <v>02 Finalizado</v>
      </c>
      <c r="G312" s="9" t="s">
        <v>579</v>
      </c>
      <c r="H312" s="3" t="str">
        <f t="shared" si="126"/>
        <v>0311 2026-00024 Marta Elena Gómez Ortega (N/A)</v>
      </c>
      <c r="I312" s="14">
        <v>46079</v>
      </c>
      <c r="J312" s="3" t="s">
        <v>78</v>
      </c>
      <c r="K312" s="3" t="s">
        <v>132</v>
      </c>
      <c r="L312" s="3" t="s">
        <v>76</v>
      </c>
      <c r="M312" s="3" t="s">
        <v>201</v>
      </c>
      <c r="N312" s="10" t="s">
        <v>201</v>
      </c>
      <c r="O312" s="3" t="s">
        <v>1549</v>
      </c>
      <c r="P312" s="8">
        <v>39446789</v>
      </c>
      <c r="Q312" s="10" t="s">
        <v>201</v>
      </c>
      <c r="R312" s="51" t="s">
        <v>201</v>
      </c>
      <c r="S312" s="10" t="s">
        <v>201</v>
      </c>
      <c r="T312" s="3" t="s">
        <v>201</v>
      </c>
      <c r="U312" s="3" t="s">
        <v>678</v>
      </c>
      <c r="V312" s="16" t="s">
        <v>201</v>
      </c>
      <c r="W312" s="3" t="s">
        <v>163</v>
      </c>
      <c r="X312" s="3" t="s">
        <v>201</v>
      </c>
      <c r="Y312" s="14">
        <v>46083</v>
      </c>
      <c r="Z312" s="16">
        <v>20264300030871</v>
      </c>
      <c r="AA312" s="44">
        <v>46082</v>
      </c>
      <c r="AB312" s="3" t="s">
        <v>1550</v>
      </c>
      <c r="AC312" s="14">
        <v>46083</v>
      </c>
      <c r="AE312" s="45" t="str">
        <f t="shared" si="127"/>
        <v>01 Pendiente</v>
      </c>
      <c r="AF312" s="19" t="s">
        <v>201</v>
      </c>
      <c r="AG312" s="45">
        <v>2</v>
      </c>
      <c r="AI312" s="3">
        <f t="shared" si="128"/>
        <v>1</v>
      </c>
    </row>
    <row r="313" spans="1:35" x14ac:dyDescent="0.2">
      <c r="A313" s="13" t="s">
        <v>1551</v>
      </c>
      <c r="B313" s="9">
        <v>2026</v>
      </c>
      <c r="C313" s="14">
        <v>46083</v>
      </c>
      <c r="D313" s="3" t="s">
        <v>13</v>
      </c>
      <c r="E313" s="5">
        <f t="shared" si="125"/>
        <v>1</v>
      </c>
      <c r="F313" s="3" t="str">
        <f t="shared" si="109"/>
        <v>02 Finalizado</v>
      </c>
      <c r="G313" s="9" t="s">
        <v>1552</v>
      </c>
      <c r="H313" s="3" t="str">
        <f t="shared" si="126"/>
        <v>0312 2025-01605 Juan Esteban Torres Barrera (N/A)</v>
      </c>
      <c r="I313" s="14">
        <v>46079</v>
      </c>
      <c r="J313" s="3" t="s">
        <v>96</v>
      </c>
      <c r="K313" s="3" t="s">
        <v>132</v>
      </c>
      <c r="L313" s="3" t="s">
        <v>88</v>
      </c>
      <c r="M313" s="3" t="s">
        <v>1553</v>
      </c>
      <c r="N313" s="15">
        <v>74859963</v>
      </c>
      <c r="O313" s="3" t="s">
        <v>1554</v>
      </c>
      <c r="P313" s="155">
        <v>1029649041</v>
      </c>
      <c r="Q313" s="10" t="s">
        <v>201</v>
      </c>
      <c r="R313" s="51" t="s">
        <v>201</v>
      </c>
      <c r="S313" s="10" t="s">
        <v>201</v>
      </c>
      <c r="T313" s="3" t="s">
        <v>201</v>
      </c>
      <c r="U313" s="3" t="s">
        <v>557</v>
      </c>
      <c r="V313" s="16" t="s">
        <v>201</v>
      </c>
      <c r="W313" s="3" t="s">
        <v>163</v>
      </c>
      <c r="X313" s="3" t="s">
        <v>201</v>
      </c>
      <c r="Y313" s="14">
        <v>46083</v>
      </c>
      <c r="Z313" s="16" t="s">
        <v>201</v>
      </c>
      <c r="AA313" s="44" t="s">
        <v>201</v>
      </c>
      <c r="AB313" s="3" t="s">
        <v>201</v>
      </c>
      <c r="AC313" s="14">
        <v>46083</v>
      </c>
      <c r="AD313" s="14">
        <v>46083</v>
      </c>
      <c r="AE313" s="45" t="str">
        <f t="shared" si="127"/>
        <v>02 Enviado</v>
      </c>
      <c r="AF313" s="19" t="s">
        <v>201</v>
      </c>
      <c r="AG313" s="45">
        <v>2</v>
      </c>
      <c r="AI313" s="3">
        <f t="shared" si="128"/>
        <v>1</v>
      </c>
    </row>
    <row r="314" spans="1:35" x14ac:dyDescent="0.2">
      <c r="A314" s="13" t="s">
        <v>1555</v>
      </c>
      <c r="B314" s="9">
        <v>2026</v>
      </c>
      <c r="C314" s="14">
        <v>46084</v>
      </c>
      <c r="D314" s="3" t="s">
        <v>48</v>
      </c>
      <c r="E314" s="5">
        <f t="shared" ref="E314:E320" si="129">IF(F314="01 Pendiente",0,1)</f>
        <v>1</v>
      </c>
      <c r="F314" s="3" t="str">
        <f t="shared" si="109"/>
        <v>02 Finalizado</v>
      </c>
      <c r="G314" s="9" t="s">
        <v>1556</v>
      </c>
      <c r="H314" s="3" t="str">
        <f t="shared" ref="H314:H320" si="130">CONCATENATE(A314," ",G314," ",O314," (",Q314,")")</f>
        <v>0313 2026-00059 Jean Carlos Hernandez Navarro (N/A)</v>
      </c>
      <c r="I314" s="14">
        <v>46083</v>
      </c>
      <c r="J314" s="3" t="s">
        <v>75</v>
      </c>
      <c r="K314" s="3" t="s">
        <v>130</v>
      </c>
      <c r="L314" s="3" t="s">
        <v>82</v>
      </c>
      <c r="M314" s="3" t="s">
        <v>1557</v>
      </c>
      <c r="N314" s="15">
        <v>1193356525</v>
      </c>
      <c r="O314" s="3" t="s">
        <v>1558</v>
      </c>
      <c r="P314" s="8">
        <v>1065821603</v>
      </c>
      <c r="Q314" s="10" t="s">
        <v>201</v>
      </c>
      <c r="R314" s="51" t="s">
        <v>201</v>
      </c>
      <c r="S314" s="10" t="s">
        <v>201</v>
      </c>
      <c r="T314" s="3" t="s">
        <v>201</v>
      </c>
      <c r="U314" s="3" t="s">
        <v>545</v>
      </c>
      <c r="V314" s="16" t="s">
        <v>201</v>
      </c>
      <c r="W314" s="3" t="s">
        <v>159</v>
      </c>
      <c r="X314" s="3" t="s">
        <v>179</v>
      </c>
      <c r="Y314" s="14">
        <v>46084</v>
      </c>
      <c r="Z314" s="16" t="s">
        <v>201</v>
      </c>
      <c r="AA314" s="44" t="s">
        <v>201</v>
      </c>
      <c r="AB314" s="3" t="s">
        <v>201</v>
      </c>
      <c r="AC314" s="14">
        <v>46084</v>
      </c>
      <c r="AD314" s="14">
        <v>46084</v>
      </c>
      <c r="AE314" s="45" t="str">
        <f t="shared" si="127"/>
        <v>02 Enviado</v>
      </c>
      <c r="AF314" s="19" t="s">
        <v>201</v>
      </c>
      <c r="AG314" s="45">
        <v>2</v>
      </c>
      <c r="AI314" s="3">
        <f t="shared" si="128"/>
        <v>1</v>
      </c>
    </row>
    <row r="315" spans="1:35" x14ac:dyDescent="0.2">
      <c r="A315" s="13" t="s">
        <v>1559</v>
      </c>
      <c r="B315" s="9">
        <v>2026</v>
      </c>
      <c r="C315" s="14">
        <v>46084</v>
      </c>
      <c r="D315" s="3" t="s">
        <v>48</v>
      </c>
      <c r="E315" s="5">
        <f t="shared" si="129"/>
        <v>1</v>
      </c>
      <c r="F315" s="3" t="str">
        <f t="shared" si="109"/>
        <v>02 Finalizado</v>
      </c>
      <c r="G315" s="9" t="s">
        <v>1448</v>
      </c>
      <c r="H315" s="3" t="str">
        <f t="shared" si="130"/>
        <v>0314 2026-00097 Carlos Ernesto Acevedo Herrera (N/A)</v>
      </c>
      <c r="I315" s="14">
        <v>46083</v>
      </c>
      <c r="J315" s="3" t="s">
        <v>78</v>
      </c>
      <c r="K315" s="3" t="s">
        <v>116</v>
      </c>
      <c r="L315" s="3" t="s">
        <v>82</v>
      </c>
      <c r="M315" s="3" t="s">
        <v>201</v>
      </c>
      <c r="N315" s="10" t="s">
        <v>201</v>
      </c>
      <c r="O315" s="3" t="s">
        <v>1449</v>
      </c>
      <c r="P315" s="8">
        <v>79867590</v>
      </c>
      <c r="Q315" s="10" t="s">
        <v>201</v>
      </c>
      <c r="R315" s="51" t="s">
        <v>201</v>
      </c>
      <c r="S315" s="10" t="s">
        <v>201</v>
      </c>
      <c r="T315" s="3" t="s">
        <v>201</v>
      </c>
      <c r="U315" s="3" t="s">
        <v>1041</v>
      </c>
      <c r="V315" s="16">
        <v>20256607261322</v>
      </c>
      <c r="W315" s="3" t="s">
        <v>159</v>
      </c>
      <c r="X315" s="3" t="s">
        <v>181</v>
      </c>
      <c r="Y315" s="14">
        <v>46084</v>
      </c>
      <c r="Z315" s="16">
        <v>20264200049121</v>
      </c>
      <c r="AA315" s="44">
        <v>46077</v>
      </c>
      <c r="AB315" s="3" t="s">
        <v>1451</v>
      </c>
      <c r="AC315" s="14">
        <v>46083</v>
      </c>
      <c r="AD315" s="14">
        <v>46083</v>
      </c>
      <c r="AE315" s="45" t="str">
        <f t="shared" si="127"/>
        <v>02 Enviado</v>
      </c>
      <c r="AF315" s="19" t="s">
        <v>201</v>
      </c>
      <c r="AG315" s="45">
        <v>2</v>
      </c>
      <c r="AI315" s="3">
        <f t="shared" si="128"/>
        <v>-2</v>
      </c>
    </row>
    <row r="316" spans="1:35" x14ac:dyDescent="0.2">
      <c r="A316" s="13" t="s">
        <v>1560</v>
      </c>
      <c r="B316" s="9">
        <v>2026</v>
      </c>
      <c r="C316" s="14">
        <v>46084</v>
      </c>
      <c r="D316" s="3" t="s">
        <v>22</v>
      </c>
      <c r="E316" s="5">
        <f t="shared" si="129"/>
        <v>1</v>
      </c>
      <c r="F316" s="3" t="str">
        <f t="shared" si="109"/>
        <v>02 Finalizado</v>
      </c>
      <c r="G316" s="9" t="s">
        <v>1561</v>
      </c>
      <c r="H316" s="3" t="str">
        <f t="shared" si="130"/>
        <v>0315 2026-10051 Francisco Javier Ochoa Nisperuza (N/A)</v>
      </c>
      <c r="I316" s="14">
        <v>46083</v>
      </c>
      <c r="J316" s="3" t="s">
        <v>75</v>
      </c>
      <c r="K316" s="3" t="s">
        <v>116</v>
      </c>
      <c r="L316" s="3" t="s">
        <v>82</v>
      </c>
      <c r="M316" s="3" t="s">
        <v>1562</v>
      </c>
      <c r="N316" s="15">
        <v>78749433</v>
      </c>
      <c r="O316" s="3" t="s">
        <v>1563</v>
      </c>
      <c r="P316" s="8">
        <v>78751103</v>
      </c>
      <c r="Q316" s="10" t="s">
        <v>201</v>
      </c>
      <c r="R316" s="51" t="s">
        <v>201</v>
      </c>
      <c r="S316" s="10" t="s">
        <v>201</v>
      </c>
      <c r="T316" s="3" t="s">
        <v>201</v>
      </c>
      <c r="U316" s="3" t="s">
        <v>565</v>
      </c>
      <c r="V316" s="16">
        <v>20266600589962</v>
      </c>
      <c r="W316" s="3" t="s">
        <v>159</v>
      </c>
      <c r="X316" s="3" t="s">
        <v>183</v>
      </c>
      <c r="Y316" s="14">
        <v>46084</v>
      </c>
      <c r="Z316" s="16" t="s">
        <v>1564</v>
      </c>
      <c r="AA316" s="44">
        <v>46084</v>
      </c>
      <c r="AB316" s="3" t="s">
        <v>712</v>
      </c>
      <c r="AC316" s="14">
        <v>46125</v>
      </c>
      <c r="AD316" s="14">
        <v>46125</v>
      </c>
      <c r="AE316" s="45" t="str">
        <f t="shared" si="127"/>
        <v>02 Enviado</v>
      </c>
      <c r="AF316" s="19" t="s">
        <v>201</v>
      </c>
      <c r="AG316" s="45">
        <v>2</v>
      </c>
      <c r="AI316" s="3">
        <f t="shared" si="128"/>
        <v>30</v>
      </c>
    </row>
    <row r="317" spans="1:35" x14ac:dyDescent="0.2">
      <c r="A317" s="13" t="s">
        <v>1565</v>
      </c>
      <c r="B317" s="9">
        <v>2026</v>
      </c>
      <c r="C317" s="14">
        <v>46084</v>
      </c>
      <c r="D317" s="3" t="s">
        <v>41</v>
      </c>
      <c r="E317" s="5">
        <f t="shared" si="129"/>
        <v>1</v>
      </c>
      <c r="F317" s="3" t="str">
        <f t="shared" si="109"/>
        <v>02 Finalizado</v>
      </c>
      <c r="G317" s="9" t="s">
        <v>1566</v>
      </c>
      <c r="H317" s="3" t="str">
        <f t="shared" si="130"/>
        <v>0316  2026-00106 Angie Lizeth Martínez Palomar (N/A)</v>
      </c>
      <c r="I317" s="14">
        <v>46083</v>
      </c>
      <c r="J317" s="3" t="s">
        <v>75</v>
      </c>
      <c r="K317" s="3" t="s">
        <v>130</v>
      </c>
      <c r="L317" s="3" t="s">
        <v>82</v>
      </c>
      <c r="M317" s="3" t="s">
        <v>201</v>
      </c>
      <c r="N317" s="10" t="s">
        <v>201</v>
      </c>
      <c r="O317" s="3" t="s">
        <v>1567</v>
      </c>
      <c r="P317" s="8">
        <v>1143833900</v>
      </c>
      <c r="Q317" s="10" t="s">
        <v>201</v>
      </c>
      <c r="R317" s="51" t="s">
        <v>201</v>
      </c>
      <c r="S317" s="10" t="s">
        <v>201</v>
      </c>
      <c r="T317" s="3" t="s">
        <v>201</v>
      </c>
      <c r="U317" s="3" t="s">
        <v>545</v>
      </c>
      <c r="V317" s="16" t="s">
        <v>201</v>
      </c>
      <c r="W317" s="3" t="s">
        <v>159</v>
      </c>
      <c r="X317" s="3" t="s">
        <v>185</v>
      </c>
      <c r="Y317" s="14">
        <v>46084</v>
      </c>
      <c r="Z317" s="16" t="s">
        <v>201</v>
      </c>
      <c r="AA317" s="44" t="s">
        <v>201</v>
      </c>
      <c r="AB317" s="3" t="s">
        <v>201</v>
      </c>
      <c r="AC317" s="14">
        <v>46084</v>
      </c>
      <c r="AD317" s="14">
        <v>46084</v>
      </c>
      <c r="AE317" s="45" t="str">
        <f t="shared" si="127"/>
        <v>02 Enviado</v>
      </c>
      <c r="AF317" s="19" t="s">
        <v>201</v>
      </c>
      <c r="AG317" s="45">
        <v>2</v>
      </c>
      <c r="AI317" s="3">
        <f t="shared" si="128"/>
        <v>1</v>
      </c>
    </row>
    <row r="318" spans="1:35" x14ac:dyDescent="0.2">
      <c r="A318" s="13" t="s">
        <v>1568</v>
      </c>
      <c r="B318" s="9">
        <v>2026</v>
      </c>
      <c r="C318" s="14">
        <v>46084</v>
      </c>
      <c r="D318" s="3" t="s">
        <v>41</v>
      </c>
      <c r="E318" s="5">
        <f t="shared" si="129"/>
        <v>1</v>
      </c>
      <c r="F318" s="3" t="str">
        <f t="shared" si="109"/>
        <v>02 Finalizado</v>
      </c>
      <c r="G318" s="9" t="s">
        <v>1569</v>
      </c>
      <c r="H318" s="3" t="str">
        <f t="shared" si="130"/>
        <v>0317 2026-00084 Gloria Mónica Rojas Barrios (51032115)</v>
      </c>
      <c r="I318" s="14">
        <v>46083</v>
      </c>
      <c r="J318" s="3" t="s">
        <v>75</v>
      </c>
      <c r="K318" s="3" t="s">
        <v>106</v>
      </c>
      <c r="L318" s="3" t="s">
        <v>73</v>
      </c>
      <c r="M318" s="3" t="s">
        <v>201</v>
      </c>
      <c r="N318" s="10" t="s">
        <v>201</v>
      </c>
      <c r="O318" s="3" t="s">
        <v>1570</v>
      </c>
      <c r="P318" s="10">
        <v>1134064057</v>
      </c>
      <c r="Q318" s="3">
        <v>51032115</v>
      </c>
      <c r="R318" s="51">
        <v>35587500</v>
      </c>
      <c r="S318" s="10">
        <v>30136</v>
      </c>
      <c r="T318" s="3" t="s">
        <v>721</v>
      </c>
      <c r="U318" s="3" t="s">
        <v>572</v>
      </c>
      <c r="V318" s="16" t="s">
        <v>201</v>
      </c>
      <c r="W318" s="3" t="s">
        <v>163</v>
      </c>
      <c r="X318" s="3" t="s">
        <v>201</v>
      </c>
      <c r="Y318" s="14">
        <v>46084</v>
      </c>
      <c r="Z318" s="16">
        <v>20254300247071</v>
      </c>
      <c r="AA318" s="44">
        <v>45994</v>
      </c>
      <c r="AB318" s="3" t="s">
        <v>1571</v>
      </c>
      <c r="AC318" s="14">
        <v>46084</v>
      </c>
      <c r="AE318" s="45" t="str">
        <f t="shared" si="127"/>
        <v>01 Pendiente</v>
      </c>
      <c r="AF318" s="19" t="s">
        <v>201</v>
      </c>
      <c r="AG318" s="45">
        <v>2</v>
      </c>
      <c r="AI318" s="3">
        <f t="shared" si="128"/>
        <v>1</v>
      </c>
    </row>
    <row r="319" spans="1:35" x14ac:dyDescent="0.2">
      <c r="A319" s="13" t="s">
        <v>1572</v>
      </c>
      <c r="B319" s="9">
        <v>2026</v>
      </c>
      <c r="C319" s="14">
        <v>46084</v>
      </c>
      <c r="D319" s="3" t="s">
        <v>613</v>
      </c>
      <c r="E319" s="5">
        <f t="shared" si="129"/>
        <v>1</v>
      </c>
      <c r="F319" s="3" t="str">
        <f t="shared" si="109"/>
        <v>02 Finalizado</v>
      </c>
      <c r="G319" s="9" t="s">
        <v>1328</v>
      </c>
      <c r="H319" s="3" t="str">
        <f t="shared" si="130"/>
        <v>0318 2026-10010 Rayner Roy Florez Orozco (N/A)</v>
      </c>
      <c r="I319" s="14">
        <v>46083</v>
      </c>
      <c r="J319" s="3" t="s">
        <v>75</v>
      </c>
      <c r="K319" s="3" t="s">
        <v>116</v>
      </c>
      <c r="L319" s="3" t="s">
        <v>82</v>
      </c>
      <c r="M319" s="3" t="s">
        <v>201</v>
      </c>
      <c r="N319" s="10" t="s">
        <v>201</v>
      </c>
      <c r="O319" s="3" t="s">
        <v>1573</v>
      </c>
      <c r="P319" s="8">
        <v>1050962908</v>
      </c>
      <c r="Q319" s="10" t="s">
        <v>201</v>
      </c>
      <c r="R319" s="51" t="s">
        <v>201</v>
      </c>
      <c r="S319" s="10" t="s">
        <v>201</v>
      </c>
      <c r="T319" s="3" t="s">
        <v>201</v>
      </c>
      <c r="U319" s="3" t="s">
        <v>1041</v>
      </c>
      <c r="V319" s="16" t="s">
        <v>201</v>
      </c>
      <c r="W319" s="3" t="s">
        <v>159</v>
      </c>
      <c r="X319" s="3" t="s">
        <v>183</v>
      </c>
      <c r="Y319" s="14">
        <v>46084</v>
      </c>
      <c r="Z319" s="16" t="s">
        <v>1574</v>
      </c>
      <c r="AA319" s="44">
        <v>46072</v>
      </c>
      <c r="AB319" s="3" t="s">
        <v>1276</v>
      </c>
      <c r="AC319" s="14">
        <v>46084</v>
      </c>
      <c r="AD319" s="14">
        <v>46084</v>
      </c>
      <c r="AE319" s="45" t="str">
        <f t="shared" si="127"/>
        <v>02 Enviado</v>
      </c>
      <c r="AF319" s="19" t="s">
        <v>201</v>
      </c>
      <c r="AG319" s="45">
        <v>2</v>
      </c>
      <c r="AI319" s="3">
        <f t="shared" si="128"/>
        <v>1</v>
      </c>
    </row>
    <row r="320" spans="1:35" x14ac:dyDescent="0.2">
      <c r="A320" s="13" t="s">
        <v>1575</v>
      </c>
      <c r="B320" s="9">
        <v>2026</v>
      </c>
      <c r="C320" s="14">
        <v>46084</v>
      </c>
      <c r="D320" s="3" t="s">
        <v>19</v>
      </c>
      <c r="E320" s="5">
        <f t="shared" si="129"/>
        <v>1</v>
      </c>
      <c r="F320" s="3" t="str">
        <f t="shared" si="109"/>
        <v>02 Finalizado</v>
      </c>
      <c r="G320" s="9" t="s">
        <v>1576</v>
      </c>
      <c r="H320" s="3" t="str">
        <f t="shared" si="130"/>
        <v>0319 2026-00308 Medicentro Familiar IPS (N/A)</v>
      </c>
      <c r="I320" s="14">
        <v>46084</v>
      </c>
      <c r="J320" s="3" t="s">
        <v>92</v>
      </c>
      <c r="K320" s="3" t="s">
        <v>112</v>
      </c>
      <c r="L320" s="3" t="s">
        <v>76</v>
      </c>
      <c r="M320" s="3" t="s">
        <v>1577</v>
      </c>
      <c r="N320" s="8">
        <v>1136888327</v>
      </c>
      <c r="O320" s="3" t="s">
        <v>1578</v>
      </c>
      <c r="P320" s="10" t="s">
        <v>1579</v>
      </c>
      <c r="Q320" s="10" t="s">
        <v>201</v>
      </c>
      <c r="R320" s="51" t="s">
        <v>201</v>
      </c>
      <c r="S320" s="10" t="s">
        <v>201</v>
      </c>
      <c r="T320" s="3" t="s">
        <v>201</v>
      </c>
      <c r="U320" s="3" t="s">
        <v>1580</v>
      </c>
      <c r="V320" s="16">
        <v>20256306409542</v>
      </c>
      <c r="W320" s="3" t="s">
        <v>157</v>
      </c>
      <c r="X320" s="3" t="s">
        <v>201</v>
      </c>
      <c r="Y320" s="14">
        <v>46084</v>
      </c>
      <c r="Z320" s="16" t="s">
        <v>201</v>
      </c>
      <c r="AA320" s="44" t="s">
        <v>201</v>
      </c>
      <c r="AB320" s="3" t="s">
        <v>201</v>
      </c>
      <c r="AC320" s="14">
        <v>46085</v>
      </c>
      <c r="AD320" s="14">
        <v>46085</v>
      </c>
      <c r="AE320" s="45" t="str">
        <f t="shared" ref="AE320:AE334" si="131">IF(AD320="","01 Pendiente","02 Enviado")</f>
        <v>02 Enviado</v>
      </c>
      <c r="AF320" s="19" t="s">
        <v>201</v>
      </c>
      <c r="AG320" s="45">
        <v>2</v>
      </c>
      <c r="AI320" s="3">
        <f t="shared" ref="AI320" si="132">NETWORKDAYS(Y320,AC320)</f>
        <v>2</v>
      </c>
    </row>
    <row r="321" spans="1:35" x14ac:dyDescent="0.2">
      <c r="A321" s="13" t="s">
        <v>1581</v>
      </c>
      <c r="B321" s="9">
        <v>2026</v>
      </c>
      <c r="C321" s="14">
        <v>46084</v>
      </c>
      <c r="D321" s="3" t="s">
        <v>28</v>
      </c>
      <c r="E321" s="5">
        <f t="shared" ref="E321:E332" si="133">IF(F321="01 Pendiente",0,1)</f>
        <v>1</v>
      </c>
      <c r="F321" s="3" t="str">
        <f t="shared" si="109"/>
        <v>02 Finalizado</v>
      </c>
      <c r="G321" s="9" t="s">
        <v>1582</v>
      </c>
      <c r="H321" s="3" t="str">
        <f t="shared" ref="H321:H332" si="134">CONCATENATE(A321," ",G321," ",O321," (",Q321,")")</f>
        <v>0320 2026-00050 Jaritza Dayanna Callejas Castro (N/A)</v>
      </c>
      <c r="I321" s="14">
        <v>46084</v>
      </c>
      <c r="J321" s="3" t="s">
        <v>75</v>
      </c>
      <c r="K321" s="3" t="s">
        <v>126</v>
      </c>
      <c r="L321" s="3" t="s">
        <v>73</v>
      </c>
      <c r="M321" s="3" t="s">
        <v>201</v>
      </c>
      <c r="N321" s="10" t="s">
        <v>201</v>
      </c>
      <c r="O321" s="3" t="s">
        <v>1583</v>
      </c>
      <c r="P321" s="10">
        <v>1006777148</v>
      </c>
      <c r="Q321" s="10" t="s">
        <v>201</v>
      </c>
      <c r="R321" s="51" t="s">
        <v>201</v>
      </c>
      <c r="S321" s="10" t="s">
        <v>201</v>
      </c>
      <c r="T321" s="3" t="s">
        <v>201</v>
      </c>
      <c r="U321" s="3" t="s">
        <v>1584</v>
      </c>
      <c r="V321" s="16" t="s">
        <v>201</v>
      </c>
      <c r="W321" s="3" t="s">
        <v>163</v>
      </c>
      <c r="X321" s="3" t="s">
        <v>201</v>
      </c>
      <c r="Y321" s="14">
        <v>46084</v>
      </c>
      <c r="Z321" s="16" t="s">
        <v>201</v>
      </c>
      <c r="AA321" s="44" t="s">
        <v>201</v>
      </c>
      <c r="AB321" s="3" t="s">
        <v>201</v>
      </c>
      <c r="AC321" s="14">
        <v>46084</v>
      </c>
      <c r="AD321" s="14">
        <v>46084</v>
      </c>
      <c r="AE321" s="45" t="str">
        <f t="shared" si="131"/>
        <v>02 Enviado</v>
      </c>
      <c r="AF321" s="19" t="s">
        <v>201</v>
      </c>
      <c r="AG321" s="45">
        <v>2</v>
      </c>
      <c r="AI321" s="3">
        <f t="shared" ref="AI321:AI355" si="135">NETWORKDAYS(Y321,AC321)</f>
        <v>1</v>
      </c>
    </row>
    <row r="322" spans="1:35" x14ac:dyDescent="0.2">
      <c r="A322" s="13" t="s">
        <v>1585</v>
      </c>
      <c r="B322" s="9">
        <v>2026</v>
      </c>
      <c r="C322" s="14">
        <v>46084</v>
      </c>
      <c r="D322" s="3" t="s">
        <v>44</v>
      </c>
      <c r="E322" s="5">
        <f t="shared" si="133"/>
        <v>1</v>
      </c>
      <c r="F322" s="3" t="str">
        <f t="shared" ref="F322:F385" si="136">IF(AC322="","01 Pendiente","02 Finalizado")</f>
        <v>02 Finalizado</v>
      </c>
      <c r="G322" s="9" t="s">
        <v>1586</v>
      </c>
      <c r="H322" s="3" t="str">
        <f t="shared" si="134"/>
        <v>0321 2026-10046 Rosa Maria Maldonado (51033187)</v>
      </c>
      <c r="I322" s="14">
        <v>46084</v>
      </c>
      <c r="J322" s="3" t="s">
        <v>75</v>
      </c>
      <c r="K322" s="3" t="s">
        <v>124</v>
      </c>
      <c r="L322" s="3" t="s">
        <v>73</v>
      </c>
      <c r="M322" s="3" t="s">
        <v>201</v>
      </c>
      <c r="N322" s="10" t="s">
        <v>201</v>
      </c>
      <c r="O322" s="3" t="s">
        <v>1587</v>
      </c>
      <c r="P322" s="8">
        <v>68246831</v>
      </c>
      <c r="Q322" s="3">
        <v>51033187</v>
      </c>
      <c r="R322" s="51">
        <v>35587500</v>
      </c>
      <c r="S322" s="10">
        <v>31010</v>
      </c>
      <c r="T322" s="3" t="s">
        <v>1543</v>
      </c>
      <c r="U322" s="3" t="s">
        <v>1367</v>
      </c>
      <c r="V322" s="16" t="s">
        <v>201</v>
      </c>
      <c r="W322" s="3" t="s">
        <v>163</v>
      </c>
      <c r="X322" s="3" t="s">
        <v>201</v>
      </c>
      <c r="Y322" s="14">
        <v>46084</v>
      </c>
      <c r="Z322" s="16" t="s">
        <v>201</v>
      </c>
      <c r="AA322" s="44" t="s">
        <v>201</v>
      </c>
      <c r="AB322" s="3" t="s">
        <v>201</v>
      </c>
      <c r="AC322" s="14">
        <v>46084</v>
      </c>
      <c r="AD322" s="14">
        <v>46084</v>
      </c>
      <c r="AE322" s="45" t="str">
        <f t="shared" si="131"/>
        <v>02 Enviado</v>
      </c>
      <c r="AF322" s="19" t="s">
        <v>201</v>
      </c>
      <c r="AG322" s="45">
        <v>2</v>
      </c>
      <c r="AI322" s="3">
        <f t="shared" si="135"/>
        <v>1</v>
      </c>
    </row>
    <row r="323" spans="1:35" x14ac:dyDescent="0.2">
      <c r="A323" s="13" t="s">
        <v>1588</v>
      </c>
      <c r="B323" s="9">
        <v>2026</v>
      </c>
      <c r="C323" s="14">
        <v>46085</v>
      </c>
      <c r="D323" s="3" t="s">
        <v>22</v>
      </c>
      <c r="E323" s="5">
        <f t="shared" si="133"/>
        <v>1</v>
      </c>
      <c r="F323" s="3" t="str">
        <f t="shared" si="136"/>
        <v>02 Finalizado</v>
      </c>
      <c r="G323" s="9" t="s">
        <v>1589</v>
      </c>
      <c r="H323" s="3" t="str">
        <f t="shared" si="134"/>
        <v>0322 2026-00224 Ambulancias Santa Rita SAS (N/A)</v>
      </c>
      <c r="I323" s="14">
        <v>46084</v>
      </c>
      <c r="J323" s="3" t="s">
        <v>75</v>
      </c>
      <c r="K323" s="3" t="s">
        <v>128</v>
      </c>
      <c r="L323" s="3" t="s">
        <v>85</v>
      </c>
      <c r="M323" s="3" t="s">
        <v>1590</v>
      </c>
      <c r="N323" s="15">
        <v>31976085</v>
      </c>
      <c r="O323" s="3" t="s">
        <v>1591</v>
      </c>
      <c r="P323" s="10" t="s">
        <v>1592</v>
      </c>
      <c r="Q323" s="10" t="s">
        <v>201</v>
      </c>
      <c r="R323" s="51" t="s">
        <v>201</v>
      </c>
      <c r="S323" s="10" t="s">
        <v>201</v>
      </c>
      <c r="T323" s="3" t="s">
        <v>201</v>
      </c>
      <c r="U323" s="3" t="s">
        <v>1593</v>
      </c>
      <c r="V323" s="16" t="s">
        <v>201</v>
      </c>
      <c r="W323" s="3" t="s">
        <v>151</v>
      </c>
      <c r="X323" s="3" t="s">
        <v>201</v>
      </c>
      <c r="Y323" s="14">
        <v>46085</v>
      </c>
      <c r="Z323" s="16" t="s">
        <v>201</v>
      </c>
      <c r="AA323" s="44" t="s">
        <v>201</v>
      </c>
      <c r="AB323" s="3" t="s">
        <v>201</v>
      </c>
      <c r="AC323" s="14">
        <v>46085</v>
      </c>
      <c r="AD323" s="14">
        <v>46085</v>
      </c>
      <c r="AE323" s="45" t="str">
        <f t="shared" si="131"/>
        <v>02 Enviado</v>
      </c>
      <c r="AF323" s="19" t="s">
        <v>201</v>
      </c>
      <c r="AG323" s="45">
        <v>2</v>
      </c>
      <c r="AI323" s="3">
        <f t="shared" si="135"/>
        <v>1</v>
      </c>
    </row>
    <row r="324" spans="1:35" x14ac:dyDescent="0.2">
      <c r="A324" s="13" t="s">
        <v>1594</v>
      </c>
      <c r="B324" s="9">
        <v>2026</v>
      </c>
      <c r="C324" s="14">
        <v>46085</v>
      </c>
      <c r="D324" s="3" t="s">
        <v>22</v>
      </c>
      <c r="E324" s="5">
        <f t="shared" si="133"/>
        <v>1</v>
      </c>
      <c r="F324" s="3" t="str">
        <f t="shared" si="136"/>
        <v>02 Finalizado</v>
      </c>
      <c r="G324" s="9" t="s">
        <v>1595</v>
      </c>
      <c r="H324" s="3" t="str">
        <f t="shared" si="134"/>
        <v>0323 2026-00127 Fundación Hospital de la Misericordia (N/A)</v>
      </c>
      <c r="I324" s="14">
        <v>46084</v>
      </c>
      <c r="J324" s="3" t="s">
        <v>75</v>
      </c>
      <c r="K324" s="3" t="s">
        <v>132</v>
      </c>
      <c r="L324" s="3" t="s">
        <v>79</v>
      </c>
      <c r="M324" s="3" t="s">
        <v>1596</v>
      </c>
      <c r="N324" s="8">
        <v>19387930</v>
      </c>
      <c r="O324" s="3" t="s">
        <v>735</v>
      </c>
      <c r="P324" s="8" t="s">
        <v>1597</v>
      </c>
      <c r="Q324" s="10" t="s">
        <v>201</v>
      </c>
      <c r="R324" s="51" t="s">
        <v>201</v>
      </c>
      <c r="S324" s="10" t="s">
        <v>201</v>
      </c>
      <c r="T324" s="3" t="s">
        <v>201</v>
      </c>
      <c r="U324" s="3" t="s">
        <v>1598</v>
      </c>
      <c r="V324" s="16" t="s">
        <v>201</v>
      </c>
      <c r="W324" s="3" t="s">
        <v>163</v>
      </c>
      <c r="X324" s="3" t="s">
        <v>201</v>
      </c>
      <c r="Y324" s="14">
        <v>46085</v>
      </c>
      <c r="Z324" s="16" t="s">
        <v>201</v>
      </c>
      <c r="AA324" s="44" t="s">
        <v>201</v>
      </c>
      <c r="AB324" s="3" t="s">
        <v>201</v>
      </c>
      <c r="AC324" s="14">
        <v>46085</v>
      </c>
      <c r="AD324" s="14">
        <v>46085</v>
      </c>
      <c r="AE324" s="45" t="str">
        <f t="shared" si="131"/>
        <v>02 Enviado</v>
      </c>
      <c r="AF324" s="19" t="s">
        <v>201</v>
      </c>
      <c r="AG324" s="45">
        <v>2</v>
      </c>
      <c r="AI324" s="3">
        <f t="shared" si="135"/>
        <v>1</v>
      </c>
    </row>
    <row r="325" spans="1:35" x14ac:dyDescent="0.2">
      <c r="A325" s="13" t="s">
        <v>1599</v>
      </c>
      <c r="B325" s="9">
        <v>2026</v>
      </c>
      <c r="C325" s="14">
        <v>46084</v>
      </c>
      <c r="D325" s="3" t="s">
        <v>58</v>
      </c>
      <c r="E325" s="5">
        <f t="shared" si="133"/>
        <v>1</v>
      </c>
      <c r="F325" s="3" t="str">
        <f t="shared" si="136"/>
        <v>02 Finalizado</v>
      </c>
      <c r="G325" s="9" t="s">
        <v>568</v>
      </c>
      <c r="H325" s="3" t="str">
        <f t="shared" si="134"/>
        <v>0324 2026-00020 Elisa Hoyos Peña (N/A)</v>
      </c>
      <c r="I325" s="14">
        <v>46084</v>
      </c>
      <c r="J325" s="3" t="s">
        <v>75</v>
      </c>
      <c r="K325" s="3" t="s">
        <v>130</v>
      </c>
      <c r="L325" s="3" t="s">
        <v>82</v>
      </c>
      <c r="M325" s="3" t="s">
        <v>201</v>
      </c>
      <c r="N325" s="10" t="s">
        <v>201</v>
      </c>
      <c r="O325" s="3" t="s">
        <v>1600</v>
      </c>
      <c r="P325" s="10">
        <v>41106700</v>
      </c>
      <c r="Q325" s="10" t="s">
        <v>201</v>
      </c>
      <c r="R325" s="51" t="s">
        <v>201</v>
      </c>
      <c r="S325" s="10" t="s">
        <v>201</v>
      </c>
      <c r="T325" s="3" t="s">
        <v>201</v>
      </c>
      <c r="U325" s="3" t="s">
        <v>545</v>
      </c>
      <c r="V325" s="16" t="s">
        <v>201</v>
      </c>
      <c r="W325" s="3" t="s">
        <v>159</v>
      </c>
      <c r="X325" s="3" t="s">
        <v>179</v>
      </c>
      <c r="Y325" s="14">
        <v>46084</v>
      </c>
      <c r="Z325" s="16" t="s">
        <v>201</v>
      </c>
      <c r="AA325" s="44" t="s">
        <v>201</v>
      </c>
      <c r="AB325" s="3" t="s">
        <v>201</v>
      </c>
      <c r="AC325" s="14">
        <v>46086</v>
      </c>
      <c r="AD325" s="14">
        <v>46086</v>
      </c>
      <c r="AE325" s="45" t="str">
        <f t="shared" si="131"/>
        <v>02 Enviado</v>
      </c>
      <c r="AF325" s="19" t="s">
        <v>201</v>
      </c>
      <c r="AG325" s="45">
        <v>2</v>
      </c>
      <c r="AI325" s="3">
        <f t="shared" si="135"/>
        <v>3</v>
      </c>
    </row>
    <row r="326" spans="1:35" x14ac:dyDescent="0.2">
      <c r="A326" s="13" t="s">
        <v>1601</v>
      </c>
      <c r="B326" s="9">
        <v>2026</v>
      </c>
      <c r="C326" s="14">
        <v>46084</v>
      </c>
      <c r="D326" s="3" t="s">
        <v>613</v>
      </c>
      <c r="E326" s="5">
        <f t="shared" si="133"/>
        <v>1</v>
      </c>
      <c r="F326" s="3" t="str">
        <f t="shared" si="136"/>
        <v>02 Finalizado</v>
      </c>
      <c r="G326" s="9" t="s">
        <v>979</v>
      </c>
      <c r="H326" s="3" t="str">
        <f t="shared" si="134"/>
        <v>0325 2026-00065 Jaime Eduardo Varela Posso (N/A)</v>
      </c>
      <c r="I326" s="14">
        <v>46083</v>
      </c>
      <c r="J326" s="3" t="s">
        <v>75</v>
      </c>
      <c r="K326" s="3" t="s">
        <v>130</v>
      </c>
      <c r="L326" s="3" t="s">
        <v>82</v>
      </c>
      <c r="M326" s="3" t="s">
        <v>201</v>
      </c>
      <c r="N326" s="10" t="s">
        <v>201</v>
      </c>
      <c r="O326" s="3" t="s">
        <v>1602</v>
      </c>
      <c r="P326" s="8">
        <v>3185798</v>
      </c>
      <c r="Q326" s="10" t="s">
        <v>201</v>
      </c>
      <c r="R326" s="51" t="s">
        <v>201</v>
      </c>
      <c r="S326" s="10" t="s">
        <v>201</v>
      </c>
      <c r="T326" s="3" t="s">
        <v>201</v>
      </c>
      <c r="U326" s="3" t="s">
        <v>545</v>
      </c>
      <c r="V326" s="16" t="s">
        <v>201</v>
      </c>
      <c r="W326" s="3" t="s">
        <v>159</v>
      </c>
      <c r="X326" s="3" t="s">
        <v>181</v>
      </c>
      <c r="Y326" s="14">
        <v>46084</v>
      </c>
      <c r="Z326" s="16" t="s">
        <v>201</v>
      </c>
      <c r="AA326" s="44" t="s">
        <v>201</v>
      </c>
      <c r="AB326" s="3" t="s">
        <v>201</v>
      </c>
      <c r="AC326" s="14">
        <v>46085</v>
      </c>
      <c r="AD326" s="14">
        <v>46085</v>
      </c>
      <c r="AE326" s="45" t="str">
        <f t="shared" si="131"/>
        <v>02 Enviado</v>
      </c>
      <c r="AF326" s="19" t="s">
        <v>201</v>
      </c>
      <c r="AG326" s="45">
        <v>2</v>
      </c>
      <c r="AI326" s="3">
        <f t="shared" si="135"/>
        <v>2</v>
      </c>
    </row>
    <row r="327" spans="1:35" x14ac:dyDescent="0.2">
      <c r="A327" s="13" t="s">
        <v>1603</v>
      </c>
      <c r="B327" s="9">
        <v>2026</v>
      </c>
      <c r="C327" s="14">
        <v>46084</v>
      </c>
      <c r="D327" s="3" t="s">
        <v>58</v>
      </c>
      <c r="E327" s="5">
        <f t="shared" si="133"/>
        <v>1</v>
      </c>
      <c r="F327" s="3" t="str">
        <f t="shared" si="136"/>
        <v>02 Finalizado</v>
      </c>
      <c r="G327" s="9" t="s">
        <v>1604</v>
      </c>
      <c r="H327" s="3" t="str">
        <f t="shared" si="134"/>
        <v>0326 2026-00096 Luis Felipe Camacho Muñoz (N/A)</v>
      </c>
      <c r="I327" s="14">
        <v>46084</v>
      </c>
      <c r="J327" s="3" t="s">
        <v>75</v>
      </c>
      <c r="K327" s="3" t="s">
        <v>116</v>
      </c>
      <c r="L327" s="3" t="s">
        <v>82</v>
      </c>
      <c r="M327" s="3" t="s">
        <v>1605</v>
      </c>
      <c r="N327" s="15">
        <v>1065647443</v>
      </c>
      <c r="O327" s="3" t="s">
        <v>1606</v>
      </c>
      <c r="P327" s="165">
        <v>1065647443</v>
      </c>
      <c r="Q327" s="10" t="s">
        <v>201</v>
      </c>
      <c r="R327" s="51" t="s">
        <v>201</v>
      </c>
      <c r="S327" s="10" t="s">
        <v>201</v>
      </c>
      <c r="T327" s="3" t="s">
        <v>201</v>
      </c>
      <c r="U327" s="3" t="s">
        <v>565</v>
      </c>
      <c r="V327" s="16">
        <v>20256304378282</v>
      </c>
      <c r="W327" s="3" t="s">
        <v>159</v>
      </c>
      <c r="X327" s="3" t="s">
        <v>191</v>
      </c>
      <c r="Y327" s="14">
        <v>46084</v>
      </c>
      <c r="Z327" s="16">
        <v>20254202530781</v>
      </c>
      <c r="AA327" s="44">
        <v>45902</v>
      </c>
      <c r="AB327" s="3" t="s">
        <v>1607</v>
      </c>
      <c r="AC327" s="14">
        <v>46085</v>
      </c>
      <c r="AD327" s="14">
        <v>46085</v>
      </c>
      <c r="AE327" s="45" t="str">
        <f t="shared" si="131"/>
        <v>02 Enviado</v>
      </c>
      <c r="AF327" s="19" t="s">
        <v>201</v>
      </c>
      <c r="AG327" s="45">
        <v>2</v>
      </c>
      <c r="AI327" s="3">
        <f t="shared" si="135"/>
        <v>2</v>
      </c>
    </row>
    <row r="328" spans="1:35" x14ac:dyDescent="0.2">
      <c r="A328" s="13" t="s">
        <v>1608</v>
      </c>
      <c r="B328" s="9">
        <v>2026</v>
      </c>
      <c r="C328" s="14">
        <v>46084</v>
      </c>
      <c r="D328" s="3" t="s">
        <v>52</v>
      </c>
      <c r="E328" s="5">
        <f t="shared" si="133"/>
        <v>1</v>
      </c>
      <c r="F328" s="3" t="str">
        <f t="shared" si="136"/>
        <v>02 Finalizado</v>
      </c>
      <c r="G328" s="9" t="s">
        <v>1374</v>
      </c>
      <c r="H328" s="3" t="str">
        <f t="shared" si="134"/>
        <v>0327 2026-10032 Sandra Margarita de la Rosa Porras Rodríguez (N/A)</v>
      </c>
      <c r="I328" s="14">
        <v>46084</v>
      </c>
      <c r="J328" s="3" t="s">
        <v>78</v>
      </c>
      <c r="K328" s="3" t="s">
        <v>132</v>
      </c>
      <c r="L328" s="3" t="s">
        <v>82</v>
      </c>
      <c r="M328" s="3" t="s">
        <v>201</v>
      </c>
      <c r="N328" s="10" t="s">
        <v>201</v>
      </c>
      <c r="O328" s="3" t="s">
        <v>1609</v>
      </c>
      <c r="P328" s="8">
        <v>60389374</v>
      </c>
      <c r="Q328" s="10" t="s">
        <v>201</v>
      </c>
      <c r="R328" s="51" t="s">
        <v>201</v>
      </c>
      <c r="S328" s="10" t="s">
        <v>201</v>
      </c>
      <c r="T328" s="3" t="s">
        <v>201</v>
      </c>
      <c r="U328" s="3" t="s">
        <v>1610</v>
      </c>
      <c r="V328" s="16" t="s">
        <v>201</v>
      </c>
      <c r="W328" s="3" t="s">
        <v>159</v>
      </c>
      <c r="X328" s="3" t="s">
        <v>205</v>
      </c>
      <c r="Y328" s="14">
        <v>46084</v>
      </c>
      <c r="Z328" s="16" t="s">
        <v>201</v>
      </c>
      <c r="AA328" s="44" t="s">
        <v>201</v>
      </c>
      <c r="AB328" s="3" t="s">
        <v>1611</v>
      </c>
      <c r="AC328" s="14">
        <v>46084</v>
      </c>
      <c r="AD328" s="14">
        <v>46084</v>
      </c>
      <c r="AE328" s="45" t="str">
        <f t="shared" si="131"/>
        <v>02 Enviado</v>
      </c>
      <c r="AF328" s="19" t="s">
        <v>201</v>
      </c>
      <c r="AG328" s="45">
        <v>2</v>
      </c>
      <c r="AI328" s="3">
        <f t="shared" si="135"/>
        <v>1</v>
      </c>
    </row>
    <row r="329" spans="1:35" x14ac:dyDescent="0.2">
      <c r="A329" s="13" t="s">
        <v>1612</v>
      </c>
      <c r="B329" s="9">
        <v>2026</v>
      </c>
      <c r="C329" s="14">
        <v>46085</v>
      </c>
      <c r="D329" s="3" t="s">
        <v>13</v>
      </c>
      <c r="E329" s="5">
        <f t="shared" si="133"/>
        <v>1</v>
      </c>
      <c r="F329" s="3" t="str">
        <f t="shared" si="136"/>
        <v>02 Finalizado</v>
      </c>
      <c r="G329" s="9" t="s">
        <v>1122</v>
      </c>
      <c r="H329" s="3" t="str">
        <f t="shared" si="134"/>
        <v>0328 2026-00054 Diana Fernanda Arce Caicedo (N/A)</v>
      </c>
      <c r="I329" s="14">
        <v>46084</v>
      </c>
      <c r="J329" s="3" t="s">
        <v>75</v>
      </c>
      <c r="K329" s="3" t="s">
        <v>130</v>
      </c>
      <c r="L329" s="3" t="s">
        <v>82</v>
      </c>
      <c r="M329" s="3" t="s">
        <v>1613</v>
      </c>
      <c r="N329" s="15">
        <v>31188851</v>
      </c>
      <c r="O329" s="3" t="s">
        <v>1614</v>
      </c>
      <c r="P329" s="8">
        <v>31644878</v>
      </c>
      <c r="Q329" s="10" t="s">
        <v>201</v>
      </c>
      <c r="R329" s="51" t="s">
        <v>201</v>
      </c>
      <c r="S329" s="10" t="s">
        <v>201</v>
      </c>
      <c r="T329" s="3" t="s">
        <v>201</v>
      </c>
      <c r="U329" s="3" t="s">
        <v>545</v>
      </c>
      <c r="V329" s="16" t="s">
        <v>201</v>
      </c>
      <c r="W329" s="3" t="s">
        <v>159</v>
      </c>
      <c r="X329" s="3" t="s">
        <v>191</v>
      </c>
      <c r="Y329" s="14">
        <v>46085</v>
      </c>
      <c r="Z329" s="16" t="s">
        <v>201</v>
      </c>
      <c r="AA329" s="44" t="s">
        <v>201</v>
      </c>
      <c r="AB329" s="3" t="s">
        <v>201</v>
      </c>
      <c r="AC329" s="14">
        <v>46085</v>
      </c>
      <c r="AD329" s="14">
        <v>46085</v>
      </c>
      <c r="AE329" s="45" t="str">
        <f t="shared" si="131"/>
        <v>02 Enviado</v>
      </c>
      <c r="AF329" s="19" t="s">
        <v>201</v>
      </c>
      <c r="AG329" s="45">
        <v>2</v>
      </c>
      <c r="AI329" s="3">
        <f t="shared" si="135"/>
        <v>1</v>
      </c>
    </row>
    <row r="330" spans="1:35" x14ac:dyDescent="0.2">
      <c r="A330" s="13" t="s">
        <v>1615</v>
      </c>
      <c r="B330" s="9">
        <v>2026</v>
      </c>
      <c r="C330" s="14">
        <v>46085</v>
      </c>
      <c r="D330" s="3" t="s">
        <v>58</v>
      </c>
      <c r="E330" s="5">
        <f t="shared" si="133"/>
        <v>1</v>
      </c>
      <c r="F330" s="3" t="str">
        <f t="shared" si="136"/>
        <v>02 Finalizado</v>
      </c>
      <c r="G330" s="9" t="s">
        <v>1163</v>
      </c>
      <c r="H330" s="3" t="str">
        <f t="shared" si="134"/>
        <v>0329 2025-00554 Leonardo Jose Sierra Baloco (N/A)</v>
      </c>
      <c r="I330" s="14">
        <v>46084</v>
      </c>
      <c r="J330" s="3" t="s">
        <v>87</v>
      </c>
      <c r="K330" s="3" t="s">
        <v>116</v>
      </c>
      <c r="L330" s="3" t="s">
        <v>82</v>
      </c>
      <c r="M330" s="3" t="s">
        <v>201</v>
      </c>
      <c r="N330" s="10" t="s">
        <v>201</v>
      </c>
      <c r="O330" s="3" t="s">
        <v>1616</v>
      </c>
      <c r="P330" s="8">
        <v>1100307254</v>
      </c>
      <c r="Q330" s="10" t="s">
        <v>201</v>
      </c>
      <c r="R330" s="51" t="s">
        <v>201</v>
      </c>
      <c r="S330" s="10" t="s">
        <v>201</v>
      </c>
      <c r="T330" s="3" t="s">
        <v>201</v>
      </c>
      <c r="U330" s="3" t="s">
        <v>1041</v>
      </c>
      <c r="V330" s="16" t="s">
        <v>201</v>
      </c>
      <c r="W330" s="3" t="s">
        <v>159</v>
      </c>
      <c r="X330" s="3" t="s">
        <v>179</v>
      </c>
      <c r="Y330" s="14">
        <v>46085</v>
      </c>
      <c r="Z330" s="16" t="s">
        <v>1617</v>
      </c>
      <c r="AA330" s="44">
        <v>46063</v>
      </c>
      <c r="AB330" s="3" t="s">
        <v>1618</v>
      </c>
      <c r="AC330" s="14">
        <v>46085</v>
      </c>
      <c r="AD330" s="14">
        <v>46085</v>
      </c>
      <c r="AE330" s="45" t="str">
        <f t="shared" si="131"/>
        <v>02 Enviado</v>
      </c>
      <c r="AF330" s="19" t="s">
        <v>201</v>
      </c>
      <c r="AG330" s="45">
        <v>2</v>
      </c>
      <c r="AI330" s="3">
        <f t="shared" si="135"/>
        <v>1</v>
      </c>
    </row>
    <row r="331" spans="1:35" x14ac:dyDescent="0.2">
      <c r="A331" s="13" t="s">
        <v>1619</v>
      </c>
      <c r="B331" s="9">
        <v>2026</v>
      </c>
      <c r="C331" s="14">
        <v>46085</v>
      </c>
      <c r="D331" s="3" t="s">
        <v>19</v>
      </c>
      <c r="E331" s="5">
        <f t="shared" si="133"/>
        <v>1</v>
      </c>
      <c r="F331" s="3" t="str">
        <f t="shared" si="136"/>
        <v>02 Finalizado</v>
      </c>
      <c r="G331" s="9" t="s">
        <v>1323</v>
      </c>
      <c r="H331" s="3" t="str">
        <f t="shared" si="134"/>
        <v>0330 2026-00049 Flor de María Ijaji Gómez (N/A)</v>
      </c>
      <c r="I331" s="14">
        <v>46084</v>
      </c>
      <c r="J331" s="3" t="s">
        <v>78</v>
      </c>
      <c r="K331" s="3" t="s">
        <v>116</v>
      </c>
      <c r="L331" s="3" t="s">
        <v>82</v>
      </c>
      <c r="M331" s="3" t="s">
        <v>201</v>
      </c>
      <c r="N331" s="10" t="s">
        <v>201</v>
      </c>
      <c r="O331" s="3" t="s">
        <v>1324</v>
      </c>
      <c r="P331" s="8">
        <v>25482898</v>
      </c>
      <c r="Q331" s="10" t="s">
        <v>201</v>
      </c>
      <c r="R331" s="51" t="s">
        <v>201</v>
      </c>
      <c r="S331" s="10" t="s">
        <v>201</v>
      </c>
      <c r="T331" s="3" t="s">
        <v>201</v>
      </c>
      <c r="U331" s="3" t="s">
        <v>1041</v>
      </c>
      <c r="V331" s="16">
        <v>20256306337122</v>
      </c>
      <c r="W331" s="3" t="s">
        <v>159</v>
      </c>
      <c r="X331" s="3" t="s">
        <v>191</v>
      </c>
      <c r="Y331" s="14">
        <v>46085</v>
      </c>
      <c r="Z331" s="16" t="s">
        <v>1620</v>
      </c>
      <c r="AA331" s="44">
        <v>46072</v>
      </c>
      <c r="AB331" s="3" t="s">
        <v>1621</v>
      </c>
      <c r="AC331" s="14">
        <v>46087</v>
      </c>
      <c r="AD331" s="14">
        <v>46087</v>
      </c>
      <c r="AE331" s="45" t="str">
        <f t="shared" si="131"/>
        <v>02 Enviado</v>
      </c>
      <c r="AF331" s="19" t="s">
        <v>201</v>
      </c>
      <c r="AG331" s="45">
        <v>2</v>
      </c>
      <c r="AI331" s="3">
        <f t="shared" si="135"/>
        <v>3</v>
      </c>
    </row>
    <row r="332" spans="1:35" x14ac:dyDescent="0.2">
      <c r="A332" s="13" t="s">
        <v>1622</v>
      </c>
      <c r="B332" s="9">
        <v>2026</v>
      </c>
      <c r="C332" s="14">
        <v>46085</v>
      </c>
      <c r="D332" s="3" t="s">
        <v>35</v>
      </c>
      <c r="E332" s="5">
        <f t="shared" si="133"/>
        <v>1</v>
      </c>
      <c r="F332" s="3" t="str">
        <f t="shared" si="136"/>
        <v>02 Finalizado</v>
      </c>
      <c r="G332" s="9" t="s">
        <v>1623</v>
      </c>
      <c r="H332" s="3" t="str">
        <f t="shared" si="134"/>
        <v>0331 2026-00128 Carlos Mario Orozco Serna (N/A)</v>
      </c>
      <c r="I332" s="14">
        <v>46084</v>
      </c>
      <c r="J332" s="3" t="s">
        <v>75</v>
      </c>
      <c r="K332" s="3" t="s">
        <v>130</v>
      </c>
      <c r="L332" s="3" t="s">
        <v>82</v>
      </c>
      <c r="M332" s="3" t="s">
        <v>201</v>
      </c>
      <c r="N332" s="10" t="s">
        <v>201</v>
      </c>
      <c r="O332" s="3" t="s">
        <v>1624</v>
      </c>
      <c r="P332" s="10">
        <v>71187834</v>
      </c>
      <c r="Q332" s="10" t="s">
        <v>201</v>
      </c>
      <c r="R332" s="51" t="s">
        <v>201</v>
      </c>
      <c r="S332" s="10" t="s">
        <v>201</v>
      </c>
      <c r="T332" s="3" t="s">
        <v>201</v>
      </c>
      <c r="U332" s="3" t="s">
        <v>545</v>
      </c>
      <c r="V332" s="16" t="s">
        <v>201</v>
      </c>
      <c r="W332" s="3" t="s">
        <v>159</v>
      </c>
      <c r="X332" s="3" t="s">
        <v>209</v>
      </c>
      <c r="Y332" s="14">
        <v>46085</v>
      </c>
      <c r="Z332" s="16" t="s">
        <v>201</v>
      </c>
      <c r="AA332" s="44" t="s">
        <v>201</v>
      </c>
      <c r="AB332" s="3" t="s">
        <v>201</v>
      </c>
      <c r="AC332" s="14">
        <v>46085</v>
      </c>
      <c r="AD332" s="14">
        <v>46085</v>
      </c>
      <c r="AE332" s="45" t="str">
        <f t="shared" si="131"/>
        <v>02 Enviado</v>
      </c>
      <c r="AF332" s="19" t="s">
        <v>201</v>
      </c>
      <c r="AG332" s="45">
        <v>2</v>
      </c>
      <c r="AI332" s="3">
        <f t="shared" si="135"/>
        <v>1</v>
      </c>
    </row>
    <row r="333" spans="1:35" x14ac:dyDescent="0.2">
      <c r="A333" s="13" t="s">
        <v>1625</v>
      </c>
      <c r="B333" s="9">
        <v>2026</v>
      </c>
      <c r="C333" s="14">
        <v>46085</v>
      </c>
      <c r="D333" s="3" t="s">
        <v>41</v>
      </c>
      <c r="E333" s="5">
        <f t="shared" ref="E333:E339" si="137">IF(F333="01 Pendiente",0,1)</f>
        <v>1</v>
      </c>
      <c r="F333" s="3" t="str">
        <f t="shared" si="136"/>
        <v>02 Finalizado</v>
      </c>
      <c r="G333" s="159" t="s">
        <v>1626</v>
      </c>
      <c r="H333" s="3" t="str">
        <f t="shared" ref="H333:H339" si="138">CONCATENATE(A333," ",G333," ",O333," (",Q333,")")</f>
        <v>0332 2026-00090 Clinica Dolormed (N/A)</v>
      </c>
      <c r="I333" s="14">
        <v>46084</v>
      </c>
      <c r="J333" s="3" t="s">
        <v>84</v>
      </c>
      <c r="K333" s="3" t="s">
        <v>116</v>
      </c>
      <c r="L333" s="3" t="s">
        <v>76</v>
      </c>
      <c r="M333" s="3" t="s">
        <v>1627</v>
      </c>
      <c r="N333" s="15">
        <v>66804278</v>
      </c>
      <c r="O333" s="3" t="s">
        <v>1628</v>
      </c>
      <c r="P333" s="8">
        <v>900442930</v>
      </c>
      <c r="Q333" s="10" t="s">
        <v>201</v>
      </c>
      <c r="R333" s="51" t="s">
        <v>201</v>
      </c>
      <c r="S333" s="10" t="s">
        <v>201</v>
      </c>
      <c r="T333" s="3" t="s">
        <v>201</v>
      </c>
      <c r="U333" s="3" t="s">
        <v>565</v>
      </c>
      <c r="V333" s="16">
        <v>20256303686232</v>
      </c>
      <c r="W333" s="3" t="s">
        <v>163</v>
      </c>
      <c r="X333" s="3" t="s">
        <v>201</v>
      </c>
      <c r="Y333" s="14">
        <v>46085</v>
      </c>
      <c r="Z333" s="16">
        <v>20254300246591</v>
      </c>
      <c r="AA333" s="44">
        <v>45993</v>
      </c>
      <c r="AB333" s="3" t="s">
        <v>1629</v>
      </c>
      <c r="AC333" s="14">
        <v>46085</v>
      </c>
      <c r="AD333" s="14">
        <v>46085</v>
      </c>
      <c r="AE333" s="45" t="str">
        <f t="shared" si="131"/>
        <v>02 Enviado</v>
      </c>
      <c r="AF333" s="19" t="s">
        <v>201</v>
      </c>
      <c r="AG333" s="45">
        <v>2</v>
      </c>
      <c r="AI333" s="3">
        <f t="shared" si="135"/>
        <v>1</v>
      </c>
    </row>
    <row r="334" spans="1:35" x14ac:dyDescent="0.2">
      <c r="A334" s="13" t="s">
        <v>1630</v>
      </c>
      <c r="B334" s="9">
        <v>2026</v>
      </c>
      <c r="C334" s="14">
        <v>46085</v>
      </c>
      <c r="D334" s="3" t="s">
        <v>30</v>
      </c>
      <c r="E334" s="5">
        <f t="shared" si="137"/>
        <v>1</v>
      </c>
      <c r="F334" s="3" t="str">
        <f t="shared" si="136"/>
        <v>02 Finalizado</v>
      </c>
      <c r="G334" s="9" t="s">
        <v>201</v>
      </c>
      <c r="H334" s="3" t="str">
        <f t="shared" si="138"/>
        <v>0333 N/A Maria Teresa Tovar Rojas (N/A)</v>
      </c>
      <c r="I334" s="14">
        <v>46084</v>
      </c>
      <c r="J334" s="3" t="s">
        <v>99</v>
      </c>
      <c r="K334" s="3" t="s">
        <v>132</v>
      </c>
      <c r="L334" s="3" t="s">
        <v>85</v>
      </c>
      <c r="M334" s="3" t="s">
        <v>201</v>
      </c>
      <c r="N334" s="10" t="s">
        <v>201</v>
      </c>
      <c r="O334" s="3" t="s">
        <v>1631</v>
      </c>
      <c r="P334" s="10">
        <v>41776200</v>
      </c>
      <c r="Q334" s="10" t="s">
        <v>201</v>
      </c>
      <c r="R334" s="51" t="s">
        <v>201</v>
      </c>
      <c r="S334" s="10" t="s">
        <v>201</v>
      </c>
      <c r="T334" s="3" t="s">
        <v>201</v>
      </c>
      <c r="U334" s="3" t="s">
        <v>1632</v>
      </c>
      <c r="V334" s="16" t="s">
        <v>201</v>
      </c>
      <c r="W334" s="3" t="s">
        <v>151</v>
      </c>
      <c r="X334" s="3" t="s">
        <v>201</v>
      </c>
      <c r="Y334" s="14">
        <v>46085</v>
      </c>
      <c r="Z334" s="16" t="s">
        <v>201</v>
      </c>
      <c r="AA334" s="44" t="s">
        <v>201</v>
      </c>
      <c r="AB334" s="3" t="s">
        <v>201</v>
      </c>
      <c r="AC334" s="14">
        <v>46090</v>
      </c>
      <c r="AD334" s="14">
        <v>46090</v>
      </c>
      <c r="AE334" s="45" t="str">
        <f t="shared" si="131"/>
        <v>02 Enviado</v>
      </c>
      <c r="AF334" s="19" t="s">
        <v>201</v>
      </c>
      <c r="AG334" s="45">
        <v>10</v>
      </c>
      <c r="AI334" s="3">
        <f t="shared" si="135"/>
        <v>4</v>
      </c>
    </row>
    <row r="335" spans="1:35" x14ac:dyDescent="0.2">
      <c r="A335" s="13" t="s">
        <v>1633</v>
      </c>
      <c r="B335" s="9">
        <v>2026</v>
      </c>
      <c r="C335" s="14">
        <v>46085</v>
      </c>
      <c r="D335" s="3" t="s">
        <v>613</v>
      </c>
      <c r="E335" s="5">
        <f t="shared" si="137"/>
        <v>1</v>
      </c>
      <c r="F335" s="3" t="str">
        <f t="shared" si="136"/>
        <v>02 Finalizado</v>
      </c>
      <c r="G335" s="9" t="s">
        <v>1634</v>
      </c>
      <c r="H335" s="3" t="str">
        <f t="shared" si="138"/>
        <v>0334 2026-10043 Mayeli Bobadilla Meneses (51033035)</v>
      </c>
      <c r="I335" s="14">
        <v>46085</v>
      </c>
      <c r="J335" s="3" t="s">
        <v>75</v>
      </c>
      <c r="K335" s="3" t="s">
        <v>116</v>
      </c>
      <c r="L335" s="3" t="s">
        <v>73</v>
      </c>
      <c r="M335" s="3" t="s">
        <v>1635</v>
      </c>
      <c r="N335" s="15">
        <v>75050077</v>
      </c>
      <c r="O335" s="3" t="s">
        <v>1636</v>
      </c>
      <c r="P335" s="8">
        <v>1077012011</v>
      </c>
      <c r="Q335" s="3">
        <v>51033035</v>
      </c>
      <c r="R335" s="51">
        <v>35587500</v>
      </c>
      <c r="S335" s="10">
        <v>31006</v>
      </c>
      <c r="T335" s="3" t="s">
        <v>1543</v>
      </c>
      <c r="U335" s="3" t="s">
        <v>565</v>
      </c>
      <c r="V335" s="16">
        <v>20266600626292</v>
      </c>
      <c r="W335" s="3" t="s">
        <v>163</v>
      </c>
      <c r="X335" s="3" t="s">
        <v>201</v>
      </c>
      <c r="Y335" s="14">
        <v>46085</v>
      </c>
      <c r="Z335" s="16">
        <v>20264300034651</v>
      </c>
      <c r="AA335" s="44">
        <v>46086</v>
      </c>
      <c r="AB335" s="3" t="s">
        <v>1637</v>
      </c>
      <c r="AC335" s="14">
        <v>46087</v>
      </c>
      <c r="AD335" s="14">
        <v>46087</v>
      </c>
      <c r="AE335" s="45" t="str">
        <f t="shared" ref="AE335" si="139">IF(AD335="","01 Pendiente","02 Enviado")</f>
        <v>02 Enviado</v>
      </c>
      <c r="AF335" s="19" t="s">
        <v>201</v>
      </c>
      <c r="AG335" s="45">
        <v>2</v>
      </c>
      <c r="AI335" s="3">
        <f t="shared" si="135"/>
        <v>3</v>
      </c>
    </row>
    <row r="336" spans="1:35" x14ac:dyDescent="0.2">
      <c r="A336" s="13" t="s">
        <v>1638</v>
      </c>
      <c r="B336" s="9">
        <v>2026</v>
      </c>
      <c r="C336" s="14">
        <v>46085</v>
      </c>
      <c r="D336" s="3" t="s">
        <v>32</v>
      </c>
      <c r="E336" s="5">
        <f t="shared" si="137"/>
        <v>1</v>
      </c>
      <c r="F336" s="3" t="str">
        <f t="shared" si="136"/>
        <v>02 Finalizado</v>
      </c>
      <c r="G336" s="9" t="s">
        <v>1183</v>
      </c>
      <c r="H336" s="3" t="str">
        <f t="shared" si="138"/>
        <v>0335 2026-00022 Armando Manuel Castro Barreto (N/A)</v>
      </c>
      <c r="I336" s="14">
        <v>46085</v>
      </c>
      <c r="J336" s="3" t="s">
        <v>75</v>
      </c>
      <c r="K336" s="3" t="s">
        <v>130</v>
      </c>
      <c r="L336" s="3" t="s">
        <v>82</v>
      </c>
      <c r="M336" s="3" t="s">
        <v>201</v>
      </c>
      <c r="N336" s="10" t="s">
        <v>201</v>
      </c>
      <c r="O336" s="3" t="s">
        <v>1639</v>
      </c>
      <c r="P336" s="8">
        <v>18857694</v>
      </c>
      <c r="Q336" s="10" t="s">
        <v>201</v>
      </c>
      <c r="R336" s="51" t="s">
        <v>201</v>
      </c>
      <c r="S336" s="10" t="s">
        <v>201</v>
      </c>
      <c r="T336" s="3" t="s">
        <v>201</v>
      </c>
      <c r="U336" s="3" t="s">
        <v>545</v>
      </c>
      <c r="V336" s="16" t="s">
        <v>201</v>
      </c>
      <c r="W336" s="3" t="s">
        <v>159</v>
      </c>
      <c r="X336" s="3" t="s">
        <v>183</v>
      </c>
      <c r="Y336" s="14">
        <v>46085</v>
      </c>
      <c r="Z336" s="16" t="s">
        <v>201</v>
      </c>
      <c r="AA336" s="44" t="s">
        <v>201</v>
      </c>
      <c r="AB336" s="3" t="s">
        <v>201</v>
      </c>
      <c r="AC336" s="14">
        <v>46085</v>
      </c>
      <c r="AD336" s="14">
        <v>46085</v>
      </c>
      <c r="AE336" s="45" t="str">
        <f t="shared" ref="AE336" si="140">IF(AD336="","01 Pendiente","02 Enviado")</f>
        <v>02 Enviado</v>
      </c>
      <c r="AF336" s="19" t="s">
        <v>201</v>
      </c>
      <c r="AG336" s="45">
        <v>2</v>
      </c>
      <c r="AI336" s="3">
        <f t="shared" si="135"/>
        <v>1</v>
      </c>
    </row>
    <row r="337" spans="1:35" x14ac:dyDescent="0.2">
      <c r="A337" s="13" t="s">
        <v>1640</v>
      </c>
      <c r="B337" s="9">
        <v>2026</v>
      </c>
      <c r="C337" s="14">
        <v>46086</v>
      </c>
      <c r="D337" s="3" t="s">
        <v>38</v>
      </c>
      <c r="E337" s="5">
        <f t="shared" si="137"/>
        <v>1</v>
      </c>
      <c r="F337" s="3" t="str">
        <f t="shared" si="136"/>
        <v>02 Finalizado</v>
      </c>
      <c r="G337" s="9" t="s">
        <v>1641</v>
      </c>
      <c r="H337" s="3" t="str">
        <f t="shared" si="138"/>
        <v>0336 2026-00064 Jose Gregorio Bolaño Araujo (N/A)</v>
      </c>
      <c r="I337" s="14">
        <v>46085</v>
      </c>
      <c r="J337" s="3" t="s">
        <v>75</v>
      </c>
      <c r="K337" s="3" t="s">
        <v>130</v>
      </c>
      <c r="L337" s="3" t="s">
        <v>82</v>
      </c>
      <c r="M337" s="3" t="s">
        <v>201</v>
      </c>
      <c r="N337" s="10" t="s">
        <v>201</v>
      </c>
      <c r="O337" s="3" t="s">
        <v>1049</v>
      </c>
      <c r="P337" s="10">
        <v>1065827670</v>
      </c>
      <c r="Q337" s="10" t="s">
        <v>201</v>
      </c>
      <c r="R337" s="51" t="s">
        <v>201</v>
      </c>
      <c r="S337" s="10" t="s">
        <v>201</v>
      </c>
      <c r="T337" s="3" t="s">
        <v>201</v>
      </c>
      <c r="U337" s="3" t="s">
        <v>545</v>
      </c>
      <c r="V337" s="16" t="s">
        <v>201</v>
      </c>
      <c r="W337" s="3" t="s">
        <v>159</v>
      </c>
      <c r="X337" s="3" t="s">
        <v>181</v>
      </c>
      <c r="Y337" s="14">
        <v>46086</v>
      </c>
      <c r="Z337" s="16" t="s">
        <v>201</v>
      </c>
      <c r="AA337" s="44" t="s">
        <v>201</v>
      </c>
      <c r="AB337" s="3" t="s">
        <v>201</v>
      </c>
      <c r="AC337" s="14">
        <v>46087</v>
      </c>
      <c r="AD337" s="14">
        <v>46087</v>
      </c>
      <c r="AE337" s="45" t="str">
        <f t="shared" ref="AE337" si="141">IF(AD337="","01 Pendiente","02 Enviado")</f>
        <v>02 Enviado</v>
      </c>
      <c r="AF337" s="19" t="s">
        <v>201</v>
      </c>
      <c r="AG337" s="45">
        <v>2</v>
      </c>
      <c r="AI337" s="3">
        <f t="shared" si="135"/>
        <v>2</v>
      </c>
    </row>
    <row r="338" spans="1:35" x14ac:dyDescent="0.2">
      <c r="A338" s="13" t="s">
        <v>1642</v>
      </c>
      <c r="B338" s="9">
        <v>2026</v>
      </c>
      <c r="C338" s="14">
        <v>46086</v>
      </c>
      <c r="D338" s="3" t="s">
        <v>13</v>
      </c>
      <c r="E338" s="5">
        <f t="shared" si="137"/>
        <v>1</v>
      </c>
      <c r="F338" s="3" t="str">
        <f t="shared" si="136"/>
        <v>02 Finalizado</v>
      </c>
      <c r="G338" s="9" t="s">
        <v>1369</v>
      </c>
      <c r="H338" s="3" t="str">
        <f t="shared" si="138"/>
        <v>0337 2026-10020 Nhora Elisa Jaraba Fajardo (N/A)</v>
      </c>
      <c r="I338" s="14">
        <v>46085</v>
      </c>
      <c r="J338" s="3" t="s">
        <v>78</v>
      </c>
      <c r="K338" s="3" t="s">
        <v>116</v>
      </c>
      <c r="L338" s="3" t="s">
        <v>82</v>
      </c>
      <c r="M338" s="3" t="s">
        <v>201</v>
      </c>
      <c r="N338" s="10" t="s">
        <v>201</v>
      </c>
      <c r="O338" s="3" t="s">
        <v>1370</v>
      </c>
      <c r="P338" s="8">
        <v>26226700</v>
      </c>
      <c r="Q338" s="10" t="s">
        <v>201</v>
      </c>
      <c r="R338" s="51" t="s">
        <v>201</v>
      </c>
      <c r="S338" s="10" t="s">
        <v>201</v>
      </c>
      <c r="T338" s="3" t="s">
        <v>201</v>
      </c>
      <c r="U338" s="3" t="s">
        <v>565</v>
      </c>
      <c r="V338" s="16">
        <v>20266300254392</v>
      </c>
      <c r="W338" s="3" t="s">
        <v>159</v>
      </c>
      <c r="X338" s="3" t="s">
        <v>185</v>
      </c>
      <c r="Y338" s="14">
        <v>46086</v>
      </c>
      <c r="Z338" s="16">
        <v>20264200048001</v>
      </c>
      <c r="AA338" s="44">
        <v>46077</v>
      </c>
      <c r="AB338" s="3" t="s">
        <v>1643</v>
      </c>
      <c r="AC338" s="14">
        <v>46086</v>
      </c>
      <c r="AD338" s="14">
        <v>46086</v>
      </c>
      <c r="AE338" s="45" t="str">
        <f t="shared" ref="AE338" si="142">IF(AD338="","01 Pendiente","02 Enviado")</f>
        <v>02 Enviado</v>
      </c>
      <c r="AF338" s="19" t="s">
        <v>201</v>
      </c>
      <c r="AG338" s="45">
        <v>2</v>
      </c>
      <c r="AI338" s="3">
        <f t="shared" si="135"/>
        <v>1</v>
      </c>
    </row>
    <row r="339" spans="1:35" x14ac:dyDescent="0.2">
      <c r="A339" s="13" t="s">
        <v>1644</v>
      </c>
      <c r="B339" s="9">
        <v>2026</v>
      </c>
      <c r="C339" s="14">
        <v>46086</v>
      </c>
      <c r="D339" s="3" t="s">
        <v>35</v>
      </c>
      <c r="E339" s="5">
        <f t="shared" si="137"/>
        <v>1</v>
      </c>
      <c r="F339" s="3" t="str">
        <f t="shared" si="136"/>
        <v>02 Finalizado</v>
      </c>
      <c r="G339" s="9" t="s">
        <v>1645</v>
      </c>
      <c r="H339" s="3" t="str">
        <f t="shared" si="138"/>
        <v>0338 2026-00109 Yudy Marcela Giro Alvarez (N/A)</v>
      </c>
      <c r="I339" s="14">
        <v>46085</v>
      </c>
      <c r="J339" s="3" t="s">
        <v>75</v>
      </c>
      <c r="K339" s="3" t="s">
        <v>130</v>
      </c>
      <c r="L339" s="3" t="s">
        <v>82</v>
      </c>
      <c r="M339" s="3" t="s">
        <v>201</v>
      </c>
      <c r="N339" s="10" t="s">
        <v>201</v>
      </c>
      <c r="O339" s="3" t="s">
        <v>1646</v>
      </c>
      <c r="P339" s="10">
        <v>1038134193</v>
      </c>
      <c r="Q339" s="10" t="s">
        <v>201</v>
      </c>
      <c r="R339" s="51" t="s">
        <v>201</v>
      </c>
      <c r="S339" s="10" t="s">
        <v>201</v>
      </c>
      <c r="T339" s="3" t="s">
        <v>201</v>
      </c>
      <c r="U339" s="3" t="s">
        <v>545</v>
      </c>
      <c r="V339" s="16" t="s">
        <v>201</v>
      </c>
      <c r="W339" s="3" t="s">
        <v>159</v>
      </c>
      <c r="X339" s="3" t="s">
        <v>187</v>
      </c>
      <c r="Y339" s="14">
        <v>46086</v>
      </c>
      <c r="Z339" s="16" t="s">
        <v>201</v>
      </c>
      <c r="AA339" s="44" t="s">
        <v>201</v>
      </c>
      <c r="AB339" s="3" t="s">
        <v>201</v>
      </c>
      <c r="AC339" s="14">
        <v>46086</v>
      </c>
      <c r="AD339" s="14">
        <v>46086</v>
      </c>
      <c r="AE339" s="45" t="str">
        <f t="shared" ref="AE339" si="143">IF(AD339="","01 Pendiente","02 Enviado")</f>
        <v>02 Enviado</v>
      </c>
      <c r="AF339" s="19" t="s">
        <v>201</v>
      </c>
      <c r="AG339" s="45">
        <v>2</v>
      </c>
      <c r="AI339" s="3">
        <f t="shared" si="135"/>
        <v>1</v>
      </c>
    </row>
    <row r="340" spans="1:35" x14ac:dyDescent="0.2">
      <c r="A340" s="13" t="s">
        <v>1647</v>
      </c>
      <c r="B340" s="9">
        <v>2026</v>
      </c>
      <c r="C340" s="14">
        <v>46086</v>
      </c>
      <c r="D340" s="3" t="s">
        <v>38</v>
      </c>
      <c r="E340" s="5">
        <f>IF(F340="01 Pendiente",0,1)</f>
        <v>1</v>
      </c>
      <c r="F340" s="3" t="str">
        <f t="shared" si="136"/>
        <v>02 Finalizado</v>
      </c>
      <c r="G340" s="9" t="s">
        <v>1582</v>
      </c>
      <c r="H340" s="3" t="str">
        <f>CONCATENATE(A340," ",G340," ",O340," (",Q340,")")</f>
        <v>0339 2026-00050 Sol María Palacios Hurtado (N/A)</v>
      </c>
      <c r="I340" s="14">
        <v>46085</v>
      </c>
      <c r="J340" s="3" t="s">
        <v>87</v>
      </c>
      <c r="K340" s="3" t="s">
        <v>132</v>
      </c>
      <c r="L340" s="3" t="s">
        <v>76</v>
      </c>
      <c r="M340" s="3" t="s">
        <v>201</v>
      </c>
      <c r="N340" s="10" t="s">
        <v>201</v>
      </c>
      <c r="O340" s="3" t="s">
        <v>1410</v>
      </c>
      <c r="P340" s="10">
        <v>54251041</v>
      </c>
      <c r="Q340" s="10" t="s">
        <v>201</v>
      </c>
      <c r="R340" s="51" t="s">
        <v>201</v>
      </c>
      <c r="S340" s="10" t="s">
        <v>201</v>
      </c>
      <c r="T340" s="3" t="s">
        <v>201</v>
      </c>
      <c r="U340" s="3" t="s">
        <v>678</v>
      </c>
      <c r="V340" s="16" t="s">
        <v>201</v>
      </c>
      <c r="W340" s="3" t="s">
        <v>163</v>
      </c>
      <c r="X340" s="3" t="s">
        <v>201</v>
      </c>
      <c r="Y340" s="14">
        <v>46086</v>
      </c>
      <c r="Z340" s="16">
        <v>20264300034611</v>
      </c>
      <c r="AA340" s="44">
        <v>46086</v>
      </c>
      <c r="AB340" s="3" t="s">
        <v>1648</v>
      </c>
      <c r="AC340" s="14">
        <v>46086</v>
      </c>
      <c r="AE340" s="45" t="str">
        <f t="shared" ref="AE340:AE341" si="144">IF(AD340="","01 Pendiente","02 Enviado")</f>
        <v>01 Pendiente</v>
      </c>
      <c r="AF340" s="19" t="s">
        <v>201</v>
      </c>
      <c r="AG340" s="45">
        <v>2</v>
      </c>
      <c r="AI340" s="3">
        <f t="shared" si="135"/>
        <v>1</v>
      </c>
    </row>
    <row r="341" spans="1:35" x14ac:dyDescent="0.2">
      <c r="A341" s="13" t="s">
        <v>1649</v>
      </c>
      <c r="B341" s="9">
        <v>2026</v>
      </c>
      <c r="C341" s="14">
        <v>46086</v>
      </c>
      <c r="D341" s="3" t="s">
        <v>13</v>
      </c>
      <c r="E341" s="5">
        <f t="shared" ref="E341" si="145">IF(F341="01 Pendiente",0,1)</f>
        <v>1</v>
      </c>
      <c r="F341" s="3" t="str">
        <f t="shared" si="136"/>
        <v>02 Finalizado</v>
      </c>
      <c r="G341" s="9" t="s">
        <v>1456</v>
      </c>
      <c r="H341" s="3" t="str">
        <f t="shared" ref="H341" si="146">CONCATENATE(A341," ",G341," ",O341," (",Q341,")")</f>
        <v>0340 2026-10042 Jose Antonio Rios Martínez (51032762)</v>
      </c>
      <c r="I341" s="14">
        <v>46086</v>
      </c>
      <c r="J341" s="3" t="s">
        <v>78</v>
      </c>
      <c r="K341" s="3" t="s">
        <v>124</v>
      </c>
      <c r="L341" s="3" t="s">
        <v>73</v>
      </c>
      <c r="M341" s="3" t="s">
        <v>1541</v>
      </c>
      <c r="N341" s="15">
        <v>1102816736</v>
      </c>
      <c r="O341" s="3" t="s">
        <v>1542</v>
      </c>
      <c r="P341" s="8">
        <v>92259619</v>
      </c>
      <c r="Q341" s="3">
        <v>51032762</v>
      </c>
      <c r="R341" s="51">
        <v>17793750</v>
      </c>
      <c r="S341" s="10">
        <v>30153</v>
      </c>
      <c r="T341" s="3" t="s">
        <v>1543</v>
      </c>
      <c r="U341" s="3" t="s">
        <v>565</v>
      </c>
      <c r="V341" s="16">
        <v>20266300608292</v>
      </c>
      <c r="W341" s="3" t="s">
        <v>163</v>
      </c>
      <c r="X341" s="3" t="s">
        <v>201</v>
      </c>
      <c r="Y341" s="14">
        <v>46086</v>
      </c>
      <c r="Z341" s="16">
        <v>20264300030911</v>
      </c>
      <c r="AA341" s="44">
        <v>46056</v>
      </c>
      <c r="AB341" s="3" t="s">
        <v>1544</v>
      </c>
      <c r="AC341" s="14">
        <v>46086</v>
      </c>
      <c r="AD341" s="14">
        <v>46086</v>
      </c>
      <c r="AE341" s="45" t="str">
        <f t="shared" si="144"/>
        <v>02 Enviado</v>
      </c>
      <c r="AF341" s="19" t="s">
        <v>201</v>
      </c>
      <c r="AG341" s="45">
        <v>2</v>
      </c>
      <c r="AI341" s="3">
        <f t="shared" si="135"/>
        <v>1</v>
      </c>
    </row>
    <row r="342" spans="1:35" x14ac:dyDescent="0.2">
      <c r="A342" s="13" t="s">
        <v>1650</v>
      </c>
      <c r="B342" s="9">
        <v>2026</v>
      </c>
      <c r="C342" s="14">
        <v>46086</v>
      </c>
      <c r="D342" s="3" t="s">
        <v>30</v>
      </c>
      <c r="E342" s="5">
        <f t="shared" ref="E342:E347" si="147">IF(F342="01 Pendiente",0,1)</f>
        <v>1</v>
      </c>
      <c r="F342" s="3" t="str">
        <f t="shared" si="136"/>
        <v>02 Finalizado</v>
      </c>
      <c r="G342" s="9" t="s">
        <v>1651</v>
      </c>
      <c r="H342" s="3" t="str">
        <f t="shared" ref="H342:H347" si="148">CONCATENATE(A342," ",G342," ",O342," (",Q342,")")</f>
        <v>0341 2025-00187 Concepción Velasco Torres (N/A)</v>
      </c>
      <c r="I342" s="14">
        <v>46085</v>
      </c>
      <c r="J342" s="3" t="s">
        <v>84</v>
      </c>
      <c r="K342" s="3" t="s">
        <v>132</v>
      </c>
      <c r="L342" s="3" t="s">
        <v>76</v>
      </c>
      <c r="M342" s="3" t="s">
        <v>201</v>
      </c>
      <c r="N342" s="10" t="s">
        <v>201</v>
      </c>
      <c r="O342" s="3" t="s">
        <v>1652</v>
      </c>
      <c r="P342" s="8">
        <v>25683005</v>
      </c>
      <c r="Q342" s="10" t="s">
        <v>201</v>
      </c>
      <c r="R342" s="51" t="s">
        <v>201</v>
      </c>
      <c r="S342" s="10" t="s">
        <v>201</v>
      </c>
      <c r="T342" s="3" t="s">
        <v>201</v>
      </c>
      <c r="U342" s="3" t="s">
        <v>623</v>
      </c>
      <c r="V342" s="16" t="s">
        <v>201</v>
      </c>
      <c r="W342" s="3" t="s">
        <v>163</v>
      </c>
      <c r="X342" s="3" t="s">
        <v>201</v>
      </c>
      <c r="Y342" s="14">
        <v>46086</v>
      </c>
      <c r="Z342" s="16" t="s">
        <v>201</v>
      </c>
      <c r="AA342" s="44" t="s">
        <v>201</v>
      </c>
      <c r="AB342" s="3" t="s">
        <v>201</v>
      </c>
      <c r="AC342" s="14">
        <v>46086</v>
      </c>
      <c r="AD342" s="14">
        <v>46086</v>
      </c>
      <c r="AE342" s="45" t="str">
        <f t="shared" ref="AE342" si="149">IF(AD342="","01 Pendiente","02 Enviado")</f>
        <v>02 Enviado</v>
      </c>
      <c r="AF342" s="19" t="s">
        <v>201</v>
      </c>
      <c r="AG342" s="45">
        <v>2</v>
      </c>
      <c r="AI342" s="3">
        <f t="shared" si="135"/>
        <v>1</v>
      </c>
    </row>
    <row r="343" spans="1:35" x14ac:dyDescent="0.2">
      <c r="A343" s="13" t="s">
        <v>1653</v>
      </c>
      <c r="B343" s="9">
        <v>2026</v>
      </c>
      <c r="C343" s="14">
        <v>46086</v>
      </c>
      <c r="D343" s="3" t="s">
        <v>13</v>
      </c>
      <c r="E343" s="5">
        <f t="shared" si="147"/>
        <v>1</v>
      </c>
      <c r="F343" s="3" t="str">
        <f t="shared" si="136"/>
        <v>02 Finalizado</v>
      </c>
      <c r="G343" s="9" t="s">
        <v>1654</v>
      </c>
      <c r="H343" s="3" t="str">
        <f t="shared" si="148"/>
        <v>0342 2026-00026 Lucas Jair Barrera Hernández (N/A)</v>
      </c>
      <c r="I343" s="14">
        <v>46086</v>
      </c>
      <c r="J343" s="3" t="s">
        <v>75</v>
      </c>
      <c r="K343" s="3" t="s">
        <v>130</v>
      </c>
      <c r="L343" s="3" t="s">
        <v>82</v>
      </c>
      <c r="M343" s="3" t="s">
        <v>201</v>
      </c>
      <c r="N343" s="10" t="s">
        <v>201</v>
      </c>
      <c r="O343" s="3" t="s">
        <v>1655</v>
      </c>
      <c r="P343" s="8">
        <v>8776556</v>
      </c>
      <c r="Q343" s="10" t="s">
        <v>201</v>
      </c>
      <c r="R343" s="51" t="s">
        <v>201</v>
      </c>
      <c r="S343" s="10" t="s">
        <v>201</v>
      </c>
      <c r="T343" s="3" t="s">
        <v>201</v>
      </c>
      <c r="U343" s="3" t="s">
        <v>545</v>
      </c>
      <c r="V343" s="16" t="s">
        <v>201</v>
      </c>
      <c r="W343" s="3" t="s">
        <v>159</v>
      </c>
      <c r="X343" s="3" t="s">
        <v>179</v>
      </c>
      <c r="Y343" s="14">
        <v>46086</v>
      </c>
      <c r="Z343" s="16" t="s">
        <v>201</v>
      </c>
      <c r="AA343" s="44" t="s">
        <v>201</v>
      </c>
      <c r="AB343" s="3" t="s">
        <v>201</v>
      </c>
      <c r="AC343" s="14">
        <v>46086</v>
      </c>
      <c r="AD343" s="14">
        <v>46086</v>
      </c>
      <c r="AE343" s="45" t="str">
        <f t="shared" ref="AE343" si="150">IF(AD343="","01 Pendiente","02 Enviado")</f>
        <v>02 Enviado</v>
      </c>
      <c r="AF343" s="19" t="s">
        <v>201</v>
      </c>
      <c r="AG343" s="45">
        <v>2</v>
      </c>
      <c r="AI343" s="3">
        <f t="shared" si="135"/>
        <v>1</v>
      </c>
    </row>
    <row r="344" spans="1:35" x14ac:dyDescent="0.2">
      <c r="A344" s="13" t="s">
        <v>1656</v>
      </c>
      <c r="B344" s="9">
        <v>2026</v>
      </c>
      <c r="C344" s="14">
        <v>46086</v>
      </c>
      <c r="D344" s="3" t="s">
        <v>13</v>
      </c>
      <c r="E344" s="5">
        <f t="shared" si="147"/>
        <v>1</v>
      </c>
      <c r="F344" s="3" t="str">
        <f t="shared" si="136"/>
        <v>02 Finalizado</v>
      </c>
      <c r="G344" s="9" t="s">
        <v>1604</v>
      </c>
      <c r="H344" s="3" t="str">
        <f t="shared" si="148"/>
        <v>0343 2026-00096 Luis Felipe Camacho Muñoz (N/A)</v>
      </c>
      <c r="I344" s="14">
        <v>46086</v>
      </c>
      <c r="J344" s="3" t="s">
        <v>99</v>
      </c>
      <c r="K344" s="3" t="s">
        <v>116</v>
      </c>
      <c r="L344" s="3" t="s">
        <v>82</v>
      </c>
      <c r="M344" s="3" t="s">
        <v>1605</v>
      </c>
      <c r="N344" s="15">
        <v>1065647443</v>
      </c>
      <c r="O344" s="3" t="s">
        <v>1606</v>
      </c>
      <c r="P344" s="165">
        <v>1065647443</v>
      </c>
      <c r="Q344" s="10" t="s">
        <v>201</v>
      </c>
      <c r="R344" s="51" t="s">
        <v>201</v>
      </c>
      <c r="S344" s="10" t="s">
        <v>201</v>
      </c>
      <c r="T344" s="3" t="s">
        <v>201</v>
      </c>
      <c r="U344" s="3" t="s">
        <v>565</v>
      </c>
      <c r="V344" s="16">
        <v>20256304378282</v>
      </c>
      <c r="W344" s="3" t="s">
        <v>159</v>
      </c>
      <c r="X344" s="3" t="s">
        <v>191</v>
      </c>
      <c r="Y344" s="14">
        <v>46086</v>
      </c>
      <c r="Z344" s="16">
        <v>20254202530781</v>
      </c>
      <c r="AA344" s="44">
        <v>45902</v>
      </c>
      <c r="AB344" s="3" t="s">
        <v>1607</v>
      </c>
      <c r="AC344" s="14">
        <v>46086</v>
      </c>
      <c r="AD344" s="14">
        <v>46086</v>
      </c>
      <c r="AE344" s="45" t="str">
        <f t="shared" ref="AE344" si="151">IF(AD344="","01 Pendiente","02 Enviado")</f>
        <v>02 Enviado</v>
      </c>
      <c r="AF344" s="19" t="s">
        <v>201</v>
      </c>
      <c r="AG344" s="45">
        <v>2</v>
      </c>
      <c r="AI344" s="3">
        <f t="shared" si="135"/>
        <v>1</v>
      </c>
    </row>
    <row r="345" spans="1:35" x14ac:dyDescent="0.2">
      <c r="A345" s="13" t="s">
        <v>1657</v>
      </c>
      <c r="B345" s="9">
        <v>2026</v>
      </c>
      <c r="C345" s="14">
        <v>46086</v>
      </c>
      <c r="D345" s="3" t="s">
        <v>22</v>
      </c>
      <c r="E345" s="5">
        <f t="shared" si="147"/>
        <v>1</v>
      </c>
      <c r="F345" s="3" t="str">
        <f t="shared" si="136"/>
        <v>02 Finalizado</v>
      </c>
      <c r="G345" s="9" t="s">
        <v>1658</v>
      </c>
      <c r="H345" s="3" t="str">
        <f t="shared" si="148"/>
        <v>0344 2026-03689 Balmes de Jesús Acosta Machado (N/A)</v>
      </c>
      <c r="I345" s="14">
        <v>46086</v>
      </c>
      <c r="J345" s="3" t="s">
        <v>75</v>
      </c>
      <c r="K345" s="3" t="s">
        <v>130</v>
      </c>
      <c r="L345" s="3" t="s">
        <v>82</v>
      </c>
      <c r="M345" s="3" t="s">
        <v>201</v>
      </c>
      <c r="N345" s="10" t="s">
        <v>201</v>
      </c>
      <c r="O345" s="3" t="s">
        <v>1659</v>
      </c>
      <c r="P345" s="8">
        <v>1122402327</v>
      </c>
      <c r="Q345" s="10" t="s">
        <v>201</v>
      </c>
      <c r="R345" s="51" t="s">
        <v>201</v>
      </c>
      <c r="S345" s="10" t="s">
        <v>201</v>
      </c>
      <c r="T345" s="3" t="s">
        <v>201</v>
      </c>
      <c r="U345" s="3" t="s">
        <v>545</v>
      </c>
      <c r="V345" s="16" t="s">
        <v>201</v>
      </c>
      <c r="W345" s="3" t="s">
        <v>159</v>
      </c>
      <c r="X345" s="3" t="s">
        <v>179</v>
      </c>
      <c r="Y345" s="14">
        <v>46087</v>
      </c>
      <c r="Z345" s="16" t="s">
        <v>201</v>
      </c>
      <c r="AA345" s="44" t="s">
        <v>201</v>
      </c>
      <c r="AB345" s="3" t="s">
        <v>201</v>
      </c>
      <c r="AC345" s="14">
        <v>46087</v>
      </c>
      <c r="AD345" s="14">
        <v>46087</v>
      </c>
      <c r="AE345" s="45" t="str">
        <f t="shared" ref="AE345" si="152">IF(AD345="","01 Pendiente","02 Enviado")</f>
        <v>02 Enviado</v>
      </c>
      <c r="AF345" s="19" t="s">
        <v>201</v>
      </c>
      <c r="AG345" s="45">
        <v>2</v>
      </c>
      <c r="AI345" s="3">
        <f t="shared" si="135"/>
        <v>1</v>
      </c>
    </row>
    <row r="346" spans="1:35" x14ac:dyDescent="0.2">
      <c r="A346" s="13" t="s">
        <v>1660</v>
      </c>
      <c r="B346" s="9">
        <v>2026</v>
      </c>
      <c r="C346" s="14">
        <v>46086</v>
      </c>
      <c r="D346" s="3" t="s">
        <v>22</v>
      </c>
      <c r="E346" s="5">
        <f t="shared" si="147"/>
        <v>1</v>
      </c>
      <c r="F346" s="3" t="str">
        <f t="shared" si="136"/>
        <v>02 Finalizado</v>
      </c>
      <c r="G346" s="9" t="s">
        <v>1661</v>
      </c>
      <c r="H346" s="3" t="str">
        <f t="shared" si="148"/>
        <v>0345 2026-00070 Adriana Atuesta (51033079)</v>
      </c>
      <c r="I346" s="14">
        <v>46087</v>
      </c>
      <c r="J346" s="3" t="s">
        <v>75</v>
      </c>
      <c r="K346" s="3" t="s">
        <v>124</v>
      </c>
      <c r="L346" s="3" t="s">
        <v>73</v>
      </c>
      <c r="M346" s="3" t="s">
        <v>1662</v>
      </c>
      <c r="N346" s="15">
        <v>1090410476</v>
      </c>
      <c r="O346" s="3" t="s">
        <v>1663</v>
      </c>
      <c r="P346" s="10">
        <v>1094163493</v>
      </c>
      <c r="Q346" s="3">
        <v>51033079</v>
      </c>
      <c r="R346" s="51">
        <v>32499997.5</v>
      </c>
      <c r="S346" s="10">
        <v>31006</v>
      </c>
      <c r="T346" s="3" t="s">
        <v>571</v>
      </c>
      <c r="U346" s="3" t="s">
        <v>1367</v>
      </c>
      <c r="V346" s="16" t="s">
        <v>201</v>
      </c>
      <c r="W346" s="3" t="s">
        <v>163</v>
      </c>
      <c r="X346" s="3" t="s">
        <v>201</v>
      </c>
      <c r="Y346" s="14">
        <v>46087</v>
      </c>
      <c r="AA346" s="44"/>
      <c r="AC346" s="14">
        <v>46087</v>
      </c>
      <c r="AD346" s="14">
        <v>46087</v>
      </c>
      <c r="AE346" s="45" t="str">
        <f t="shared" ref="AE346:AE347" si="153">IF(AD346="","01 Pendiente","02 Enviado")</f>
        <v>02 Enviado</v>
      </c>
      <c r="AF346" s="19" t="s">
        <v>201</v>
      </c>
      <c r="AG346" s="45">
        <v>2</v>
      </c>
      <c r="AI346" s="3">
        <f t="shared" si="135"/>
        <v>1</v>
      </c>
    </row>
    <row r="347" spans="1:35" x14ac:dyDescent="0.2">
      <c r="A347" s="13" t="s">
        <v>1664</v>
      </c>
      <c r="B347" s="9">
        <v>2026</v>
      </c>
      <c r="C347" s="14">
        <v>46087</v>
      </c>
      <c r="D347" s="3" t="s">
        <v>22</v>
      </c>
      <c r="E347" s="5">
        <f t="shared" si="147"/>
        <v>1</v>
      </c>
      <c r="F347" s="3" t="str">
        <f t="shared" si="136"/>
        <v>02 Finalizado</v>
      </c>
      <c r="G347" s="9" t="s">
        <v>1661</v>
      </c>
      <c r="H347" s="3" t="str">
        <f t="shared" si="148"/>
        <v>0346 2026-00070 Fabilu SAS (N/A)</v>
      </c>
      <c r="I347" s="14">
        <v>46087</v>
      </c>
      <c r="J347" s="3" t="s">
        <v>75</v>
      </c>
      <c r="K347" s="3" t="s">
        <v>124</v>
      </c>
      <c r="L347" s="3" t="s">
        <v>76</v>
      </c>
      <c r="M347" s="3" t="s">
        <v>755</v>
      </c>
      <c r="N347" s="15">
        <v>80218397</v>
      </c>
      <c r="O347" s="3" t="s">
        <v>308</v>
      </c>
      <c r="P347" s="10" t="s">
        <v>818</v>
      </c>
      <c r="Q347" s="10" t="s">
        <v>201</v>
      </c>
      <c r="R347" s="51" t="s">
        <v>201</v>
      </c>
      <c r="S347" s="10" t="s">
        <v>201</v>
      </c>
      <c r="T347" s="3" t="s">
        <v>201</v>
      </c>
      <c r="U347" s="3" t="s">
        <v>572</v>
      </c>
      <c r="V347" s="16" t="s">
        <v>201</v>
      </c>
      <c r="W347" s="3" t="s">
        <v>145</v>
      </c>
      <c r="X347" s="3" t="s">
        <v>201</v>
      </c>
      <c r="Y347" s="14">
        <v>46087</v>
      </c>
      <c r="Z347" s="16" t="s">
        <v>201</v>
      </c>
      <c r="AA347" s="44" t="s">
        <v>201</v>
      </c>
      <c r="AB347" s="3" t="s">
        <v>201</v>
      </c>
      <c r="AC347" s="14">
        <v>46092</v>
      </c>
      <c r="AD347" s="14">
        <v>46092</v>
      </c>
      <c r="AE347" s="45" t="str">
        <f t="shared" si="153"/>
        <v>02 Enviado</v>
      </c>
      <c r="AF347" s="19" t="s">
        <v>201</v>
      </c>
      <c r="AG347" s="45">
        <v>2</v>
      </c>
      <c r="AI347" s="3">
        <f t="shared" si="135"/>
        <v>4</v>
      </c>
    </row>
    <row r="348" spans="1:35" x14ac:dyDescent="0.2">
      <c r="A348" s="13" t="s">
        <v>1665</v>
      </c>
      <c r="B348" s="9">
        <v>2026</v>
      </c>
      <c r="C348" s="14">
        <v>46087</v>
      </c>
      <c r="D348" s="3" t="s">
        <v>50</v>
      </c>
      <c r="E348" s="5">
        <f t="shared" ref="E348:E365" si="154">IF(F348="01 Pendiente",0,1)</f>
        <v>1</v>
      </c>
      <c r="F348" s="3" t="str">
        <f t="shared" si="136"/>
        <v>02 Finalizado</v>
      </c>
      <c r="G348" s="9" t="s">
        <v>1666</v>
      </c>
      <c r="H348" s="3" t="str">
        <f t="shared" ref="H348:H354" si="155">CONCATENATE(A348," ",G348," ",O348," (",Q348,")")</f>
        <v>0347 2026-00076 Fredy Andres Ruiz Espinosa (N/A)</v>
      </c>
      <c r="I348" s="14">
        <v>46086</v>
      </c>
      <c r="J348" s="3" t="s">
        <v>75</v>
      </c>
      <c r="K348" s="3" t="s">
        <v>130</v>
      </c>
      <c r="L348" s="3" t="s">
        <v>82</v>
      </c>
      <c r="M348" s="3" t="s">
        <v>201</v>
      </c>
      <c r="N348" s="10" t="s">
        <v>201</v>
      </c>
      <c r="O348" s="3" t="s">
        <v>1667</v>
      </c>
      <c r="P348" s="8">
        <v>91541355</v>
      </c>
      <c r="Q348" s="10" t="s">
        <v>201</v>
      </c>
      <c r="R348" s="51" t="s">
        <v>201</v>
      </c>
      <c r="S348" s="10" t="s">
        <v>201</v>
      </c>
      <c r="T348" s="3" t="s">
        <v>201</v>
      </c>
      <c r="U348" s="3" t="s">
        <v>545</v>
      </c>
      <c r="V348" s="16" t="s">
        <v>201</v>
      </c>
      <c r="W348" s="3" t="s">
        <v>159</v>
      </c>
      <c r="X348" s="3" t="s">
        <v>185</v>
      </c>
      <c r="Y348" s="14">
        <v>46087</v>
      </c>
      <c r="Z348" s="16" t="s">
        <v>201</v>
      </c>
      <c r="AA348" s="44" t="s">
        <v>201</v>
      </c>
      <c r="AB348" s="3" t="s">
        <v>201</v>
      </c>
      <c r="AC348" s="14">
        <v>46087</v>
      </c>
      <c r="AD348" s="14">
        <v>46087</v>
      </c>
      <c r="AE348" s="45" t="str">
        <f t="shared" ref="AE348:AE349" si="156">IF(AD348="","01 Pendiente","02 Enviado")</f>
        <v>02 Enviado</v>
      </c>
      <c r="AF348" s="19" t="s">
        <v>201</v>
      </c>
      <c r="AG348" s="45">
        <v>2</v>
      </c>
      <c r="AI348" s="3">
        <f t="shared" si="135"/>
        <v>1</v>
      </c>
    </row>
    <row r="349" spans="1:35" x14ac:dyDescent="0.2">
      <c r="A349" s="13" t="s">
        <v>1668</v>
      </c>
      <c r="B349" s="9">
        <v>2026</v>
      </c>
      <c r="C349" s="14">
        <v>46087</v>
      </c>
      <c r="D349" s="3" t="s">
        <v>19</v>
      </c>
      <c r="E349" s="5">
        <f t="shared" si="154"/>
        <v>1</v>
      </c>
      <c r="F349" s="3" t="str">
        <f t="shared" si="136"/>
        <v>02 Finalizado</v>
      </c>
      <c r="G349" s="9" t="s">
        <v>1669</v>
      </c>
      <c r="H349" s="3" t="str">
        <f t="shared" si="155"/>
        <v>0348 2025-00777 Luis Fernando Moreno Pérez (N/A)</v>
      </c>
      <c r="I349" s="14">
        <v>46087</v>
      </c>
      <c r="J349" s="3" t="s">
        <v>78</v>
      </c>
      <c r="K349" s="3" t="s">
        <v>132</v>
      </c>
      <c r="L349" s="3" t="s">
        <v>82</v>
      </c>
      <c r="M349" s="3" t="s">
        <v>201</v>
      </c>
      <c r="N349" s="10" t="s">
        <v>201</v>
      </c>
      <c r="O349" s="3" t="s">
        <v>1670</v>
      </c>
      <c r="P349" s="8">
        <v>1103108403</v>
      </c>
      <c r="Q349" s="10" t="s">
        <v>201</v>
      </c>
      <c r="R349" s="51" t="s">
        <v>201</v>
      </c>
      <c r="S349" s="10" t="s">
        <v>201</v>
      </c>
      <c r="T349" s="3" t="s">
        <v>201</v>
      </c>
      <c r="U349" s="3" t="s">
        <v>1671</v>
      </c>
      <c r="V349" s="16" t="s">
        <v>201</v>
      </c>
      <c r="W349" s="3" t="s">
        <v>159</v>
      </c>
      <c r="X349" s="3" t="s">
        <v>189</v>
      </c>
      <c r="Y349" s="14">
        <v>46087</v>
      </c>
      <c r="Z349" s="16" t="s">
        <v>201</v>
      </c>
      <c r="AA349" s="44" t="s">
        <v>201</v>
      </c>
      <c r="AB349" s="3" t="s">
        <v>201</v>
      </c>
      <c r="AC349" s="14">
        <v>46093</v>
      </c>
      <c r="AD349" s="14">
        <v>46093</v>
      </c>
      <c r="AE349" s="45" t="str">
        <f t="shared" si="156"/>
        <v>02 Enviado</v>
      </c>
      <c r="AF349" s="19" t="s">
        <v>201</v>
      </c>
      <c r="AG349" s="45">
        <v>2</v>
      </c>
      <c r="AI349" s="3">
        <f t="shared" si="135"/>
        <v>5</v>
      </c>
    </row>
    <row r="350" spans="1:35" x14ac:dyDescent="0.2">
      <c r="A350" s="13" t="s">
        <v>1672</v>
      </c>
      <c r="B350" s="9">
        <v>2026</v>
      </c>
      <c r="C350" s="14">
        <v>46087</v>
      </c>
      <c r="D350" s="3" t="s">
        <v>22</v>
      </c>
      <c r="E350" s="5">
        <f t="shared" si="154"/>
        <v>1</v>
      </c>
      <c r="F350" s="3" t="str">
        <f t="shared" si="136"/>
        <v>02 Finalizado</v>
      </c>
      <c r="G350" s="9" t="s">
        <v>1673</v>
      </c>
      <c r="H350" s="3" t="str">
        <f t="shared" si="155"/>
        <v>0349 2026-00048 Ronny José Franco Mora (N/A)</v>
      </c>
      <c r="I350" s="14">
        <v>46087</v>
      </c>
      <c r="J350" s="3" t="s">
        <v>75</v>
      </c>
      <c r="K350" s="3" t="s">
        <v>130</v>
      </c>
      <c r="L350" s="3" t="s">
        <v>82</v>
      </c>
      <c r="M350" s="3" t="s">
        <v>201</v>
      </c>
      <c r="N350" s="10" t="s">
        <v>201</v>
      </c>
      <c r="O350" s="3" t="s">
        <v>1674</v>
      </c>
      <c r="P350" s="8">
        <v>92543078</v>
      </c>
      <c r="Q350" s="10" t="s">
        <v>201</v>
      </c>
      <c r="R350" s="51" t="s">
        <v>201</v>
      </c>
      <c r="S350" s="10" t="s">
        <v>201</v>
      </c>
      <c r="T350" s="3" t="s">
        <v>201</v>
      </c>
      <c r="U350" s="3" t="s">
        <v>545</v>
      </c>
      <c r="V350" s="16" t="s">
        <v>201</v>
      </c>
      <c r="W350" s="3" t="s">
        <v>159</v>
      </c>
      <c r="X350" s="3" t="s">
        <v>205</v>
      </c>
      <c r="Y350" s="14">
        <v>46087</v>
      </c>
      <c r="Z350" s="16" t="s">
        <v>201</v>
      </c>
      <c r="AA350" s="44" t="s">
        <v>201</v>
      </c>
      <c r="AB350" s="3" t="s">
        <v>201</v>
      </c>
      <c r="AC350" s="14">
        <v>46091</v>
      </c>
      <c r="AD350" s="14">
        <v>46091</v>
      </c>
      <c r="AE350" s="45" t="str">
        <f t="shared" ref="AE350" si="157">IF(AD350="","01 Pendiente","02 Enviado")</f>
        <v>02 Enviado</v>
      </c>
      <c r="AF350" s="19" t="s">
        <v>201</v>
      </c>
      <c r="AG350" s="45">
        <v>2</v>
      </c>
      <c r="AI350" s="3">
        <f t="shared" si="135"/>
        <v>3</v>
      </c>
    </row>
    <row r="351" spans="1:35" x14ac:dyDescent="0.2">
      <c r="A351" s="13" t="s">
        <v>1675</v>
      </c>
      <c r="B351" s="9">
        <v>2026</v>
      </c>
      <c r="C351" s="14">
        <v>46088</v>
      </c>
      <c r="D351" s="3" t="s">
        <v>50</v>
      </c>
      <c r="E351" s="5">
        <f t="shared" si="154"/>
        <v>1</v>
      </c>
      <c r="F351" s="3" t="str">
        <f t="shared" si="136"/>
        <v>02 Finalizado</v>
      </c>
      <c r="G351" s="9" t="s">
        <v>1666</v>
      </c>
      <c r="H351" s="3" t="str">
        <f t="shared" si="155"/>
        <v>0350 2026-00076 Dina Luz Perez Martinez (N/A)</v>
      </c>
      <c r="I351" s="14">
        <v>46087</v>
      </c>
      <c r="J351" s="3" t="s">
        <v>75</v>
      </c>
      <c r="K351" s="3" t="s">
        <v>116</v>
      </c>
      <c r="L351" s="3" t="s">
        <v>82</v>
      </c>
      <c r="M351" s="3" t="s">
        <v>201</v>
      </c>
      <c r="N351" s="10" t="s">
        <v>201</v>
      </c>
      <c r="O351" s="3" t="s">
        <v>1676</v>
      </c>
      <c r="P351" s="8">
        <v>30685510</v>
      </c>
      <c r="Q351" s="10" t="s">
        <v>201</v>
      </c>
      <c r="R351" s="51" t="s">
        <v>201</v>
      </c>
      <c r="S351" s="10" t="s">
        <v>201</v>
      </c>
      <c r="T351" s="3" t="s">
        <v>201</v>
      </c>
      <c r="U351" s="3" t="s">
        <v>1041</v>
      </c>
      <c r="V351" s="16">
        <v>20256302979802</v>
      </c>
      <c r="W351" s="3" t="s">
        <v>159</v>
      </c>
      <c r="X351" s="3" t="s">
        <v>185</v>
      </c>
      <c r="Y351" s="14">
        <v>46088</v>
      </c>
      <c r="Z351" s="16" t="s">
        <v>1677</v>
      </c>
      <c r="AA351" s="44">
        <v>46091</v>
      </c>
      <c r="AB351" s="3" t="s">
        <v>712</v>
      </c>
      <c r="AC351" s="14">
        <v>46094</v>
      </c>
      <c r="AD351" s="14">
        <v>46094</v>
      </c>
      <c r="AE351" s="45" t="str">
        <f t="shared" ref="AE351" si="158">IF(AD351="","01 Pendiente","02 Enviado")</f>
        <v>02 Enviado</v>
      </c>
      <c r="AF351" s="19" t="s">
        <v>201</v>
      </c>
      <c r="AG351" s="45">
        <v>2</v>
      </c>
      <c r="AI351" s="3">
        <f t="shared" si="135"/>
        <v>5</v>
      </c>
    </row>
    <row r="352" spans="1:35" x14ac:dyDescent="0.2">
      <c r="A352" s="13" t="s">
        <v>1678</v>
      </c>
      <c r="B352" s="9">
        <v>2026</v>
      </c>
      <c r="C352" s="14">
        <v>46088</v>
      </c>
      <c r="D352" s="3" t="s">
        <v>50</v>
      </c>
      <c r="E352" s="5">
        <f t="shared" si="154"/>
        <v>1</v>
      </c>
      <c r="F352" s="3" t="str">
        <f t="shared" si="136"/>
        <v>02 Finalizado</v>
      </c>
      <c r="G352" s="9" t="s">
        <v>1679</v>
      </c>
      <c r="H352" s="3" t="str">
        <f t="shared" si="155"/>
        <v>0351 2026-00036 Raysa Escarle Paredes Zambrano (N/A)</v>
      </c>
      <c r="I352" s="14">
        <v>46087</v>
      </c>
      <c r="J352" s="3" t="s">
        <v>75</v>
      </c>
      <c r="K352" s="3" t="s">
        <v>130</v>
      </c>
      <c r="L352" s="3" t="s">
        <v>82</v>
      </c>
      <c r="M352" s="3" t="s">
        <v>653</v>
      </c>
      <c r="N352" s="3">
        <v>1003230406</v>
      </c>
      <c r="O352" s="3" t="s">
        <v>1680</v>
      </c>
      <c r="P352" s="8">
        <v>68289503</v>
      </c>
      <c r="Q352" s="10" t="s">
        <v>201</v>
      </c>
      <c r="R352" s="51" t="s">
        <v>201</v>
      </c>
      <c r="S352" s="10" t="s">
        <v>201</v>
      </c>
      <c r="T352" s="3" t="s">
        <v>201</v>
      </c>
      <c r="U352" s="3" t="s">
        <v>545</v>
      </c>
      <c r="V352" s="16" t="s">
        <v>201</v>
      </c>
      <c r="W352" s="3" t="s">
        <v>159</v>
      </c>
      <c r="X352" s="3" t="s">
        <v>191</v>
      </c>
      <c r="Y352" s="14">
        <v>46088</v>
      </c>
      <c r="Z352" s="16" t="s">
        <v>201</v>
      </c>
      <c r="AA352" s="44" t="s">
        <v>201</v>
      </c>
      <c r="AB352" s="3" t="s">
        <v>201</v>
      </c>
      <c r="AC352" s="14">
        <v>46088</v>
      </c>
      <c r="AD352" s="14">
        <v>46088</v>
      </c>
      <c r="AE352" s="45" t="str">
        <f t="shared" ref="AE352" si="159">IF(AD352="","01 Pendiente","02 Enviado")</f>
        <v>02 Enviado</v>
      </c>
      <c r="AF352" s="19" t="s">
        <v>201</v>
      </c>
      <c r="AG352" s="45">
        <v>2</v>
      </c>
      <c r="AI352" s="3">
        <f t="shared" si="135"/>
        <v>0</v>
      </c>
    </row>
    <row r="353" spans="1:35" x14ac:dyDescent="0.2">
      <c r="A353" s="13" t="s">
        <v>1681</v>
      </c>
      <c r="B353" s="9">
        <v>2026</v>
      </c>
      <c r="C353" s="14">
        <v>46088</v>
      </c>
      <c r="D353" s="3" t="s">
        <v>32</v>
      </c>
      <c r="E353" s="5">
        <f t="shared" si="154"/>
        <v>1</v>
      </c>
      <c r="F353" s="3" t="str">
        <f t="shared" si="136"/>
        <v>02 Finalizado</v>
      </c>
      <c r="G353" s="9" t="s">
        <v>858</v>
      </c>
      <c r="H353" s="3" t="str">
        <f t="shared" si="155"/>
        <v>0352 2026-00035 Ofelia Gómez de Hincapie (51031577)</v>
      </c>
      <c r="I353" s="14">
        <v>46087</v>
      </c>
      <c r="J353" s="3" t="s">
        <v>75</v>
      </c>
      <c r="K353" s="3" t="s">
        <v>106</v>
      </c>
      <c r="L353" s="3" t="s">
        <v>73</v>
      </c>
      <c r="M353" s="3" t="s">
        <v>201</v>
      </c>
      <c r="N353" s="10" t="s">
        <v>201</v>
      </c>
      <c r="O353" s="3" t="s">
        <v>1682</v>
      </c>
      <c r="P353" s="10">
        <v>24617683</v>
      </c>
      <c r="Q353" s="3">
        <v>51031577</v>
      </c>
      <c r="R353" s="51">
        <v>32499997.5</v>
      </c>
      <c r="S353" s="10">
        <v>31010</v>
      </c>
      <c r="T353" s="3" t="s">
        <v>571</v>
      </c>
      <c r="U353" s="3" t="s">
        <v>572</v>
      </c>
      <c r="V353" s="16" t="s">
        <v>201</v>
      </c>
      <c r="W353" s="3" t="s">
        <v>161</v>
      </c>
      <c r="X353" s="3" t="s">
        <v>201</v>
      </c>
      <c r="Y353" s="14">
        <v>46088</v>
      </c>
      <c r="Z353" s="16">
        <v>20264300036171</v>
      </c>
      <c r="AA353" s="44">
        <v>46090</v>
      </c>
      <c r="AB353" s="3" t="s">
        <v>1683</v>
      </c>
      <c r="AC353" s="44">
        <v>46090</v>
      </c>
      <c r="AD353" s="44">
        <v>46091</v>
      </c>
      <c r="AE353" s="45" t="str">
        <f t="shared" ref="AE353:AE354" si="160">IF(AD353="","01 Pendiente","02 Enviado")</f>
        <v>02 Enviado</v>
      </c>
      <c r="AF353" s="19" t="s">
        <v>201</v>
      </c>
      <c r="AG353" s="45">
        <v>2</v>
      </c>
      <c r="AI353" s="3">
        <f t="shared" si="135"/>
        <v>1</v>
      </c>
    </row>
    <row r="354" spans="1:35" x14ac:dyDescent="0.2">
      <c r="A354" s="13" t="s">
        <v>1684</v>
      </c>
      <c r="B354" s="9">
        <v>2026</v>
      </c>
      <c r="C354" s="14">
        <v>46090</v>
      </c>
      <c r="D354" s="3" t="s">
        <v>44</v>
      </c>
      <c r="E354" s="5">
        <f t="shared" si="154"/>
        <v>1</v>
      </c>
      <c r="F354" s="3" t="str">
        <f t="shared" si="136"/>
        <v>02 Finalizado</v>
      </c>
      <c r="G354" s="9" t="s">
        <v>1654</v>
      </c>
      <c r="H354" s="3" t="str">
        <f t="shared" si="155"/>
        <v>0353 2026-00026 Centro Médico Salud Vital IPS SAS (N/A)</v>
      </c>
      <c r="I354" s="14">
        <v>46090</v>
      </c>
      <c r="J354" s="3" t="s">
        <v>75</v>
      </c>
      <c r="K354" s="3" t="s">
        <v>116</v>
      </c>
      <c r="L354" s="3" t="s">
        <v>76</v>
      </c>
      <c r="M354" s="3" t="s">
        <v>1685</v>
      </c>
      <c r="N354" s="15">
        <v>22580865</v>
      </c>
      <c r="O354" s="3" t="s">
        <v>1686</v>
      </c>
      <c r="P354" s="10" t="s">
        <v>1687</v>
      </c>
      <c r="Q354" s="10" t="s">
        <v>201</v>
      </c>
      <c r="R354" s="51" t="s">
        <v>201</v>
      </c>
      <c r="S354" s="10" t="s">
        <v>201</v>
      </c>
      <c r="T354" s="3" t="s">
        <v>201</v>
      </c>
      <c r="U354" s="3" t="s">
        <v>565</v>
      </c>
      <c r="V354" s="16">
        <v>20266300770862</v>
      </c>
      <c r="W354" s="3" t="s">
        <v>138</v>
      </c>
      <c r="X354" s="3" t="s">
        <v>201</v>
      </c>
      <c r="Y354" s="14">
        <v>46090</v>
      </c>
      <c r="Z354" s="16">
        <v>20264300036711</v>
      </c>
      <c r="AA354" s="44">
        <v>46091</v>
      </c>
      <c r="AB354" s="3" t="s">
        <v>1688</v>
      </c>
      <c r="AC354" s="14">
        <v>46091</v>
      </c>
      <c r="AD354" s="44">
        <v>46118</v>
      </c>
      <c r="AE354" s="45" t="str">
        <f t="shared" si="160"/>
        <v>02 Enviado</v>
      </c>
      <c r="AF354" s="19" t="s">
        <v>201</v>
      </c>
      <c r="AG354" s="45">
        <v>2</v>
      </c>
      <c r="AI354" s="3">
        <f t="shared" si="135"/>
        <v>2</v>
      </c>
    </row>
    <row r="355" spans="1:35" x14ac:dyDescent="0.2">
      <c r="A355" s="13" t="s">
        <v>1689</v>
      </c>
      <c r="B355" s="9">
        <v>2026</v>
      </c>
      <c r="C355" s="14">
        <v>46091</v>
      </c>
      <c r="D355" s="3" t="s">
        <v>58</v>
      </c>
      <c r="E355" s="5">
        <f t="shared" si="154"/>
        <v>1</v>
      </c>
      <c r="F355" s="3" t="str">
        <f t="shared" si="136"/>
        <v>02 Finalizado</v>
      </c>
      <c r="G355" s="9" t="s">
        <v>1690</v>
      </c>
      <c r="H355" s="3" t="str">
        <f t="shared" ref="H355:H360" si="161">CONCATENATE(A355," ",G355," ",O355," (",Q355,")")</f>
        <v>0354 2026-00057 Sura EPS (N/A)</v>
      </c>
      <c r="I355" s="14">
        <v>46090</v>
      </c>
      <c r="J355" s="3" t="s">
        <v>75</v>
      </c>
      <c r="K355" s="3" t="s">
        <v>128</v>
      </c>
      <c r="L355" s="3" t="s">
        <v>85</v>
      </c>
      <c r="M355" s="3" t="s">
        <v>1691</v>
      </c>
      <c r="N355" s="3">
        <v>43757987</v>
      </c>
      <c r="O355" s="3" t="s">
        <v>358</v>
      </c>
      <c r="P355" s="10" t="s">
        <v>556</v>
      </c>
      <c r="Q355" s="10" t="s">
        <v>201</v>
      </c>
      <c r="R355" s="51" t="s">
        <v>201</v>
      </c>
      <c r="S355" s="10" t="s">
        <v>201</v>
      </c>
      <c r="T355" s="3" t="s">
        <v>201</v>
      </c>
      <c r="U355" s="3" t="s">
        <v>1632</v>
      </c>
      <c r="V355" s="16" t="s">
        <v>201</v>
      </c>
      <c r="W355" s="3" t="s">
        <v>151</v>
      </c>
      <c r="X355" s="3" t="s">
        <v>201</v>
      </c>
      <c r="Y355" s="14">
        <v>46091</v>
      </c>
      <c r="Z355" s="16" t="s">
        <v>201</v>
      </c>
      <c r="AA355" s="44" t="s">
        <v>201</v>
      </c>
      <c r="AB355" s="3" t="s">
        <v>201</v>
      </c>
      <c r="AC355" s="14">
        <v>46092</v>
      </c>
      <c r="AD355" s="44">
        <v>46092</v>
      </c>
      <c r="AE355" s="45" t="str">
        <f t="shared" ref="AE355:AE365" si="162">IF(AD355="","01 Pendiente","02 Enviado")</f>
        <v>02 Enviado</v>
      </c>
      <c r="AF355" s="19" t="s">
        <v>201</v>
      </c>
      <c r="AG355" s="45">
        <v>2</v>
      </c>
      <c r="AI355" s="3">
        <f t="shared" si="135"/>
        <v>2</v>
      </c>
    </row>
    <row r="356" spans="1:35" x14ac:dyDescent="0.2">
      <c r="A356" s="13" t="s">
        <v>1692</v>
      </c>
      <c r="B356" s="9">
        <v>2026</v>
      </c>
      <c r="C356" s="14">
        <v>46091</v>
      </c>
      <c r="D356" s="3" t="s">
        <v>19</v>
      </c>
      <c r="E356" s="5">
        <f t="shared" si="154"/>
        <v>1</v>
      </c>
      <c r="F356" s="3" t="str">
        <f t="shared" si="136"/>
        <v>02 Finalizado</v>
      </c>
      <c r="G356" s="9" t="s">
        <v>1634</v>
      </c>
      <c r="H356" s="3" t="str">
        <f t="shared" si="161"/>
        <v>0355 2026-10043 Stefany Angel Zuluaga (N/A)</v>
      </c>
      <c r="I356" s="14">
        <v>46090</v>
      </c>
      <c r="J356" s="3" t="s">
        <v>75</v>
      </c>
      <c r="K356" s="3" t="s">
        <v>130</v>
      </c>
      <c r="L356" s="3" t="s">
        <v>82</v>
      </c>
      <c r="M356" s="3" t="s">
        <v>201</v>
      </c>
      <c r="N356" s="10" t="s">
        <v>201</v>
      </c>
      <c r="O356" s="3" t="s">
        <v>1693</v>
      </c>
      <c r="P356" s="8">
        <v>26036353</v>
      </c>
      <c r="Q356" s="10" t="s">
        <v>201</v>
      </c>
      <c r="R356" s="51" t="s">
        <v>201</v>
      </c>
      <c r="S356" s="10" t="s">
        <v>201</v>
      </c>
      <c r="T356" s="3" t="s">
        <v>201</v>
      </c>
      <c r="U356" s="3" t="s">
        <v>545</v>
      </c>
      <c r="V356" s="16" t="s">
        <v>201</v>
      </c>
      <c r="W356" s="3" t="s">
        <v>159</v>
      </c>
      <c r="X356" s="3" t="s">
        <v>185</v>
      </c>
      <c r="Y356" s="14">
        <v>46091</v>
      </c>
      <c r="Z356" s="16" t="s">
        <v>201</v>
      </c>
      <c r="AA356" s="44" t="s">
        <v>201</v>
      </c>
      <c r="AB356" s="3" t="s">
        <v>201</v>
      </c>
      <c r="AC356" s="14">
        <v>46091</v>
      </c>
      <c r="AD356" s="14">
        <v>46091</v>
      </c>
      <c r="AE356" s="45" t="str">
        <f t="shared" si="162"/>
        <v>02 Enviado</v>
      </c>
      <c r="AF356" s="19" t="s">
        <v>201</v>
      </c>
      <c r="AG356" s="45">
        <v>2</v>
      </c>
      <c r="AI356" s="3">
        <f t="shared" ref="AI356:AI376" si="163">NETWORKDAYS(Y356,AC356)</f>
        <v>1</v>
      </c>
    </row>
    <row r="357" spans="1:35" x14ac:dyDescent="0.2">
      <c r="A357" s="13" t="s">
        <v>1694</v>
      </c>
      <c r="B357" s="9">
        <v>2026</v>
      </c>
      <c r="C357" s="14">
        <v>46091</v>
      </c>
      <c r="D357" s="3" t="s">
        <v>44</v>
      </c>
      <c r="E357" s="5">
        <f t="shared" si="154"/>
        <v>1</v>
      </c>
      <c r="F357" s="3" t="str">
        <f t="shared" si="136"/>
        <v>02 Finalizado</v>
      </c>
      <c r="G357" s="9" t="s">
        <v>858</v>
      </c>
      <c r="H357" s="3" t="str">
        <f t="shared" si="161"/>
        <v>0356 2026-00035 Marco Antonio Zapa Lopez (N/A)</v>
      </c>
      <c r="I357" s="14">
        <v>46090</v>
      </c>
      <c r="J357" s="3" t="s">
        <v>75</v>
      </c>
      <c r="K357" s="3" t="s">
        <v>116</v>
      </c>
      <c r="L357" s="3" t="s">
        <v>82</v>
      </c>
      <c r="M357" s="3" t="s">
        <v>201</v>
      </c>
      <c r="N357" s="10" t="s">
        <v>201</v>
      </c>
      <c r="O357" s="3" t="s">
        <v>1695</v>
      </c>
      <c r="P357" s="10">
        <v>1064987453</v>
      </c>
      <c r="Q357" s="10" t="s">
        <v>201</v>
      </c>
      <c r="R357" s="51" t="s">
        <v>201</v>
      </c>
      <c r="S357" s="10" t="s">
        <v>201</v>
      </c>
      <c r="T357" s="3" t="s">
        <v>201</v>
      </c>
      <c r="U357" s="3" t="s">
        <v>565</v>
      </c>
      <c r="V357" s="16" t="s">
        <v>201</v>
      </c>
      <c r="W357" s="3" t="s">
        <v>159</v>
      </c>
      <c r="X357" s="3" t="s">
        <v>179</v>
      </c>
      <c r="Y357" s="14">
        <v>46091</v>
      </c>
      <c r="Z357" s="16" t="s">
        <v>1696</v>
      </c>
      <c r="AA357" s="44">
        <v>46091</v>
      </c>
      <c r="AB357" s="3" t="s">
        <v>712</v>
      </c>
      <c r="AC357" s="14">
        <v>46092</v>
      </c>
      <c r="AD357" s="44">
        <v>46092</v>
      </c>
      <c r="AE357" s="45" t="str">
        <f t="shared" si="162"/>
        <v>02 Enviado</v>
      </c>
      <c r="AF357" s="19" t="s">
        <v>201</v>
      </c>
      <c r="AG357" s="45">
        <v>2</v>
      </c>
      <c r="AI357" s="3">
        <f t="shared" si="163"/>
        <v>2</v>
      </c>
    </row>
    <row r="358" spans="1:35" x14ac:dyDescent="0.2">
      <c r="A358" s="13" t="s">
        <v>1697</v>
      </c>
      <c r="B358" s="9">
        <v>2026</v>
      </c>
      <c r="C358" s="14">
        <v>46091</v>
      </c>
      <c r="D358" s="3" t="s">
        <v>61</v>
      </c>
      <c r="E358" s="5">
        <f t="shared" si="154"/>
        <v>1</v>
      </c>
      <c r="F358" s="3" t="str">
        <f t="shared" si="136"/>
        <v>02 Finalizado</v>
      </c>
      <c r="G358" s="9" t="s">
        <v>1698</v>
      </c>
      <c r="H358" s="3" t="str">
        <f t="shared" si="161"/>
        <v>0357 2026-10028 Alberto Antonio Morales Bravo (N/A)</v>
      </c>
      <c r="I358" s="14">
        <v>46090</v>
      </c>
      <c r="J358" s="3" t="s">
        <v>75</v>
      </c>
      <c r="K358" s="3" t="s">
        <v>116</v>
      </c>
      <c r="L358" s="3" t="s">
        <v>82</v>
      </c>
      <c r="M358" s="3" t="s">
        <v>201</v>
      </c>
      <c r="N358" s="10" t="s">
        <v>201</v>
      </c>
      <c r="O358" s="3" t="s">
        <v>1699</v>
      </c>
      <c r="P358" s="8">
        <v>11058776</v>
      </c>
      <c r="Q358" s="10" t="s">
        <v>201</v>
      </c>
      <c r="R358" s="51" t="s">
        <v>201</v>
      </c>
      <c r="S358" s="10" t="s">
        <v>201</v>
      </c>
      <c r="T358" s="3" t="s">
        <v>201</v>
      </c>
      <c r="U358" s="3" t="s">
        <v>565</v>
      </c>
      <c r="V358" s="16">
        <v>20256306976412</v>
      </c>
      <c r="W358" s="3" t="s">
        <v>159</v>
      </c>
      <c r="X358" s="3" t="s">
        <v>209</v>
      </c>
      <c r="Y358" s="14">
        <v>46091</v>
      </c>
      <c r="Z358" s="16" t="s">
        <v>1700</v>
      </c>
      <c r="AA358" s="44">
        <v>46091</v>
      </c>
      <c r="AB358" s="3" t="s">
        <v>920</v>
      </c>
      <c r="AC358" s="14">
        <v>46092</v>
      </c>
      <c r="AD358" s="44">
        <v>46092</v>
      </c>
      <c r="AE358" s="45" t="str">
        <f t="shared" si="162"/>
        <v>02 Enviado</v>
      </c>
      <c r="AF358" s="19" t="s">
        <v>201</v>
      </c>
      <c r="AG358" s="45">
        <v>2</v>
      </c>
      <c r="AI358" s="3">
        <f t="shared" si="163"/>
        <v>2</v>
      </c>
    </row>
    <row r="359" spans="1:35" x14ac:dyDescent="0.2">
      <c r="A359" s="13" t="s">
        <v>1701</v>
      </c>
      <c r="B359" s="9">
        <v>2026</v>
      </c>
      <c r="C359" s="14">
        <v>46091</v>
      </c>
      <c r="D359" s="3" t="s">
        <v>41</v>
      </c>
      <c r="E359" s="5">
        <f t="shared" si="154"/>
        <v>1</v>
      </c>
      <c r="F359" s="3" t="str">
        <f t="shared" si="136"/>
        <v>02 Finalizado</v>
      </c>
      <c r="G359" s="9" t="s">
        <v>1702</v>
      </c>
      <c r="H359" s="3" t="str">
        <f t="shared" si="161"/>
        <v>0358 2026-00104 Carmen Ibeth Nieves Alvarez (N/A)</v>
      </c>
      <c r="I359" s="14">
        <v>46090</v>
      </c>
      <c r="J359" s="3" t="s">
        <v>75</v>
      </c>
      <c r="K359" s="3" t="s">
        <v>116</v>
      </c>
      <c r="L359" s="3" t="s">
        <v>82</v>
      </c>
      <c r="M359" s="3" t="s">
        <v>201</v>
      </c>
      <c r="N359" s="10" t="s">
        <v>201</v>
      </c>
      <c r="O359" s="3" t="s">
        <v>1703</v>
      </c>
      <c r="P359" s="8">
        <v>26009138</v>
      </c>
      <c r="Q359" s="10" t="s">
        <v>201</v>
      </c>
      <c r="R359" s="51" t="s">
        <v>201</v>
      </c>
      <c r="S359" s="10" t="s">
        <v>201</v>
      </c>
      <c r="T359" s="3" t="s">
        <v>201</v>
      </c>
      <c r="U359" s="3" t="s">
        <v>1041</v>
      </c>
      <c r="V359" s="16">
        <v>20256306513942</v>
      </c>
      <c r="W359" s="3" t="s">
        <v>159</v>
      </c>
      <c r="X359" s="3" t="s">
        <v>181</v>
      </c>
      <c r="Y359" s="14">
        <v>46091</v>
      </c>
      <c r="Z359" s="16" t="s">
        <v>1704</v>
      </c>
      <c r="AA359" s="44">
        <v>46092</v>
      </c>
      <c r="AB359" s="3" t="s">
        <v>712</v>
      </c>
      <c r="AC359" s="14">
        <v>46106</v>
      </c>
      <c r="AD359" s="14">
        <v>46106</v>
      </c>
      <c r="AE359" s="45" t="str">
        <f t="shared" si="162"/>
        <v>02 Enviado</v>
      </c>
      <c r="AF359" s="19" t="s">
        <v>201</v>
      </c>
      <c r="AG359" s="45">
        <v>2</v>
      </c>
      <c r="AI359" s="3">
        <f t="shared" si="163"/>
        <v>12</v>
      </c>
    </row>
    <row r="360" spans="1:35" x14ac:dyDescent="0.2">
      <c r="A360" s="13" t="s">
        <v>1705</v>
      </c>
      <c r="B360" s="9">
        <v>2026</v>
      </c>
      <c r="C360" s="14">
        <v>46092</v>
      </c>
      <c r="D360" s="3" t="s">
        <v>44</v>
      </c>
      <c r="E360" s="5">
        <f t="shared" si="154"/>
        <v>1</v>
      </c>
      <c r="F360" s="3" t="str">
        <f t="shared" si="136"/>
        <v>02 Finalizado</v>
      </c>
      <c r="G360" s="166" t="s">
        <v>1323</v>
      </c>
      <c r="H360" s="3" t="str">
        <f t="shared" si="161"/>
        <v>0359 2026-00049 Julio Emiro Mejia Martínez - Rocio Ernestina Ramírez Acosta (51033797 - 51033799)</v>
      </c>
      <c r="I360" s="167">
        <v>46091</v>
      </c>
      <c r="J360" s="3" t="s">
        <v>78</v>
      </c>
      <c r="K360" s="3" t="s">
        <v>122</v>
      </c>
      <c r="L360" s="3" t="s">
        <v>73</v>
      </c>
      <c r="M360" s="130" t="s">
        <v>201</v>
      </c>
      <c r="N360" s="168" t="s">
        <v>201</v>
      </c>
      <c r="O360" s="130" t="s">
        <v>1706</v>
      </c>
      <c r="P360" s="168" t="s">
        <v>1707</v>
      </c>
      <c r="Q360" s="168" t="s">
        <v>1708</v>
      </c>
      <c r="R360" s="168" t="s">
        <v>570</v>
      </c>
      <c r="S360" s="168" t="s">
        <v>201</v>
      </c>
      <c r="T360" s="130" t="s">
        <v>1011</v>
      </c>
      <c r="U360" s="130" t="s">
        <v>572</v>
      </c>
      <c r="V360" s="174" t="s">
        <v>201</v>
      </c>
      <c r="W360" s="3" t="s">
        <v>161</v>
      </c>
      <c r="X360" s="3" t="s">
        <v>201</v>
      </c>
      <c r="Y360" s="167">
        <v>46092</v>
      </c>
      <c r="Z360" s="16" t="s">
        <v>1709</v>
      </c>
      <c r="AA360" s="44">
        <v>46093</v>
      </c>
      <c r="AB360" s="3" t="s">
        <v>1710</v>
      </c>
      <c r="AC360" s="167">
        <v>46094</v>
      </c>
      <c r="AE360" s="45" t="str">
        <f t="shared" si="162"/>
        <v>01 Pendiente</v>
      </c>
      <c r="AF360" s="19" t="s">
        <v>201</v>
      </c>
      <c r="AG360" s="45">
        <v>2</v>
      </c>
      <c r="AI360" s="3">
        <f t="shared" si="163"/>
        <v>3</v>
      </c>
    </row>
    <row r="361" spans="1:35" x14ac:dyDescent="0.2">
      <c r="A361" s="13" t="s">
        <v>1711</v>
      </c>
      <c r="B361" s="170">
        <v>2026</v>
      </c>
      <c r="C361" s="171">
        <v>46091</v>
      </c>
      <c r="D361" s="3" t="s">
        <v>38</v>
      </c>
      <c r="E361" s="5">
        <f t="shared" si="154"/>
        <v>1</v>
      </c>
      <c r="F361" s="3" t="str">
        <f t="shared" si="136"/>
        <v>02 Finalizado</v>
      </c>
      <c r="G361" s="170" t="s">
        <v>1122</v>
      </c>
      <c r="H361" s="3" t="str">
        <f t="shared" ref="H361:H365" si="164">CONCATENATE(A361," ",G361," ",O361," (",Q361,")")</f>
        <v>0360 2026-00054 Héctor Vidal Rendón Gómez (N/A)</v>
      </c>
      <c r="I361" s="171">
        <v>46091</v>
      </c>
      <c r="J361" s="3" t="s">
        <v>78</v>
      </c>
      <c r="K361" s="3" t="s">
        <v>116</v>
      </c>
      <c r="L361" s="3" t="s">
        <v>82</v>
      </c>
      <c r="M361" s="131" t="s">
        <v>1488</v>
      </c>
      <c r="N361" s="172">
        <v>1053815478</v>
      </c>
      <c r="O361" s="169" t="s">
        <v>1487</v>
      </c>
      <c r="P361" s="172">
        <v>15991420</v>
      </c>
      <c r="Q361" s="173" t="s">
        <v>201</v>
      </c>
      <c r="R361" s="173" t="s">
        <v>201</v>
      </c>
      <c r="S361" s="173" t="s">
        <v>201</v>
      </c>
      <c r="T361" s="131" t="s">
        <v>201</v>
      </c>
      <c r="U361" s="131" t="s">
        <v>565</v>
      </c>
      <c r="V361" s="175" t="s">
        <v>201</v>
      </c>
      <c r="W361" s="3" t="s">
        <v>159</v>
      </c>
      <c r="X361" s="3" t="s">
        <v>181</v>
      </c>
      <c r="Y361" s="171">
        <v>46092</v>
      </c>
      <c r="Z361" s="175" t="s">
        <v>201</v>
      </c>
      <c r="AA361" s="171" t="s">
        <v>201</v>
      </c>
      <c r="AB361" s="131" t="s">
        <v>201</v>
      </c>
      <c r="AC361" s="171">
        <v>46092</v>
      </c>
      <c r="AD361" s="171">
        <v>46092</v>
      </c>
      <c r="AE361" s="45" t="str">
        <f t="shared" si="162"/>
        <v>02 Enviado</v>
      </c>
      <c r="AF361" s="19" t="s">
        <v>201</v>
      </c>
      <c r="AG361" s="45">
        <v>2</v>
      </c>
      <c r="AI361" s="3">
        <f t="shared" si="163"/>
        <v>1</v>
      </c>
    </row>
    <row r="362" spans="1:35" x14ac:dyDescent="0.2">
      <c r="A362" s="13" t="s">
        <v>1712</v>
      </c>
      <c r="B362" s="166">
        <v>2026</v>
      </c>
      <c r="C362" s="167">
        <v>46092</v>
      </c>
      <c r="D362" s="3" t="s">
        <v>1713</v>
      </c>
      <c r="E362" s="5">
        <f t="shared" si="154"/>
        <v>1</v>
      </c>
      <c r="F362" s="3" t="str">
        <f t="shared" si="136"/>
        <v>02 Finalizado</v>
      </c>
      <c r="G362" s="166" t="s">
        <v>1714</v>
      </c>
      <c r="H362" s="3" t="str">
        <f t="shared" si="164"/>
        <v>0361 2026-00118 Eduar Enrique Herrera Sierra (51033347)</v>
      </c>
      <c r="I362" s="167">
        <v>46091</v>
      </c>
      <c r="J362" s="3" t="s">
        <v>75</v>
      </c>
      <c r="K362" s="3" t="s">
        <v>106</v>
      </c>
      <c r="L362" s="3" t="s">
        <v>73</v>
      </c>
      <c r="M362" s="130" t="s">
        <v>201</v>
      </c>
      <c r="N362" s="168" t="s">
        <v>201</v>
      </c>
      <c r="O362" s="130" t="s">
        <v>1715</v>
      </c>
      <c r="P362" s="168">
        <v>92546933</v>
      </c>
      <c r="Q362" s="168">
        <v>51033347</v>
      </c>
      <c r="R362" s="168" t="s">
        <v>1716</v>
      </c>
      <c r="S362" s="168">
        <v>31006</v>
      </c>
      <c r="T362" s="130" t="s">
        <v>721</v>
      </c>
      <c r="U362" s="130" t="s">
        <v>572</v>
      </c>
      <c r="V362" s="174" t="s">
        <v>201</v>
      </c>
      <c r="W362" s="3" t="s">
        <v>161</v>
      </c>
      <c r="X362" s="3" t="s">
        <v>201</v>
      </c>
      <c r="Y362" s="167">
        <v>46092</v>
      </c>
      <c r="Z362" s="174">
        <v>20264300040511</v>
      </c>
      <c r="AA362" s="167">
        <v>46093</v>
      </c>
      <c r="AB362" s="130" t="s">
        <v>1717</v>
      </c>
      <c r="AC362" s="167">
        <v>46094</v>
      </c>
      <c r="AD362" s="167">
        <v>46118</v>
      </c>
      <c r="AE362" s="45" t="str">
        <f t="shared" si="162"/>
        <v>02 Enviado</v>
      </c>
      <c r="AF362" s="19" t="s">
        <v>201</v>
      </c>
      <c r="AG362" s="45">
        <v>2</v>
      </c>
      <c r="AI362" s="3">
        <f t="shared" si="163"/>
        <v>3</v>
      </c>
    </row>
    <row r="363" spans="1:35" x14ac:dyDescent="0.2">
      <c r="A363" s="13" t="s">
        <v>1718</v>
      </c>
      <c r="B363" s="170">
        <v>2026</v>
      </c>
      <c r="C363" s="171">
        <v>46092</v>
      </c>
      <c r="D363" s="3" t="s">
        <v>32</v>
      </c>
      <c r="E363" s="5">
        <f t="shared" si="154"/>
        <v>1</v>
      </c>
      <c r="F363" s="3" t="str">
        <f t="shared" si="136"/>
        <v>02 Finalizado</v>
      </c>
      <c r="G363" s="170" t="s">
        <v>1719</v>
      </c>
      <c r="H363" s="3" t="str">
        <f t="shared" si="164"/>
        <v>0362 2026-00061 Elizabeth Solarte Toro (N/A)</v>
      </c>
      <c r="I363" s="171">
        <v>46091</v>
      </c>
      <c r="J363" s="3" t="s">
        <v>75</v>
      </c>
      <c r="K363" s="3" t="s">
        <v>130</v>
      </c>
      <c r="L363" s="3" t="s">
        <v>82</v>
      </c>
      <c r="M363" s="131" t="s">
        <v>201</v>
      </c>
      <c r="N363" s="173" t="s">
        <v>201</v>
      </c>
      <c r="O363" s="131" t="s">
        <v>1720</v>
      </c>
      <c r="P363" s="172">
        <v>25280356</v>
      </c>
      <c r="Q363" s="173" t="s">
        <v>201</v>
      </c>
      <c r="R363" s="173" t="s">
        <v>201</v>
      </c>
      <c r="S363" s="173" t="s">
        <v>201</v>
      </c>
      <c r="T363" s="131" t="s">
        <v>201</v>
      </c>
      <c r="U363" s="131" t="s">
        <v>545</v>
      </c>
      <c r="V363" s="175" t="s">
        <v>201</v>
      </c>
      <c r="W363" s="3" t="s">
        <v>159</v>
      </c>
      <c r="X363" s="3" t="s">
        <v>183</v>
      </c>
      <c r="Y363" s="171">
        <v>46092</v>
      </c>
      <c r="Z363" s="175" t="s">
        <v>201</v>
      </c>
      <c r="AA363" s="171" t="s">
        <v>201</v>
      </c>
      <c r="AB363" s="131" t="s">
        <v>201</v>
      </c>
      <c r="AC363" s="171">
        <v>46092</v>
      </c>
      <c r="AD363" s="171">
        <v>46092</v>
      </c>
      <c r="AE363" s="45" t="str">
        <f t="shared" si="162"/>
        <v>02 Enviado</v>
      </c>
      <c r="AF363" s="19" t="s">
        <v>201</v>
      </c>
      <c r="AG363" s="45">
        <v>2</v>
      </c>
      <c r="AI363" s="3">
        <f t="shared" si="163"/>
        <v>1</v>
      </c>
    </row>
    <row r="364" spans="1:35" x14ac:dyDescent="0.2">
      <c r="A364" s="13" t="s">
        <v>1721</v>
      </c>
      <c r="B364" s="166">
        <v>2026</v>
      </c>
      <c r="C364" s="167">
        <v>46092</v>
      </c>
      <c r="D364" s="3" t="s">
        <v>41</v>
      </c>
      <c r="E364" s="5">
        <f t="shared" si="154"/>
        <v>1</v>
      </c>
      <c r="F364" s="3" t="str">
        <f t="shared" si="136"/>
        <v>02 Finalizado</v>
      </c>
      <c r="G364" s="166" t="s">
        <v>1722</v>
      </c>
      <c r="H364" s="3" t="str">
        <f t="shared" si="164"/>
        <v>0363 2026-00086 Maria Camila Colón Flores (N/A)</v>
      </c>
      <c r="I364" s="167">
        <v>46091</v>
      </c>
      <c r="J364" s="3" t="s">
        <v>75</v>
      </c>
      <c r="K364" s="3" t="s">
        <v>116</v>
      </c>
      <c r="L364" s="3" t="s">
        <v>73</v>
      </c>
      <c r="M364" s="130" t="s">
        <v>201</v>
      </c>
      <c r="N364" s="168" t="s">
        <v>201</v>
      </c>
      <c r="O364" s="130" t="s">
        <v>1723</v>
      </c>
      <c r="P364" s="168">
        <v>1037655202</v>
      </c>
      <c r="Q364" s="168" t="s">
        <v>201</v>
      </c>
      <c r="R364" s="168" t="s">
        <v>201</v>
      </c>
      <c r="S364" s="168" t="s">
        <v>201</v>
      </c>
      <c r="T364" s="130" t="s">
        <v>201</v>
      </c>
      <c r="U364" s="130" t="s">
        <v>565</v>
      </c>
      <c r="V364" s="174">
        <v>20256305197342</v>
      </c>
      <c r="W364" s="3" t="s">
        <v>163</v>
      </c>
      <c r="X364" s="3" t="s">
        <v>201</v>
      </c>
      <c r="Y364" s="167">
        <v>46092</v>
      </c>
      <c r="Z364" s="174">
        <v>20254300202341</v>
      </c>
      <c r="AA364" s="167">
        <v>45925</v>
      </c>
      <c r="AB364" s="130" t="s">
        <v>1724</v>
      </c>
      <c r="AC364" s="167">
        <v>46092</v>
      </c>
      <c r="AD364" s="167">
        <v>46092</v>
      </c>
      <c r="AE364" s="45" t="str">
        <f t="shared" si="162"/>
        <v>02 Enviado</v>
      </c>
      <c r="AF364" s="19" t="s">
        <v>201</v>
      </c>
      <c r="AG364" s="45">
        <v>2</v>
      </c>
      <c r="AI364" s="3">
        <f t="shared" si="163"/>
        <v>1</v>
      </c>
    </row>
    <row r="365" spans="1:35" x14ac:dyDescent="0.2">
      <c r="A365" s="13" t="s">
        <v>1725</v>
      </c>
      <c r="B365" s="170">
        <v>2026</v>
      </c>
      <c r="C365" s="171">
        <v>46092</v>
      </c>
      <c r="D365" s="3" t="s">
        <v>28</v>
      </c>
      <c r="E365" s="5">
        <f t="shared" si="154"/>
        <v>1</v>
      </c>
      <c r="F365" s="3" t="str">
        <f t="shared" si="136"/>
        <v>02 Finalizado</v>
      </c>
      <c r="G365" s="170" t="s">
        <v>1726</v>
      </c>
      <c r="H365" s="3" t="str">
        <f t="shared" si="164"/>
        <v>0364 2026-10047 Jesus Manuel Quiñones Riascos (51030842)</v>
      </c>
      <c r="I365" s="171">
        <v>46092</v>
      </c>
      <c r="J365" s="3" t="s">
        <v>75</v>
      </c>
      <c r="K365" s="3" t="s">
        <v>124</v>
      </c>
      <c r="L365" s="3" t="s">
        <v>73</v>
      </c>
      <c r="M365" s="131" t="s">
        <v>1727</v>
      </c>
      <c r="N365" s="173">
        <v>413358</v>
      </c>
      <c r="O365" s="131" t="s">
        <v>1728</v>
      </c>
      <c r="P365" s="172">
        <v>87940890</v>
      </c>
      <c r="Q365" s="173">
        <v>51030842</v>
      </c>
      <c r="R365" s="173" t="s">
        <v>1729</v>
      </c>
      <c r="S365" s="173">
        <v>30153</v>
      </c>
      <c r="T365" s="131" t="s">
        <v>571</v>
      </c>
      <c r="U365" s="131" t="s">
        <v>1367</v>
      </c>
      <c r="V365" s="175" t="s">
        <v>201</v>
      </c>
      <c r="W365" s="3" t="s">
        <v>163</v>
      </c>
      <c r="X365" s="3" t="s">
        <v>201</v>
      </c>
      <c r="Y365" s="171">
        <v>46092</v>
      </c>
      <c r="Z365" s="175" t="s">
        <v>201</v>
      </c>
      <c r="AA365" s="171" t="s">
        <v>201</v>
      </c>
      <c r="AB365" s="131" t="s">
        <v>201</v>
      </c>
      <c r="AC365" s="171">
        <v>46092</v>
      </c>
      <c r="AD365" s="171">
        <v>46092</v>
      </c>
      <c r="AE365" s="45" t="str">
        <f t="shared" si="162"/>
        <v>02 Enviado</v>
      </c>
      <c r="AF365" s="19" t="s">
        <v>201</v>
      </c>
      <c r="AG365" s="45">
        <v>2</v>
      </c>
      <c r="AI365" s="3">
        <f t="shared" si="163"/>
        <v>1</v>
      </c>
    </row>
    <row r="366" spans="1:35" x14ac:dyDescent="0.2">
      <c r="A366" s="13" t="s">
        <v>1730</v>
      </c>
      <c r="B366" s="170">
        <v>2026</v>
      </c>
      <c r="C366" s="171">
        <v>46092</v>
      </c>
      <c r="D366" s="3" t="s">
        <v>38</v>
      </c>
      <c r="E366" s="5">
        <f t="shared" ref="E366:E374" si="165">IF(F366="01 Pendiente",0,1)</f>
        <v>1</v>
      </c>
      <c r="F366" s="3" t="str">
        <f t="shared" si="136"/>
        <v>02 Finalizado</v>
      </c>
      <c r="G366" s="9" t="s">
        <v>1470</v>
      </c>
      <c r="H366" s="3" t="str">
        <f t="shared" ref="H366:H374" si="166">CONCATENATE(A366," ",G366," ",O366," (",Q366,")")</f>
        <v>0365 2026-10034 Luis Elquis Díaz Bohorquez (N/A)</v>
      </c>
      <c r="I366" s="171">
        <v>46092</v>
      </c>
      <c r="J366" s="3" t="s">
        <v>78</v>
      </c>
      <c r="K366" s="3" t="s">
        <v>116</v>
      </c>
      <c r="L366" s="3" t="s">
        <v>82</v>
      </c>
      <c r="M366" s="3" t="s">
        <v>1471</v>
      </c>
      <c r="N366" s="3">
        <v>5668015</v>
      </c>
      <c r="O366" s="3" t="s">
        <v>1472</v>
      </c>
      <c r="P366" s="10">
        <v>77192146</v>
      </c>
      <c r="Q366" s="10" t="s">
        <v>201</v>
      </c>
      <c r="R366" s="51" t="s">
        <v>201</v>
      </c>
      <c r="S366" s="10" t="s">
        <v>201</v>
      </c>
      <c r="T366" s="3" t="s">
        <v>201</v>
      </c>
      <c r="U366" s="3" t="s">
        <v>565</v>
      </c>
      <c r="V366" s="16" t="s">
        <v>1473</v>
      </c>
      <c r="W366" s="3" t="s">
        <v>159</v>
      </c>
      <c r="X366" s="3" t="s">
        <v>183</v>
      </c>
      <c r="Y366" s="171">
        <v>46092</v>
      </c>
      <c r="Z366" s="16" t="s">
        <v>201</v>
      </c>
      <c r="AA366" s="44" t="s">
        <v>201</v>
      </c>
      <c r="AB366" s="3" t="s">
        <v>201</v>
      </c>
      <c r="AC366" s="14">
        <v>46092</v>
      </c>
      <c r="AD366" s="14">
        <v>46092</v>
      </c>
      <c r="AE366" s="45" t="str">
        <f t="shared" ref="AE366:AE367" si="167">IF(AD366="","01 Pendiente","02 Enviado")</f>
        <v>02 Enviado</v>
      </c>
      <c r="AF366" s="19" t="s">
        <v>201</v>
      </c>
      <c r="AG366" s="45">
        <v>2</v>
      </c>
      <c r="AI366" s="3">
        <f t="shared" si="163"/>
        <v>1</v>
      </c>
    </row>
    <row r="367" spans="1:35" x14ac:dyDescent="0.2">
      <c r="A367" s="13" t="s">
        <v>1731</v>
      </c>
      <c r="B367" s="170">
        <v>2026</v>
      </c>
      <c r="C367" s="171">
        <v>46092</v>
      </c>
      <c r="D367" s="3" t="s">
        <v>58</v>
      </c>
      <c r="E367" s="5">
        <f t="shared" si="165"/>
        <v>1</v>
      </c>
      <c r="F367" s="3" t="str">
        <f t="shared" si="136"/>
        <v>02 Finalizado</v>
      </c>
      <c r="G367" s="9" t="s">
        <v>1732</v>
      </c>
      <c r="H367" s="3" t="str">
        <f t="shared" si="166"/>
        <v>0366 2026-10045 Javier Fernando Castellanos Herrera (N/A)</v>
      </c>
      <c r="I367" s="171">
        <v>46092</v>
      </c>
      <c r="J367" s="3" t="s">
        <v>75</v>
      </c>
      <c r="K367" s="3" t="s">
        <v>130</v>
      </c>
      <c r="L367" s="3" t="s">
        <v>82</v>
      </c>
      <c r="M367" s="130" t="s">
        <v>201</v>
      </c>
      <c r="N367" s="168" t="s">
        <v>201</v>
      </c>
      <c r="O367" s="3" t="s">
        <v>1733</v>
      </c>
      <c r="P367" s="10">
        <v>10778519</v>
      </c>
      <c r="Q367" s="10" t="s">
        <v>201</v>
      </c>
      <c r="R367" s="51" t="s">
        <v>201</v>
      </c>
      <c r="S367" s="10" t="s">
        <v>201</v>
      </c>
      <c r="T367" s="3" t="s">
        <v>201</v>
      </c>
      <c r="U367" s="131" t="s">
        <v>545</v>
      </c>
      <c r="V367" s="175" t="s">
        <v>201</v>
      </c>
      <c r="W367" s="3" t="s">
        <v>159</v>
      </c>
      <c r="X367" s="3" t="s">
        <v>187</v>
      </c>
      <c r="Y367" s="171">
        <v>46092</v>
      </c>
      <c r="Z367" s="175" t="s">
        <v>201</v>
      </c>
      <c r="AA367" s="171" t="s">
        <v>201</v>
      </c>
      <c r="AB367" s="131" t="s">
        <v>201</v>
      </c>
      <c r="AC367" s="14">
        <v>46093</v>
      </c>
      <c r="AD367" s="14">
        <v>46093</v>
      </c>
      <c r="AE367" s="45" t="str">
        <f t="shared" si="167"/>
        <v>02 Enviado</v>
      </c>
      <c r="AF367" s="19" t="s">
        <v>201</v>
      </c>
      <c r="AG367" s="45">
        <v>2</v>
      </c>
      <c r="AI367" s="3">
        <f t="shared" si="163"/>
        <v>2</v>
      </c>
    </row>
    <row r="368" spans="1:35" x14ac:dyDescent="0.2">
      <c r="A368" s="13" t="s">
        <v>1734</v>
      </c>
      <c r="B368" s="170">
        <v>2026</v>
      </c>
      <c r="C368" s="171">
        <v>46092</v>
      </c>
      <c r="D368" s="3" t="s">
        <v>19</v>
      </c>
      <c r="E368" s="5">
        <f t="shared" si="165"/>
        <v>1</v>
      </c>
      <c r="F368" s="3" t="str">
        <f t="shared" si="136"/>
        <v>02 Finalizado</v>
      </c>
      <c r="G368" s="9" t="s">
        <v>1626</v>
      </c>
      <c r="H368" s="3" t="str">
        <f t="shared" si="166"/>
        <v>0367 2026-00090 Evin de Jesús Llorente Hernández (N/A)</v>
      </c>
      <c r="I368" s="171">
        <v>46092</v>
      </c>
      <c r="J368" s="3" t="s">
        <v>75</v>
      </c>
      <c r="K368" s="3" t="s">
        <v>130</v>
      </c>
      <c r="L368" s="3" t="s">
        <v>82</v>
      </c>
      <c r="M368" s="130" t="s">
        <v>201</v>
      </c>
      <c r="N368" s="168" t="s">
        <v>201</v>
      </c>
      <c r="O368" s="3" t="s">
        <v>1735</v>
      </c>
      <c r="P368" s="8">
        <v>11002632</v>
      </c>
      <c r="Q368" s="10" t="s">
        <v>201</v>
      </c>
      <c r="R368" s="51" t="s">
        <v>201</v>
      </c>
      <c r="S368" s="10" t="s">
        <v>201</v>
      </c>
      <c r="T368" s="3" t="s">
        <v>201</v>
      </c>
      <c r="U368" s="131" t="s">
        <v>545</v>
      </c>
      <c r="V368" s="175" t="s">
        <v>201</v>
      </c>
      <c r="W368" s="3" t="s">
        <v>159</v>
      </c>
      <c r="X368" s="3" t="s">
        <v>179</v>
      </c>
      <c r="Y368" s="171">
        <v>46092</v>
      </c>
      <c r="Z368" s="175" t="s">
        <v>201</v>
      </c>
      <c r="AA368" s="171" t="s">
        <v>201</v>
      </c>
      <c r="AB368" s="131" t="s">
        <v>201</v>
      </c>
      <c r="AC368" s="171">
        <v>46092</v>
      </c>
      <c r="AD368" s="171">
        <v>46092</v>
      </c>
      <c r="AE368" s="45" t="str">
        <f t="shared" ref="AE368:AE369" si="168">IF(AD368="","01 Pendiente","02 Enviado")</f>
        <v>02 Enviado</v>
      </c>
      <c r="AF368" s="19" t="s">
        <v>201</v>
      </c>
      <c r="AG368" s="45">
        <v>2</v>
      </c>
      <c r="AI368" s="3">
        <f t="shared" si="163"/>
        <v>1</v>
      </c>
    </row>
    <row r="369" spans="1:35" x14ac:dyDescent="0.2">
      <c r="A369" s="13" t="s">
        <v>1736</v>
      </c>
      <c r="B369" s="170">
        <v>2026</v>
      </c>
      <c r="C369" s="171">
        <v>46092</v>
      </c>
      <c r="D369" s="3" t="s">
        <v>13</v>
      </c>
      <c r="E369" s="5">
        <f t="shared" si="165"/>
        <v>1</v>
      </c>
      <c r="F369" s="3" t="str">
        <f t="shared" si="136"/>
        <v>02 Finalizado</v>
      </c>
      <c r="G369" s="9" t="s">
        <v>1476</v>
      </c>
      <c r="H369" s="3" t="str">
        <f t="shared" si="166"/>
        <v>0368 2026-00031 Juan Felipe Diazgranados (N/A)</v>
      </c>
      <c r="I369" s="171">
        <v>46092</v>
      </c>
      <c r="J369" s="3" t="s">
        <v>78</v>
      </c>
      <c r="K369" s="3" t="s">
        <v>116</v>
      </c>
      <c r="L369" s="3" t="s">
        <v>82</v>
      </c>
      <c r="M369" s="3" t="s">
        <v>201</v>
      </c>
      <c r="N369" s="10" t="s">
        <v>201</v>
      </c>
      <c r="O369" s="3" t="s">
        <v>1477</v>
      </c>
      <c r="P369" s="8">
        <v>1067602111</v>
      </c>
      <c r="Q369" s="10" t="s">
        <v>201</v>
      </c>
      <c r="R369" s="51" t="s">
        <v>201</v>
      </c>
      <c r="S369" s="10" t="s">
        <v>201</v>
      </c>
      <c r="T369" s="3" t="s">
        <v>201</v>
      </c>
      <c r="U369" s="3" t="s">
        <v>565</v>
      </c>
      <c r="V369" s="16">
        <v>20266300289792</v>
      </c>
      <c r="W369" s="3" t="s">
        <v>159</v>
      </c>
      <c r="X369" s="3" t="s">
        <v>181</v>
      </c>
      <c r="Y369" s="171">
        <v>46092</v>
      </c>
      <c r="Z369" s="16">
        <v>20264200030301</v>
      </c>
      <c r="AA369" s="44">
        <v>46057</v>
      </c>
      <c r="AB369" s="3" t="s">
        <v>1478</v>
      </c>
      <c r="AC369" s="171">
        <v>46092</v>
      </c>
      <c r="AE369" s="45" t="str">
        <f t="shared" si="168"/>
        <v>01 Pendiente</v>
      </c>
      <c r="AF369" s="19" t="s">
        <v>201</v>
      </c>
      <c r="AG369" s="45">
        <v>2</v>
      </c>
      <c r="AI369" s="3">
        <f t="shared" si="163"/>
        <v>1</v>
      </c>
    </row>
    <row r="370" spans="1:35" x14ac:dyDescent="0.2">
      <c r="A370" s="13" t="s">
        <v>1737</v>
      </c>
      <c r="B370" s="170">
        <v>2026</v>
      </c>
      <c r="C370" s="171">
        <v>46092</v>
      </c>
      <c r="D370" s="3" t="s">
        <v>41</v>
      </c>
      <c r="E370" s="5">
        <f t="shared" si="165"/>
        <v>1</v>
      </c>
      <c r="F370" s="3" t="str">
        <f t="shared" si="136"/>
        <v>02 Finalizado</v>
      </c>
      <c r="G370" s="9" t="s">
        <v>1738</v>
      </c>
      <c r="H370" s="3" t="str">
        <f t="shared" si="166"/>
        <v>0369 2026-00106 Angie Lizeth Martínez Palomar (N/A)</v>
      </c>
      <c r="I370" s="171">
        <v>46092</v>
      </c>
      <c r="J370" s="3" t="s">
        <v>99</v>
      </c>
      <c r="K370" s="3" t="s">
        <v>130</v>
      </c>
      <c r="L370" s="3" t="s">
        <v>82</v>
      </c>
      <c r="M370" s="3" t="s">
        <v>201</v>
      </c>
      <c r="N370" s="10" t="s">
        <v>201</v>
      </c>
      <c r="O370" s="3" t="s">
        <v>1567</v>
      </c>
      <c r="P370" s="8">
        <v>1143833900</v>
      </c>
      <c r="Q370" s="10" t="s">
        <v>201</v>
      </c>
      <c r="R370" s="51" t="s">
        <v>201</v>
      </c>
      <c r="S370" s="10" t="s">
        <v>201</v>
      </c>
      <c r="T370" s="3" t="s">
        <v>201</v>
      </c>
      <c r="U370" s="3" t="s">
        <v>545</v>
      </c>
      <c r="V370" s="16" t="s">
        <v>201</v>
      </c>
      <c r="W370" s="3" t="s">
        <v>159</v>
      </c>
      <c r="X370" s="3" t="s">
        <v>185</v>
      </c>
      <c r="Y370" s="171">
        <v>46092</v>
      </c>
      <c r="Z370" s="16" t="s">
        <v>201</v>
      </c>
      <c r="AA370" s="44" t="s">
        <v>201</v>
      </c>
      <c r="AB370" s="3" t="s">
        <v>201</v>
      </c>
      <c r="AC370" s="171">
        <v>46092</v>
      </c>
      <c r="AD370" s="171">
        <v>46092</v>
      </c>
      <c r="AE370" s="45" t="str">
        <f t="shared" ref="AE370" si="169">IF(AD370="","01 Pendiente","02 Enviado")</f>
        <v>02 Enviado</v>
      </c>
      <c r="AF370" s="19" t="s">
        <v>201</v>
      </c>
      <c r="AG370" s="45">
        <v>2</v>
      </c>
      <c r="AI370" s="3">
        <f t="shared" si="163"/>
        <v>1</v>
      </c>
    </row>
    <row r="371" spans="1:35" x14ac:dyDescent="0.2">
      <c r="A371" s="13" t="s">
        <v>1739</v>
      </c>
      <c r="B371" s="170">
        <v>2026</v>
      </c>
      <c r="C371" s="171">
        <v>46092</v>
      </c>
      <c r="D371" s="3" t="s">
        <v>32</v>
      </c>
      <c r="E371" s="5">
        <f t="shared" si="165"/>
        <v>1</v>
      </c>
      <c r="F371" s="3" t="str">
        <f t="shared" si="136"/>
        <v>02 Finalizado</v>
      </c>
      <c r="G371" s="9" t="s">
        <v>1556</v>
      </c>
      <c r="H371" s="3" t="str">
        <f t="shared" si="166"/>
        <v>0370 2026-00059 Carlos Alfonso Leyes Maestrecc (N/A)</v>
      </c>
      <c r="I371" s="171">
        <v>46092</v>
      </c>
      <c r="J371" s="3" t="s">
        <v>75</v>
      </c>
      <c r="K371" s="3" t="s">
        <v>116</v>
      </c>
      <c r="L371" s="3" t="s">
        <v>82</v>
      </c>
      <c r="M371" s="130" t="s">
        <v>201</v>
      </c>
      <c r="N371" s="168" t="s">
        <v>201</v>
      </c>
      <c r="O371" s="3" t="s">
        <v>1740</v>
      </c>
      <c r="P371" s="8">
        <v>1065661224</v>
      </c>
      <c r="Q371" s="10" t="s">
        <v>201</v>
      </c>
      <c r="R371" s="51" t="s">
        <v>201</v>
      </c>
      <c r="S371" s="10" t="s">
        <v>201</v>
      </c>
      <c r="T371" s="3" t="s">
        <v>201</v>
      </c>
      <c r="U371" s="3" t="s">
        <v>1041</v>
      </c>
      <c r="V371" s="16" t="s">
        <v>201</v>
      </c>
      <c r="W371" s="3" t="s">
        <v>159</v>
      </c>
      <c r="X371" s="3" t="s">
        <v>205</v>
      </c>
      <c r="Y371" s="171">
        <v>46092</v>
      </c>
      <c r="Z371" s="16" t="s">
        <v>1741</v>
      </c>
      <c r="AA371" s="44">
        <v>46093</v>
      </c>
      <c r="AB371" s="3" t="s">
        <v>712</v>
      </c>
      <c r="AC371" s="14">
        <v>46097</v>
      </c>
      <c r="AD371" s="14">
        <v>46097</v>
      </c>
      <c r="AE371" s="45" t="str">
        <f t="shared" ref="AE371:AE373" si="170">IF(AD371="","01 Pendiente","02 Enviado")</f>
        <v>02 Enviado</v>
      </c>
      <c r="AF371" s="19" t="s">
        <v>201</v>
      </c>
      <c r="AG371" s="45">
        <v>2</v>
      </c>
      <c r="AI371" s="3">
        <f t="shared" si="163"/>
        <v>4</v>
      </c>
    </row>
    <row r="372" spans="1:35" x14ac:dyDescent="0.2">
      <c r="A372" s="13" t="s">
        <v>1742</v>
      </c>
      <c r="B372" s="170">
        <v>2026</v>
      </c>
      <c r="C372" s="171">
        <v>46092</v>
      </c>
      <c r="D372" s="3" t="s">
        <v>28</v>
      </c>
      <c r="E372" s="5">
        <f t="shared" si="165"/>
        <v>1</v>
      </c>
      <c r="F372" s="3" t="str">
        <f t="shared" si="136"/>
        <v>02 Finalizado</v>
      </c>
      <c r="G372" s="9" t="s">
        <v>905</v>
      </c>
      <c r="H372" s="3" t="str">
        <f t="shared" si="166"/>
        <v>0371 2026-00030 Eduardo Antonio Pinedo Fuentes (N/A)</v>
      </c>
      <c r="I372" s="171">
        <v>46092</v>
      </c>
      <c r="J372" s="3" t="s">
        <v>78</v>
      </c>
      <c r="K372" s="3" t="s">
        <v>116</v>
      </c>
      <c r="L372" s="3" t="s">
        <v>82</v>
      </c>
      <c r="M372" s="3" t="s">
        <v>1203</v>
      </c>
      <c r="N372" s="15">
        <v>1010016489</v>
      </c>
      <c r="O372" s="3" t="s">
        <v>1204</v>
      </c>
      <c r="P372" s="8">
        <v>15676018</v>
      </c>
      <c r="Q372" s="10" t="s">
        <v>201</v>
      </c>
      <c r="R372" s="51" t="s">
        <v>201</v>
      </c>
      <c r="S372" s="10" t="s">
        <v>201</v>
      </c>
      <c r="T372" s="3" t="s">
        <v>201</v>
      </c>
      <c r="U372" s="3" t="s">
        <v>565</v>
      </c>
      <c r="V372" s="16">
        <v>20266600505022</v>
      </c>
      <c r="W372" s="3" t="s">
        <v>159</v>
      </c>
      <c r="X372" s="3" t="s">
        <v>179</v>
      </c>
      <c r="Y372" s="171">
        <v>46092</v>
      </c>
      <c r="Z372" s="16">
        <v>20261221531071</v>
      </c>
      <c r="AA372" s="44">
        <v>46087</v>
      </c>
      <c r="AB372" s="3" t="s">
        <v>1743</v>
      </c>
      <c r="AC372" s="171">
        <v>46092</v>
      </c>
      <c r="AD372" s="171">
        <v>46092</v>
      </c>
      <c r="AE372" s="45" t="str">
        <f t="shared" si="170"/>
        <v>02 Enviado</v>
      </c>
      <c r="AF372" s="19" t="s">
        <v>201</v>
      </c>
      <c r="AG372" s="45">
        <v>2</v>
      </c>
      <c r="AI372" s="3">
        <f t="shared" si="163"/>
        <v>1</v>
      </c>
    </row>
    <row r="373" spans="1:35" x14ac:dyDescent="0.2">
      <c r="A373" s="13" t="s">
        <v>1744</v>
      </c>
      <c r="B373" s="170">
        <v>2026</v>
      </c>
      <c r="C373" s="171">
        <v>46092</v>
      </c>
      <c r="D373" s="3" t="s">
        <v>19</v>
      </c>
      <c r="E373" s="5">
        <f t="shared" si="165"/>
        <v>1</v>
      </c>
      <c r="F373" s="3" t="str">
        <f t="shared" si="136"/>
        <v>02 Finalizado</v>
      </c>
      <c r="G373" s="9" t="s">
        <v>1745</v>
      </c>
      <c r="H373" s="3" t="str">
        <f t="shared" si="166"/>
        <v>0372 2026-00044 Victor Fernando Camacho (N/A)</v>
      </c>
      <c r="I373" s="171">
        <v>46092</v>
      </c>
      <c r="J373" s="3" t="s">
        <v>75</v>
      </c>
      <c r="K373" s="3" t="s">
        <v>130</v>
      </c>
      <c r="L373" s="3" t="s">
        <v>82</v>
      </c>
      <c r="M373" s="3" t="s">
        <v>201</v>
      </c>
      <c r="N373" s="10" t="s">
        <v>201</v>
      </c>
      <c r="O373" s="3" t="s">
        <v>1032</v>
      </c>
      <c r="P373" s="8">
        <v>16472863</v>
      </c>
      <c r="Q373" s="10" t="s">
        <v>201</v>
      </c>
      <c r="R373" s="51" t="s">
        <v>201</v>
      </c>
      <c r="S373" s="10" t="s">
        <v>201</v>
      </c>
      <c r="T373" s="3" t="s">
        <v>201</v>
      </c>
      <c r="U373" s="3" t="s">
        <v>545</v>
      </c>
      <c r="V373" s="16" t="s">
        <v>201</v>
      </c>
      <c r="W373" s="3" t="s">
        <v>159</v>
      </c>
      <c r="X373" s="3" t="s">
        <v>199</v>
      </c>
      <c r="Y373" s="171">
        <v>46092</v>
      </c>
      <c r="Z373" s="175" t="s">
        <v>201</v>
      </c>
      <c r="AA373" s="171" t="s">
        <v>201</v>
      </c>
      <c r="AB373" s="131" t="s">
        <v>201</v>
      </c>
      <c r="AC373" s="14">
        <v>46094</v>
      </c>
      <c r="AD373" s="14">
        <v>46094</v>
      </c>
      <c r="AE373" s="45" t="str">
        <f t="shared" si="170"/>
        <v>02 Enviado</v>
      </c>
      <c r="AF373" s="19" t="s">
        <v>201</v>
      </c>
      <c r="AG373" s="45">
        <v>2</v>
      </c>
      <c r="AI373" s="3">
        <f t="shared" si="163"/>
        <v>3</v>
      </c>
    </row>
    <row r="374" spans="1:35" x14ac:dyDescent="0.2">
      <c r="A374" s="13" t="s">
        <v>1746</v>
      </c>
      <c r="B374" s="170">
        <v>2026</v>
      </c>
      <c r="C374" s="171">
        <v>46092</v>
      </c>
      <c r="D374" s="3" t="s">
        <v>32</v>
      </c>
      <c r="E374" s="5">
        <f t="shared" si="165"/>
        <v>1</v>
      </c>
      <c r="F374" s="3" t="str">
        <f t="shared" si="136"/>
        <v>02 Finalizado</v>
      </c>
      <c r="G374" s="9" t="s">
        <v>1747</v>
      </c>
      <c r="H374" s="3" t="str">
        <f t="shared" si="166"/>
        <v>0373 2026-00144 Jesus David Campillo Ruiz (N/A)</v>
      </c>
      <c r="I374" s="171">
        <v>46092</v>
      </c>
      <c r="J374" s="3" t="s">
        <v>75</v>
      </c>
      <c r="K374" s="3" t="s">
        <v>116</v>
      </c>
      <c r="L374" s="3" t="s">
        <v>82</v>
      </c>
      <c r="M374" s="3" t="s">
        <v>201</v>
      </c>
      <c r="N374" s="10" t="s">
        <v>201</v>
      </c>
      <c r="O374" s="3" t="s">
        <v>763</v>
      </c>
      <c r="P374" s="8">
        <v>1100392044</v>
      </c>
      <c r="Q374" s="10" t="s">
        <v>201</v>
      </c>
      <c r="R374" s="51" t="s">
        <v>201</v>
      </c>
      <c r="S374" s="10" t="s">
        <v>201</v>
      </c>
      <c r="T374" s="3" t="s">
        <v>201</v>
      </c>
      <c r="U374" s="3" t="s">
        <v>1041</v>
      </c>
      <c r="V374" s="16">
        <v>20266300684842</v>
      </c>
      <c r="W374" s="3" t="s">
        <v>159</v>
      </c>
      <c r="X374" s="3" t="s">
        <v>203</v>
      </c>
      <c r="Y374" s="171">
        <v>46092</v>
      </c>
      <c r="Z374" s="175" t="s">
        <v>201</v>
      </c>
      <c r="AA374" s="171" t="s">
        <v>201</v>
      </c>
      <c r="AB374" s="131" t="s">
        <v>201</v>
      </c>
      <c r="AC374" s="14">
        <v>46093</v>
      </c>
      <c r="AD374" s="14">
        <v>46093</v>
      </c>
      <c r="AE374" s="45" t="str">
        <f t="shared" ref="AE374:AE375" si="171">IF(AD374="","01 Pendiente","02 Enviado")</f>
        <v>02 Enviado</v>
      </c>
      <c r="AF374" s="19" t="s">
        <v>201</v>
      </c>
      <c r="AG374" s="45">
        <v>2</v>
      </c>
      <c r="AI374" s="3">
        <f t="shared" si="163"/>
        <v>2</v>
      </c>
    </row>
    <row r="375" spans="1:35" x14ac:dyDescent="0.2">
      <c r="A375" s="13" t="s">
        <v>1748</v>
      </c>
      <c r="B375" s="170">
        <v>2026</v>
      </c>
      <c r="C375" s="171">
        <v>46092</v>
      </c>
      <c r="D375" s="3" t="s">
        <v>11</v>
      </c>
      <c r="E375" s="5">
        <f t="shared" ref="E375:E380" si="172">IF(F375="01 Pendiente",0,1)</f>
        <v>1</v>
      </c>
      <c r="F375" s="3" t="str">
        <f t="shared" si="136"/>
        <v>02 Finalizado</v>
      </c>
      <c r="G375" s="9" t="s">
        <v>1749</v>
      </c>
      <c r="H375" s="3" t="str">
        <f t="shared" ref="H375:H380" si="173">CONCATENATE(A375," ",G375," ",O375," (",Q375,")")</f>
        <v>0374 2026-00095 Rafael Gregorio Sarmiento Ocampo (N/A)</v>
      </c>
      <c r="I375" s="167">
        <v>46091</v>
      </c>
      <c r="J375" s="3" t="s">
        <v>75</v>
      </c>
      <c r="K375" s="3" t="s">
        <v>130</v>
      </c>
      <c r="L375" s="3" t="s">
        <v>82</v>
      </c>
      <c r="M375" s="3" t="s">
        <v>201</v>
      </c>
      <c r="N375" s="10" t="s">
        <v>201</v>
      </c>
      <c r="O375" s="3" t="s">
        <v>1750</v>
      </c>
      <c r="P375" s="8">
        <v>84452459</v>
      </c>
      <c r="Q375" s="10" t="s">
        <v>201</v>
      </c>
      <c r="R375" s="51" t="s">
        <v>201</v>
      </c>
      <c r="S375" s="10" t="s">
        <v>201</v>
      </c>
      <c r="T375" s="3" t="s">
        <v>201</v>
      </c>
      <c r="U375" s="3" t="s">
        <v>545</v>
      </c>
      <c r="V375" s="16" t="s">
        <v>201</v>
      </c>
      <c r="W375" s="3" t="s">
        <v>159</v>
      </c>
      <c r="X375" s="3" t="s">
        <v>209</v>
      </c>
      <c r="Y375" s="171">
        <v>46092</v>
      </c>
      <c r="Z375" s="175" t="s">
        <v>201</v>
      </c>
      <c r="AA375" s="171" t="s">
        <v>201</v>
      </c>
      <c r="AB375" s="131" t="s">
        <v>201</v>
      </c>
      <c r="AC375" s="14">
        <v>46094</v>
      </c>
      <c r="AD375" s="14">
        <v>46094</v>
      </c>
      <c r="AE375" s="45" t="str">
        <f t="shared" si="171"/>
        <v>02 Enviado</v>
      </c>
      <c r="AF375" s="19" t="s">
        <v>201</v>
      </c>
      <c r="AG375" s="45">
        <v>2</v>
      </c>
      <c r="AI375" s="3">
        <f t="shared" si="163"/>
        <v>3</v>
      </c>
    </row>
    <row r="376" spans="1:35" x14ac:dyDescent="0.2">
      <c r="A376" s="13" t="s">
        <v>1751</v>
      </c>
      <c r="B376" s="170">
        <v>2026</v>
      </c>
      <c r="C376" s="171">
        <v>46093</v>
      </c>
      <c r="D376" s="3" t="s">
        <v>19</v>
      </c>
      <c r="E376" s="5">
        <f t="shared" si="172"/>
        <v>1</v>
      </c>
      <c r="F376" s="3" t="str">
        <f t="shared" si="136"/>
        <v>02 Finalizado</v>
      </c>
      <c r="G376" s="9" t="s">
        <v>1752</v>
      </c>
      <c r="H376" s="3" t="str">
        <f t="shared" si="173"/>
        <v>0375 2025-00481 Yennys Johana Rodríguez (N/A)</v>
      </c>
      <c r="I376" s="14">
        <v>46092</v>
      </c>
      <c r="J376" s="3" t="s">
        <v>84</v>
      </c>
      <c r="K376" s="3" t="s">
        <v>116</v>
      </c>
      <c r="L376" s="3" t="s">
        <v>82</v>
      </c>
      <c r="M376" s="3" t="s">
        <v>201</v>
      </c>
      <c r="N376" s="10" t="s">
        <v>201</v>
      </c>
      <c r="O376" s="3" t="s">
        <v>1753</v>
      </c>
      <c r="P376" s="10">
        <v>1065598664</v>
      </c>
      <c r="Q376" s="10" t="s">
        <v>201</v>
      </c>
      <c r="R376" s="51" t="s">
        <v>201</v>
      </c>
      <c r="S376" s="10" t="s">
        <v>201</v>
      </c>
      <c r="T376" s="3" t="s">
        <v>201</v>
      </c>
      <c r="U376" s="3" t="s">
        <v>565</v>
      </c>
      <c r="V376" s="16" t="s">
        <v>201</v>
      </c>
      <c r="W376" s="3" t="s">
        <v>159</v>
      </c>
      <c r="X376" s="3" t="s">
        <v>189</v>
      </c>
      <c r="Y376" s="171">
        <v>46093</v>
      </c>
      <c r="Z376" s="175" t="s">
        <v>201</v>
      </c>
      <c r="AA376" s="171" t="s">
        <v>201</v>
      </c>
      <c r="AB376" s="131" t="s">
        <v>201</v>
      </c>
      <c r="AC376" s="14">
        <v>46093</v>
      </c>
      <c r="AD376" s="14">
        <v>46093</v>
      </c>
      <c r="AE376" s="45" t="str">
        <f t="shared" ref="AE376" si="174">IF(AD376="","01 Pendiente","02 Enviado")</f>
        <v>02 Enviado</v>
      </c>
      <c r="AF376" s="19" t="s">
        <v>201</v>
      </c>
      <c r="AG376" s="45">
        <v>2</v>
      </c>
      <c r="AI376" s="3">
        <f t="shared" si="163"/>
        <v>1</v>
      </c>
    </row>
    <row r="377" spans="1:35" x14ac:dyDescent="0.2">
      <c r="A377" s="13" t="s">
        <v>1754</v>
      </c>
      <c r="B377" s="170">
        <v>2026</v>
      </c>
      <c r="C377" s="171">
        <v>46093</v>
      </c>
      <c r="D377" s="3" t="s">
        <v>613</v>
      </c>
      <c r="E377" s="5">
        <f t="shared" si="172"/>
        <v>1</v>
      </c>
      <c r="F377" s="3" t="str">
        <f t="shared" si="136"/>
        <v>02 Finalizado</v>
      </c>
      <c r="G377" s="9" t="s">
        <v>1722</v>
      </c>
      <c r="H377" s="3" t="str">
        <f t="shared" si="173"/>
        <v>0376 2026-00086 Fabisalud IPS SAS (N/A)</v>
      </c>
      <c r="I377" s="14">
        <v>46092</v>
      </c>
      <c r="J377" s="3" t="s">
        <v>75</v>
      </c>
      <c r="K377" s="3" t="s">
        <v>124</v>
      </c>
      <c r="L377" s="3" t="s">
        <v>76</v>
      </c>
      <c r="M377" s="3" t="s">
        <v>755</v>
      </c>
      <c r="N377" s="15">
        <v>80218397</v>
      </c>
      <c r="O377" s="3" t="s">
        <v>815</v>
      </c>
      <c r="P377" s="10" t="s">
        <v>816</v>
      </c>
      <c r="Q377" s="10" t="s">
        <v>201</v>
      </c>
      <c r="R377" s="51" t="s">
        <v>201</v>
      </c>
      <c r="S377" s="10" t="s">
        <v>201</v>
      </c>
      <c r="T377" s="3" t="s">
        <v>201</v>
      </c>
      <c r="U377" s="3" t="s">
        <v>572</v>
      </c>
      <c r="V377" s="16" t="s">
        <v>201</v>
      </c>
      <c r="W377" s="3" t="s">
        <v>157</v>
      </c>
      <c r="X377" s="3" t="s">
        <v>201</v>
      </c>
      <c r="Y377" s="171">
        <v>46093</v>
      </c>
      <c r="Z377" s="175" t="s">
        <v>201</v>
      </c>
      <c r="AA377" s="171" t="s">
        <v>201</v>
      </c>
      <c r="AB377" s="131" t="s">
        <v>201</v>
      </c>
      <c r="AC377" s="14">
        <v>46093</v>
      </c>
      <c r="AD377" s="14">
        <v>46093</v>
      </c>
      <c r="AE377" s="45" t="str">
        <f>IF(AD377="","01 Pendiente","02 Enviado")</f>
        <v>02 Enviado</v>
      </c>
      <c r="AF377" s="19" t="s">
        <v>201</v>
      </c>
      <c r="AG377" s="45">
        <v>2</v>
      </c>
      <c r="AI377" s="3">
        <f t="shared" ref="AI377:AI383" si="175">NETWORKDAYS(Y377,AC377)</f>
        <v>1</v>
      </c>
    </row>
    <row r="378" spans="1:35" x14ac:dyDescent="0.2">
      <c r="A378" s="13" t="s">
        <v>1755</v>
      </c>
      <c r="B378" s="170">
        <v>2026</v>
      </c>
      <c r="C378" s="171">
        <v>46093</v>
      </c>
      <c r="D378" s="3" t="s">
        <v>44</v>
      </c>
      <c r="E378" s="5">
        <f t="shared" si="172"/>
        <v>1</v>
      </c>
      <c r="F378" s="3" t="str">
        <f t="shared" si="136"/>
        <v>02 Finalizado</v>
      </c>
      <c r="G378" s="9" t="s">
        <v>1756</v>
      </c>
      <c r="H378" s="3" t="str">
        <f t="shared" si="173"/>
        <v>0377 2026-00160 Hader Geovang Arrieta Fonseca (N/A)</v>
      </c>
      <c r="I378" s="14">
        <v>46093</v>
      </c>
      <c r="J378" s="3" t="s">
        <v>75</v>
      </c>
      <c r="K378" s="3" t="s">
        <v>130</v>
      </c>
      <c r="L378" s="3" t="s">
        <v>82</v>
      </c>
      <c r="M378" s="3" t="s">
        <v>201</v>
      </c>
      <c r="N378" s="10" t="s">
        <v>201</v>
      </c>
      <c r="O378" s="3" t="s">
        <v>1757</v>
      </c>
      <c r="P378" s="8">
        <v>19602946</v>
      </c>
      <c r="Q378" s="10" t="s">
        <v>201</v>
      </c>
      <c r="R378" s="51" t="s">
        <v>201</v>
      </c>
      <c r="S378" s="10" t="s">
        <v>201</v>
      </c>
      <c r="T378" s="3" t="s">
        <v>201</v>
      </c>
      <c r="U378" s="3" t="s">
        <v>545</v>
      </c>
      <c r="V378" s="16" t="s">
        <v>201</v>
      </c>
      <c r="W378" s="3" t="s">
        <v>159</v>
      </c>
      <c r="X378" s="3" t="s">
        <v>202</v>
      </c>
      <c r="Y378" s="171">
        <v>46093</v>
      </c>
      <c r="Z378" s="175" t="s">
        <v>201</v>
      </c>
      <c r="AA378" s="171" t="s">
        <v>201</v>
      </c>
      <c r="AB378" s="131" t="s">
        <v>201</v>
      </c>
      <c r="AC378" s="14">
        <v>46094</v>
      </c>
      <c r="AE378" s="45" t="str">
        <f>IF(AD378="","01 Pendiente","02 Enviado")</f>
        <v>01 Pendiente</v>
      </c>
      <c r="AF378" s="19" t="s">
        <v>201</v>
      </c>
      <c r="AG378" s="45">
        <v>2</v>
      </c>
      <c r="AI378" s="3">
        <f t="shared" si="175"/>
        <v>2</v>
      </c>
    </row>
    <row r="379" spans="1:35" x14ac:dyDescent="0.2">
      <c r="A379" s="13" t="s">
        <v>1758</v>
      </c>
      <c r="B379" s="170">
        <v>2026</v>
      </c>
      <c r="C379" s="171">
        <v>46093</v>
      </c>
      <c r="D379" s="3" t="s">
        <v>19</v>
      </c>
      <c r="E379" s="5">
        <f t="shared" si="172"/>
        <v>1</v>
      </c>
      <c r="F379" s="3" t="str">
        <f t="shared" si="136"/>
        <v>02 Finalizado</v>
      </c>
      <c r="G379" s="9" t="s">
        <v>1245</v>
      </c>
      <c r="H379" s="3" t="str">
        <f t="shared" si="173"/>
        <v>0378 2026-00068 Liliana Paola Pérez Martínez (N/A)</v>
      </c>
      <c r="I379" s="14">
        <v>46092</v>
      </c>
      <c r="J379" s="3" t="s">
        <v>75</v>
      </c>
      <c r="K379" s="3" t="s">
        <v>130</v>
      </c>
      <c r="L379" s="3" t="s">
        <v>82</v>
      </c>
      <c r="M379" s="3" t="s">
        <v>201</v>
      </c>
      <c r="N379" s="10" t="s">
        <v>201</v>
      </c>
      <c r="O379" s="49" t="s">
        <v>1759</v>
      </c>
      <c r="P379" s="8">
        <v>47436259</v>
      </c>
      <c r="Q379" s="10" t="s">
        <v>201</v>
      </c>
      <c r="R379" s="51" t="s">
        <v>201</v>
      </c>
      <c r="S379" s="10" t="s">
        <v>201</v>
      </c>
      <c r="T379" s="3" t="s">
        <v>201</v>
      </c>
      <c r="U379" s="3" t="s">
        <v>545</v>
      </c>
      <c r="V379" s="16" t="s">
        <v>201</v>
      </c>
      <c r="W379" s="3" t="s">
        <v>159</v>
      </c>
      <c r="X379" s="3" t="s">
        <v>177</v>
      </c>
      <c r="Y379" s="171">
        <v>46093</v>
      </c>
      <c r="Z379" s="175" t="s">
        <v>201</v>
      </c>
      <c r="AA379" s="171" t="s">
        <v>201</v>
      </c>
      <c r="AB379" s="131" t="s">
        <v>201</v>
      </c>
      <c r="AC379" s="14">
        <v>46094</v>
      </c>
      <c r="AD379" s="14">
        <v>46094</v>
      </c>
      <c r="AE379" s="45" t="str">
        <f>IF(AD379="","01 Pendiente","02 Enviado")</f>
        <v>02 Enviado</v>
      </c>
      <c r="AF379" s="19" t="s">
        <v>201</v>
      </c>
      <c r="AG379" s="45">
        <v>2</v>
      </c>
      <c r="AI379" s="3">
        <f t="shared" si="175"/>
        <v>2</v>
      </c>
    </row>
    <row r="380" spans="1:35" x14ac:dyDescent="0.2">
      <c r="A380" s="13" t="s">
        <v>1760</v>
      </c>
      <c r="B380" s="170">
        <v>2026</v>
      </c>
      <c r="C380" s="171">
        <v>46093</v>
      </c>
      <c r="D380" s="3" t="s">
        <v>41</v>
      </c>
      <c r="E380" s="5">
        <f t="shared" si="172"/>
        <v>1</v>
      </c>
      <c r="F380" s="3" t="str">
        <f t="shared" si="136"/>
        <v>02 Finalizado</v>
      </c>
      <c r="G380" s="9" t="s">
        <v>1761</v>
      </c>
      <c r="H380" s="3" t="str">
        <f t="shared" si="173"/>
        <v>0379 2026-00103 Arnovio Giraldo Gómez Martínez (N/A)</v>
      </c>
      <c r="I380" s="14">
        <v>46092</v>
      </c>
      <c r="J380" s="3" t="s">
        <v>75</v>
      </c>
      <c r="K380" s="3" t="s">
        <v>130</v>
      </c>
      <c r="L380" s="3" t="s">
        <v>82</v>
      </c>
      <c r="M380" s="3" t="s">
        <v>201</v>
      </c>
      <c r="N380" s="10" t="s">
        <v>201</v>
      </c>
      <c r="O380" s="3" t="s">
        <v>1762</v>
      </c>
      <c r="P380" s="8">
        <v>5333798</v>
      </c>
      <c r="Q380" s="10" t="s">
        <v>201</v>
      </c>
      <c r="R380" s="51" t="s">
        <v>201</v>
      </c>
      <c r="S380" s="10" t="s">
        <v>201</v>
      </c>
      <c r="T380" s="3" t="s">
        <v>201</v>
      </c>
      <c r="U380" s="3" t="s">
        <v>545</v>
      </c>
      <c r="V380" s="16" t="s">
        <v>201</v>
      </c>
      <c r="W380" s="3" t="s">
        <v>159</v>
      </c>
      <c r="X380" s="3" t="s">
        <v>207</v>
      </c>
      <c r="Y380" s="171">
        <v>46093</v>
      </c>
      <c r="Z380" s="175" t="s">
        <v>201</v>
      </c>
      <c r="AA380" s="171" t="s">
        <v>201</v>
      </c>
      <c r="AB380" s="131" t="s">
        <v>201</v>
      </c>
      <c r="AC380" s="14">
        <v>46094</v>
      </c>
      <c r="AD380" s="14">
        <v>46094</v>
      </c>
      <c r="AE380" s="45" t="str">
        <f>IF(AD380="","01 Pendiente","02 Enviado")</f>
        <v>02 Enviado</v>
      </c>
      <c r="AF380" s="19" t="s">
        <v>201</v>
      </c>
      <c r="AG380" s="45">
        <v>2</v>
      </c>
      <c r="AI380" s="3">
        <f t="shared" si="175"/>
        <v>2</v>
      </c>
    </row>
    <row r="381" spans="1:35" x14ac:dyDescent="0.2">
      <c r="A381" s="13" t="s">
        <v>1763</v>
      </c>
      <c r="B381" s="170">
        <v>2026</v>
      </c>
      <c r="C381" s="171">
        <v>46093</v>
      </c>
      <c r="D381" s="3" t="s">
        <v>48</v>
      </c>
      <c r="E381" s="5">
        <f t="shared" ref="E381" si="176">IF(F381="01 Pendiente",0,1)</f>
        <v>1</v>
      </c>
      <c r="F381" s="3" t="str">
        <f t="shared" si="136"/>
        <v>02 Finalizado</v>
      </c>
      <c r="G381" s="9" t="s">
        <v>1409</v>
      </c>
      <c r="H381" s="3" t="str">
        <f t="shared" ref="H381" si="177">CONCATENATE(A381," ",G381," ",O381," (",Q381,")")</f>
        <v>0380 2026-00058 Martha Isabel Pacheco Mandon (N/A)</v>
      </c>
      <c r="I381" s="14">
        <v>46092</v>
      </c>
      <c r="J381" s="3" t="s">
        <v>78</v>
      </c>
      <c r="K381" s="3" t="s">
        <v>116</v>
      </c>
      <c r="L381" s="3" t="s">
        <v>82</v>
      </c>
      <c r="M381" s="3" t="s">
        <v>201</v>
      </c>
      <c r="N381" s="10" t="s">
        <v>201</v>
      </c>
      <c r="O381" s="3" t="s">
        <v>1516</v>
      </c>
      <c r="P381" s="10">
        <v>1193356525</v>
      </c>
      <c r="Q381" s="10" t="s">
        <v>201</v>
      </c>
      <c r="R381" s="51" t="s">
        <v>201</v>
      </c>
      <c r="S381" s="10" t="s">
        <v>201</v>
      </c>
      <c r="T381" s="3" t="s">
        <v>201</v>
      </c>
      <c r="U381" s="3" t="s">
        <v>1041</v>
      </c>
      <c r="V381" s="16">
        <v>20256307201222</v>
      </c>
      <c r="W381" s="3" t="s">
        <v>159</v>
      </c>
      <c r="X381" s="3" t="s">
        <v>187</v>
      </c>
      <c r="Y381" s="171">
        <v>46093</v>
      </c>
      <c r="Z381" s="16" t="s">
        <v>1517</v>
      </c>
      <c r="AA381" s="44">
        <v>46083</v>
      </c>
      <c r="AB381" s="3" t="s">
        <v>1518</v>
      </c>
      <c r="AC381" s="14">
        <v>46093</v>
      </c>
      <c r="AD381" s="14">
        <v>46093</v>
      </c>
      <c r="AE381" s="45" t="str">
        <f>IF(AD381="","01 Pendiente","02 Enviado")</f>
        <v>02 Enviado</v>
      </c>
      <c r="AF381" s="19" t="s">
        <v>201</v>
      </c>
      <c r="AG381" s="45">
        <v>2</v>
      </c>
      <c r="AI381" s="3">
        <f t="shared" si="175"/>
        <v>1</v>
      </c>
    </row>
    <row r="382" spans="1:35" x14ac:dyDescent="0.2">
      <c r="A382" s="13" t="s">
        <v>1764</v>
      </c>
      <c r="B382" s="170">
        <v>2026</v>
      </c>
      <c r="C382" s="171">
        <v>46093</v>
      </c>
      <c r="D382" s="3" t="s">
        <v>41</v>
      </c>
      <c r="E382" s="5">
        <f>IF(F382="01 Pendiente",0,1)</f>
        <v>1</v>
      </c>
      <c r="F382" s="3" t="str">
        <f t="shared" si="136"/>
        <v>02 Finalizado</v>
      </c>
      <c r="G382" s="9" t="s">
        <v>1179</v>
      </c>
      <c r="H382" s="3" t="str">
        <f>CONCATENATE(A382," ",G382," ",O382," (",Q382,")")</f>
        <v>0381 2026-00043 Waldir Junior Mejía Araujo (N/A)</v>
      </c>
      <c r="I382" s="14">
        <v>46093</v>
      </c>
      <c r="J382" s="3" t="s">
        <v>75</v>
      </c>
      <c r="K382" s="3" t="s">
        <v>130</v>
      </c>
      <c r="L382" s="3" t="s">
        <v>82</v>
      </c>
      <c r="M382" s="3" t="s">
        <v>201</v>
      </c>
      <c r="N382" s="10" t="s">
        <v>201</v>
      </c>
      <c r="O382" s="3" t="s">
        <v>1765</v>
      </c>
      <c r="P382" s="8">
        <v>1065628481</v>
      </c>
      <c r="Q382" s="10" t="s">
        <v>201</v>
      </c>
      <c r="R382" s="51" t="s">
        <v>201</v>
      </c>
      <c r="S382" s="10" t="s">
        <v>201</v>
      </c>
      <c r="T382" s="3" t="s">
        <v>201</v>
      </c>
      <c r="U382" s="3" t="s">
        <v>545</v>
      </c>
      <c r="V382" s="16" t="s">
        <v>201</v>
      </c>
      <c r="W382" s="3" t="s">
        <v>159</v>
      </c>
      <c r="X382" s="3" t="s">
        <v>179</v>
      </c>
      <c r="Y382" s="171">
        <v>46093</v>
      </c>
      <c r="Z382" s="175" t="s">
        <v>201</v>
      </c>
      <c r="AA382" s="171" t="s">
        <v>201</v>
      </c>
      <c r="AB382" s="131" t="s">
        <v>201</v>
      </c>
      <c r="AC382" s="14">
        <v>46093</v>
      </c>
      <c r="AD382" s="14">
        <v>46093</v>
      </c>
      <c r="AE382" s="45" t="str">
        <f t="shared" ref="AE382" si="178">IF(AD382="","01 Pendiente","02 Enviado")</f>
        <v>02 Enviado</v>
      </c>
      <c r="AF382" s="19" t="s">
        <v>201</v>
      </c>
      <c r="AG382" s="45">
        <v>2</v>
      </c>
      <c r="AI382" s="3">
        <f t="shared" si="175"/>
        <v>1</v>
      </c>
    </row>
    <row r="383" spans="1:35" x14ac:dyDescent="0.2">
      <c r="A383" s="13" t="s">
        <v>1766</v>
      </c>
      <c r="B383" s="170">
        <v>2026</v>
      </c>
      <c r="C383" s="171">
        <v>46093</v>
      </c>
      <c r="D383" s="3" t="s">
        <v>48</v>
      </c>
      <c r="E383" s="5">
        <f t="shared" ref="E383" si="179">IF(F383="01 Pendiente",0,1)</f>
        <v>1</v>
      </c>
      <c r="F383" s="3" t="str">
        <f t="shared" si="136"/>
        <v>02 Finalizado</v>
      </c>
      <c r="G383" s="9" t="s">
        <v>1448</v>
      </c>
      <c r="H383" s="3" t="str">
        <f t="shared" ref="H383" si="180">CONCATENATE(A383," ",G383," ",O383," (",Q383,")")</f>
        <v>0382 2026-00097 Carlos Ernesto Acevedo Herrera (N/A)</v>
      </c>
      <c r="I383" s="14">
        <v>46093</v>
      </c>
      <c r="J383" s="3" t="s">
        <v>84</v>
      </c>
      <c r="K383" s="3" t="s">
        <v>116</v>
      </c>
      <c r="L383" s="3" t="s">
        <v>82</v>
      </c>
      <c r="M383" s="3" t="s">
        <v>201</v>
      </c>
      <c r="N383" s="10" t="s">
        <v>201</v>
      </c>
      <c r="O383" s="3" t="s">
        <v>1449</v>
      </c>
      <c r="P383" s="8">
        <v>79867590</v>
      </c>
      <c r="Q383" s="10" t="s">
        <v>201</v>
      </c>
      <c r="R383" s="51" t="s">
        <v>201</v>
      </c>
      <c r="S383" s="10" t="s">
        <v>201</v>
      </c>
      <c r="T383" s="3" t="s">
        <v>201</v>
      </c>
      <c r="U383" s="3" t="s">
        <v>1041</v>
      </c>
      <c r="V383" s="16">
        <v>20256607261322</v>
      </c>
      <c r="W383" s="3" t="s">
        <v>159</v>
      </c>
      <c r="X383" s="3" t="s">
        <v>181</v>
      </c>
      <c r="Y383" s="171">
        <v>46093</v>
      </c>
      <c r="Z383" s="16" t="s">
        <v>1767</v>
      </c>
      <c r="AA383" s="44">
        <v>46097</v>
      </c>
      <c r="AB383" s="3" t="s">
        <v>1768</v>
      </c>
      <c r="AC383" s="14">
        <v>46099</v>
      </c>
      <c r="AD383" s="14">
        <v>46099</v>
      </c>
      <c r="AE383" s="45" t="str">
        <f t="shared" ref="AE383" si="181">IF(AD383="","01 Pendiente","02 Enviado")</f>
        <v>02 Enviado</v>
      </c>
      <c r="AF383" s="19" t="s">
        <v>201</v>
      </c>
      <c r="AG383" s="45">
        <v>2</v>
      </c>
      <c r="AI383" s="3">
        <f t="shared" si="175"/>
        <v>5</v>
      </c>
    </row>
    <row r="384" spans="1:35" x14ac:dyDescent="0.2">
      <c r="A384" s="13" t="s">
        <v>1769</v>
      </c>
      <c r="B384" s="170">
        <v>2026</v>
      </c>
      <c r="C384" s="171">
        <v>46093</v>
      </c>
      <c r="D384" s="3" t="s">
        <v>48</v>
      </c>
      <c r="E384" s="5">
        <f t="shared" ref="E384:E394" si="182">IF(F384="01 Pendiente",0,1)</f>
        <v>1</v>
      </c>
      <c r="F384" s="3" t="str">
        <f t="shared" si="136"/>
        <v>02 Finalizado</v>
      </c>
      <c r="G384" s="9" t="s">
        <v>1770</v>
      </c>
      <c r="H384" s="3" t="str">
        <f t="shared" ref="H384:H394" si="183">CONCATENATE(A384," ",G384," ",O384," (",Q384,")")</f>
        <v>0383 2026-00178 Leidy del Carmen Noguera Barragan (51026571 - 51026572)</v>
      </c>
      <c r="I384" s="14">
        <v>46093</v>
      </c>
      <c r="J384" s="3" t="s">
        <v>75</v>
      </c>
      <c r="K384" s="3" t="s">
        <v>106</v>
      </c>
      <c r="L384" s="3" t="s">
        <v>73</v>
      </c>
      <c r="M384" s="3" t="s">
        <v>1771</v>
      </c>
      <c r="N384" s="15">
        <v>91523914</v>
      </c>
      <c r="O384" s="3" t="s">
        <v>1772</v>
      </c>
      <c r="P384" s="8">
        <v>49783007</v>
      </c>
      <c r="Q384" s="10" t="s">
        <v>1773</v>
      </c>
      <c r="R384" s="51">
        <v>24999997.5</v>
      </c>
      <c r="S384" s="10">
        <v>29003</v>
      </c>
      <c r="T384" s="3" t="s">
        <v>1091</v>
      </c>
      <c r="U384" s="3" t="s">
        <v>572</v>
      </c>
      <c r="V384" s="16" t="s">
        <v>201</v>
      </c>
      <c r="W384" s="3" t="s">
        <v>163</v>
      </c>
      <c r="X384" s="3" t="s">
        <v>201</v>
      </c>
      <c r="Y384" s="171">
        <v>46093</v>
      </c>
      <c r="Z384" s="16" t="s">
        <v>1774</v>
      </c>
      <c r="AA384" s="44">
        <v>45329</v>
      </c>
      <c r="AB384" s="3" t="s">
        <v>1775</v>
      </c>
      <c r="AC384" s="14">
        <v>46094</v>
      </c>
      <c r="AD384" s="14">
        <v>46094</v>
      </c>
      <c r="AE384" s="45" t="str">
        <f t="shared" ref="AE384:AE394" si="184">IF(AD384="","01 Pendiente","02 Enviado")</f>
        <v>02 Enviado</v>
      </c>
      <c r="AF384" s="19" t="s">
        <v>201</v>
      </c>
      <c r="AG384" s="45">
        <v>2</v>
      </c>
      <c r="AI384" s="3">
        <f t="shared" ref="AI384:AI394" si="185">NETWORKDAYS(Y384,AC384)</f>
        <v>2</v>
      </c>
    </row>
    <row r="385" spans="1:35" x14ac:dyDescent="0.2">
      <c r="A385" s="13" t="s">
        <v>1776</v>
      </c>
      <c r="B385" s="170">
        <v>2026</v>
      </c>
      <c r="C385" s="171">
        <v>46094</v>
      </c>
      <c r="D385" s="3" t="s">
        <v>58</v>
      </c>
      <c r="E385" s="5">
        <f t="shared" si="182"/>
        <v>1</v>
      </c>
      <c r="F385" s="3" t="str">
        <f t="shared" si="136"/>
        <v>02 Finalizado</v>
      </c>
      <c r="G385" s="9" t="s">
        <v>1323</v>
      </c>
      <c r="H385" s="3" t="str">
        <f t="shared" si="183"/>
        <v>0384 2026-00049 Mirian Alexis David Pineda (N/A)</v>
      </c>
      <c r="I385" s="14">
        <v>46093</v>
      </c>
      <c r="J385" s="3" t="s">
        <v>75</v>
      </c>
      <c r="K385" s="3" t="s">
        <v>116</v>
      </c>
      <c r="L385" s="3" t="s">
        <v>73</v>
      </c>
      <c r="M385" s="3" t="s">
        <v>1777</v>
      </c>
      <c r="N385" s="15">
        <v>72148883</v>
      </c>
      <c r="O385" s="3" t="s">
        <v>1778</v>
      </c>
      <c r="P385" s="10">
        <v>43782375</v>
      </c>
      <c r="Q385" s="10" t="s">
        <v>201</v>
      </c>
      <c r="R385" s="51" t="s">
        <v>201</v>
      </c>
      <c r="S385" s="10" t="s">
        <v>201</v>
      </c>
      <c r="T385" s="3" t="s">
        <v>201</v>
      </c>
      <c r="U385" s="3" t="s">
        <v>789</v>
      </c>
      <c r="V385" s="16">
        <v>20266301149852</v>
      </c>
      <c r="W385" s="3" t="s">
        <v>163</v>
      </c>
      <c r="X385" s="3" t="s">
        <v>201</v>
      </c>
      <c r="Y385" s="171">
        <v>46093</v>
      </c>
      <c r="Z385" s="175">
        <v>20264300031841</v>
      </c>
      <c r="AA385" s="171">
        <v>46084</v>
      </c>
      <c r="AB385" s="131" t="s">
        <v>1779</v>
      </c>
      <c r="AC385" s="14">
        <v>46094</v>
      </c>
      <c r="AD385" s="14">
        <v>46094</v>
      </c>
      <c r="AE385" s="45" t="str">
        <f t="shared" si="184"/>
        <v>02 Enviado</v>
      </c>
      <c r="AF385" s="19" t="s">
        <v>201</v>
      </c>
      <c r="AG385" s="45">
        <v>2</v>
      </c>
      <c r="AI385" s="3">
        <f t="shared" si="185"/>
        <v>2</v>
      </c>
    </row>
    <row r="386" spans="1:35" x14ac:dyDescent="0.2">
      <c r="A386" s="13" t="s">
        <v>1780</v>
      </c>
      <c r="B386" s="170">
        <v>2026</v>
      </c>
      <c r="C386" s="171">
        <v>46093</v>
      </c>
      <c r="D386" s="3" t="s">
        <v>38</v>
      </c>
      <c r="E386" s="5">
        <f t="shared" si="182"/>
        <v>1</v>
      </c>
      <c r="F386" s="3" t="str">
        <f t="shared" ref="F386:F449" si="186">IF(AC386="","01 Pendiente","02 Finalizado")</f>
        <v>02 Finalizado</v>
      </c>
      <c r="G386" s="9" t="s">
        <v>905</v>
      </c>
      <c r="H386" s="3" t="str">
        <f t="shared" si="183"/>
        <v>0385 2026-00030 ESE Hospital San Juan Bautista (N/A)</v>
      </c>
      <c r="I386" s="14">
        <v>46093</v>
      </c>
      <c r="J386" s="3" t="s">
        <v>78</v>
      </c>
      <c r="K386" s="3" t="s">
        <v>116</v>
      </c>
      <c r="L386" s="3" t="s">
        <v>76</v>
      </c>
      <c r="M386" s="3" t="s">
        <v>1419</v>
      </c>
      <c r="N386" s="3">
        <v>28556953</v>
      </c>
      <c r="O386" s="3" t="s">
        <v>1420</v>
      </c>
      <c r="P386" s="10" t="s">
        <v>1421</v>
      </c>
      <c r="Q386" s="10" t="s">
        <v>201</v>
      </c>
      <c r="R386" s="51" t="s">
        <v>201</v>
      </c>
      <c r="S386" s="10" t="s">
        <v>201</v>
      </c>
      <c r="T386" s="3" t="s">
        <v>201</v>
      </c>
      <c r="U386" s="3" t="s">
        <v>565</v>
      </c>
      <c r="V386" s="16">
        <v>20256307105542</v>
      </c>
      <c r="W386" s="3" t="s">
        <v>138</v>
      </c>
      <c r="X386" s="3" t="s">
        <v>201</v>
      </c>
      <c r="Y386" s="44">
        <v>46093</v>
      </c>
      <c r="Z386" s="16">
        <v>20264300040161</v>
      </c>
      <c r="AA386" s="44">
        <v>46093</v>
      </c>
      <c r="AB386" s="3" t="s">
        <v>1781</v>
      </c>
      <c r="AC386" s="14">
        <v>46094</v>
      </c>
      <c r="AD386" s="14">
        <v>46094</v>
      </c>
      <c r="AE386" s="45" t="str">
        <f t="shared" si="184"/>
        <v>02 Enviado</v>
      </c>
      <c r="AF386" s="19" t="s">
        <v>201</v>
      </c>
      <c r="AG386" s="45">
        <v>2</v>
      </c>
      <c r="AI386" s="3">
        <f t="shared" si="185"/>
        <v>2</v>
      </c>
    </row>
    <row r="387" spans="1:35" x14ac:dyDescent="0.2">
      <c r="A387" s="13" t="s">
        <v>1782</v>
      </c>
      <c r="B387" s="170">
        <v>2026</v>
      </c>
      <c r="C387" s="171">
        <v>46094</v>
      </c>
      <c r="D387" s="3" t="s">
        <v>38</v>
      </c>
      <c r="E387" s="5">
        <f t="shared" si="182"/>
        <v>1</v>
      </c>
      <c r="F387" s="3" t="str">
        <f t="shared" si="186"/>
        <v>02 Finalizado</v>
      </c>
      <c r="G387" s="9" t="s">
        <v>996</v>
      </c>
      <c r="H387" s="3" t="str">
        <f t="shared" si="183"/>
        <v>0386 2025-00390 Juan Pablo David Valencia (N/A)</v>
      </c>
      <c r="I387" s="14">
        <v>46094</v>
      </c>
      <c r="J387" s="3" t="s">
        <v>84</v>
      </c>
      <c r="K387" s="3" t="s">
        <v>132</v>
      </c>
      <c r="L387" s="3" t="s">
        <v>76</v>
      </c>
      <c r="M387" s="3" t="s">
        <v>201</v>
      </c>
      <c r="N387" s="10" t="s">
        <v>201</v>
      </c>
      <c r="O387" s="3" t="s">
        <v>1344</v>
      </c>
      <c r="P387" s="8">
        <v>1000106262</v>
      </c>
      <c r="Q387" s="10" t="s">
        <v>201</v>
      </c>
      <c r="R387" s="51" t="s">
        <v>201</v>
      </c>
      <c r="S387" s="10" t="s">
        <v>201</v>
      </c>
      <c r="T387" s="3" t="s">
        <v>201</v>
      </c>
      <c r="U387" s="3" t="s">
        <v>611</v>
      </c>
      <c r="V387" s="16" t="s">
        <v>201</v>
      </c>
      <c r="W387" s="3" t="s">
        <v>163</v>
      </c>
      <c r="X387" s="3" t="s">
        <v>201</v>
      </c>
      <c r="Y387" s="14">
        <v>46094</v>
      </c>
      <c r="Z387" s="175" t="s">
        <v>201</v>
      </c>
      <c r="AA387" s="171" t="s">
        <v>201</v>
      </c>
      <c r="AB387" s="131" t="s">
        <v>201</v>
      </c>
      <c r="AC387" s="14">
        <v>46094</v>
      </c>
      <c r="AD387" s="14">
        <v>46094</v>
      </c>
      <c r="AE387" s="45" t="str">
        <f t="shared" si="184"/>
        <v>02 Enviado</v>
      </c>
      <c r="AF387" s="19" t="s">
        <v>201</v>
      </c>
      <c r="AG387" s="45">
        <v>2</v>
      </c>
      <c r="AI387" s="3">
        <f t="shared" si="185"/>
        <v>1</v>
      </c>
    </row>
    <row r="388" spans="1:35" x14ac:dyDescent="0.2">
      <c r="A388" s="13" t="s">
        <v>1783</v>
      </c>
      <c r="B388" s="170">
        <v>2026</v>
      </c>
      <c r="C388" s="171">
        <v>46094</v>
      </c>
      <c r="D388" s="3" t="s">
        <v>41</v>
      </c>
      <c r="E388" s="5">
        <f t="shared" si="182"/>
        <v>1</v>
      </c>
      <c r="F388" s="3" t="str">
        <f t="shared" si="186"/>
        <v>02 Finalizado</v>
      </c>
      <c r="G388" s="9" t="s">
        <v>1453</v>
      </c>
      <c r="H388" s="3" t="str">
        <f t="shared" si="183"/>
        <v>0387 2026-10040 Fredy Hernan Pamplona Avila (N/A)</v>
      </c>
      <c r="I388" s="14">
        <v>46093</v>
      </c>
      <c r="J388" s="3" t="s">
        <v>75</v>
      </c>
      <c r="K388" s="3" t="s">
        <v>130</v>
      </c>
      <c r="L388" s="3" t="s">
        <v>82</v>
      </c>
      <c r="M388" s="3" t="s">
        <v>201</v>
      </c>
      <c r="N388" s="10" t="s">
        <v>201</v>
      </c>
      <c r="O388" s="3" t="s">
        <v>1784</v>
      </c>
      <c r="P388" s="8">
        <v>10189046</v>
      </c>
      <c r="Q388" s="10" t="s">
        <v>201</v>
      </c>
      <c r="R388" s="51" t="s">
        <v>201</v>
      </c>
      <c r="S388" s="10" t="s">
        <v>201</v>
      </c>
      <c r="T388" s="3" t="s">
        <v>201</v>
      </c>
      <c r="U388" s="3" t="s">
        <v>545</v>
      </c>
      <c r="V388" s="16" t="s">
        <v>201</v>
      </c>
      <c r="W388" s="3" t="s">
        <v>159</v>
      </c>
      <c r="X388" s="3" t="s">
        <v>175</v>
      </c>
      <c r="Y388" s="14">
        <v>46094</v>
      </c>
      <c r="Z388" s="175" t="s">
        <v>201</v>
      </c>
      <c r="AA388" s="171" t="s">
        <v>201</v>
      </c>
      <c r="AB388" s="131" t="s">
        <v>201</v>
      </c>
      <c r="AC388" s="14">
        <v>46094</v>
      </c>
      <c r="AD388" s="14">
        <v>46094</v>
      </c>
      <c r="AE388" s="45" t="str">
        <f t="shared" si="184"/>
        <v>02 Enviado</v>
      </c>
      <c r="AF388" s="19" t="s">
        <v>201</v>
      </c>
      <c r="AG388" s="45">
        <v>2</v>
      </c>
      <c r="AI388" s="3">
        <f t="shared" si="185"/>
        <v>1</v>
      </c>
    </row>
    <row r="389" spans="1:35" x14ac:dyDescent="0.2">
      <c r="A389" s="13" t="s">
        <v>1785</v>
      </c>
      <c r="B389" s="170">
        <v>2026</v>
      </c>
      <c r="C389" s="171">
        <v>46094</v>
      </c>
      <c r="D389" s="3" t="s">
        <v>52</v>
      </c>
      <c r="E389" s="5">
        <f t="shared" si="182"/>
        <v>1</v>
      </c>
      <c r="F389" s="3" t="str">
        <f t="shared" si="186"/>
        <v>02 Finalizado</v>
      </c>
      <c r="G389" s="9" t="s">
        <v>1786</v>
      </c>
      <c r="H389" s="3" t="str">
        <f t="shared" si="183"/>
        <v>0388 2026-00046 Germán De Jesús Giraldo Rincón (N/A)</v>
      </c>
      <c r="I389" s="14">
        <v>46093</v>
      </c>
      <c r="J389" s="3" t="s">
        <v>75</v>
      </c>
      <c r="K389" s="3" t="s">
        <v>130</v>
      </c>
      <c r="L389" s="3" t="s">
        <v>82</v>
      </c>
      <c r="M389" s="3" t="s">
        <v>201</v>
      </c>
      <c r="N389" s="10" t="s">
        <v>201</v>
      </c>
      <c r="O389" s="3" t="s">
        <v>1787</v>
      </c>
      <c r="P389" s="10">
        <v>77034864</v>
      </c>
      <c r="Q389" s="10" t="s">
        <v>201</v>
      </c>
      <c r="R389" s="51" t="s">
        <v>201</v>
      </c>
      <c r="S389" s="10" t="s">
        <v>201</v>
      </c>
      <c r="T389" s="3" t="s">
        <v>201</v>
      </c>
      <c r="U389" s="3" t="s">
        <v>545</v>
      </c>
      <c r="V389" s="16" t="s">
        <v>201</v>
      </c>
      <c r="W389" s="3" t="s">
        <v>159</v>
      </c>
      <c r="X389" s="3" t="s">
        <v>191</v>
      </c>
      <c r="Y389" s="14">
        <v>46094</v>
      </c>
      <c r="Z389" s="16" t="s">
        <v>1788</v>
      </c>
      <c r="AA389" s="44">
        <v>46098</v>
      </c>
      <c r="AB389" s="3" t="s">
        <v>1789</v>
      </c>
      <c r="AC389" s="14">
        <v>46099</v>
      </c>
      <c r="AD389" s="14">
        <v>46099</v>
      </c>
      <c r="AE389" s="45" t="str">
        <f t="shared" si="184"/>
        <v>02 Enviado</v>
      </c>
      <c r="AF389" s="19" t="s">
        <v>201</v>
      </c>
      <c r="AG389" s="45">
        <v>2</v>
      </c>
      <c r="AI389" s="3">
        <f t="shared" si="185"/>
        <v>4</v>
      </c>
    </row>
    <row r="390" spans="1:35" x14ac:dyDescent="0.2">
      <c r="A390" s="13" t="s">
        <v>1790</v>
      </c>
      <c r="B390" s="170">
        <v>2026</v>
      </c>
      <c r="C390" s="171">
        <v>46094</v>
      </c>
      <c r="D390" s="3" t="s">
        <v>38</v>
      </c>
      <c r="E390" s="5">
        <f t="shared" si="182"/>
        <v>1</v>
      </c>
      <c r="F390" s="3" t="str">
        <f t="shared" si="186"/>
        <v>02 Finalizado</v>
      </c>
      <c r="G390" s="9" t="s">
        <v>1791</v>
      </c>
      <c r="H390" s="3" t="str">
        <f t="shared" si="183"/>
        <v>0389 2026-00098 Pedro Luis Sánchez Viloria (N/A)</v>
      </c>
      <c r="I390" s="14">
        <v>46094</v>
      </c>
      <c r="J390" s="3" t="s">
        <v>75</v>
      </c>
      <c r="K390" s="3" t="s">
        <v>130</v>
      </c>
      <c r="L390" s="3" t="s">
        <v>82</v>
      </c>
      <c r="M390" s="3" t="s">
        <v>201</v>
      </c>
      <c r="N390" s="10" t="s">
        <v>201</v>
      </c>
      <c r="O390" s="3" t="s">
        <v>1792</v>
      </c>
      <c r="P390" s="10">
        <v>1067880589</v>
      </c>
      <c r="Q390" s="10" t="s">
        <v>201</v>
      </c>
      <c r="R390" s="51" t="s">
        <v>201</v>
      </c>
      <c r="S390" s="10" t="s">
        <v>201</v>
      </c>
      <c r="T390" s="3" t="s">
        <v>201</v>
      </c>
      <c r="U390" s="3" t="s">
        <v>545</v>
      </c>
      <c r="V390" s="16" t="s">
        <v>201</v>
      </c>
      <c r="W390" s="3" t="s">
        <v>159</v>
      </c>
      <c r="X390" s="3" t="s">
        <v>209</v>
      </c>
      <c r="Y390" s="14">
        <v>46094</v>
      </c>
      <c r="Z390" s="175" t="s">
        <v>201</v>
      </c>
      <c r="AA390" s="171" t="s">
        <v>201</v>
      </c>
      <c r="AB390" s="131" t="s">
        <v>201</v>
      </c>
      <c r="AC390" s="14">
        <v>46097</v>
      </c>
      <c r="AD390" s="14">
        <v>46097</v>
      </c>
      <c r="AE390" s="45" t="str">
        <f t="shared" si="184"/>
        <v>02 Enviado</v>
      </c>
      <c r="AF390" s="19" t="s">
        <v>201</v>
      </c>
      <c r="AG390" s="45">
        <v>2</v>
      </c>
      <c r="AI390" s="3">
        <f t="shared" si="185"/>
        <v>2</v>
      </c>
    </row>
    <row r="391" spans="1:35" x14ac:dyDescent="0.2">
      <c r="A391" s="13" t="s">
        <v>1793</v>
      </c>
      <c r="B391" s="170">
        <v>2026</v>
      </c>
      <c r="C391" s="171">
        <v>46097</v>
      </c>
      <c r="D391" s="3" t="s">
        <v>44</v>
      </c>
      <c r="E391" s="5">
        <f t="shared" si="182"/>
        <v>1</v>
      </c>
      <c r="F391" s="3" t="str">
        <f t="shared" si="186"/>
        <v>02 Finalizado</v>
      </c>
      <c r="G391" s="9" t="s">
        <v>1794</v>
      </c>
      <c r="H391" s="3" t="str">
        <f t="shared" si="183"/>
        <v>0390 2026-00077 Andrés Manuel Martínez Polo (N/A)</v>
      </c>
      <c r="I391" s="14">
        <v>46094</v>
      </c>
      <c r="J391" s="3" t="s">
        <v>92</v>
      </c>
      <c r="K391" s="3" t="s">
        <v>130</v>
      </c>
      <c r="L391" s="3" t="s">
        <v>82</v>
      </c>
      <c r="M391" s="3" t="s">
        <v>201</v>
      </c>
      <c r="N391" s="10" t="s">
        <v>201</v>
      </c>
      <c r="O391" s="3" t="s">
        <v>1795</v>
      </c>
      <c r="P391" s="8">
        <v>1065599267</v>
      </c>
      <c r="Q391" s="10" t="s">
        <v>201</v>
      </c>
      <c r="R391" s="51" t="s">
        <v>201</v>
      </c>
      <c r="S391" s="10" t="s">
        <v>201</v>
      </c>
      <c r="T391" s="3" t="s">
        <v>201</v>
      </c>
      <c r="U391" s="3" t="s">
        <v>545</v>
      </c>
      <c r="V391" s="16" t="s">
        <v>201</v>
      </c>
      <c r="W391" s="3" t="s">
        <v>159</v>
      </c>
      <c r="X391" s="3" t="s">
        <v>191</v>
      </c>
      <c r="Y391" s="14">
        <v>46094</v>
      </c>
      <c r="Z391" s="175" t="s">
        <v>201</v>
      </c>
      <c r="AA391" s="171" t="s">
        <v>201</v>
      </c>
      <c r="AB391" s="131" t="s">
        <v>201</v>
      </c>
      <c r="AC391" s="14">
        <v>46105</v>
      </c>
      <c r="AD391" s="14">
        <v>46105</v>
      </c>
      <c r="AE391" s="45" t="str">
        <f t="shared" si="184"/>
        <v>02 Enviado</v>
      </c>
      <c r="AF391" s="19" t="s">
        <v>201</v>
      </c>
      <c r="AG391" s="45">
        <v>2</v>
      </c>
      <c r="AI391" s="3">
        <f t="shared" si="185"/>
        <v>8</v>
      </c>
    </row>
    <row r="392" spans="1:35" x14ac:dyDescent="0.2">
      <c r="A392" s="13" t="s">
        <v>1796</v>
      </c>
      <c r="B392" s="170">
        <v>2026</v>
      </c>
      <c r="C392" s="171">
        <v>46097</v>
      </c>
      <c r="D392" s="3" t="s">
        <v>52</v>
      </c>
      <c r="E392" s="5">
        <f t="shared" si="182"/>
        <v>1</v>
      </c>
      <c r="F392" s="3" t="str">
        <f t="shared" si="186"/>
        <v>02 Finalizado</v>
      </c>
      <c r="G392" s="9" t="s">
        <v>1797</v>
      </c>
      <c r="H392" s="3" t="str">
        <f t="shared" si="183"/>
        <v>0391 2026-00149 Marcela Milena Gomez Gil (N/A)</v>
      </c>
      <c r="I392" s="14">
        <v>46094</v>
      </c>
      <c r="J392" s="3" t="s">
        <v>75</v>
      </c>
      <c r="K392" s="3" t="s">
        <v>130</v>
      </c>
      <c r="L392" s="3" t="s">
        <v>82</v>
      </c>
      <c r="M392" s="3" t="s">
        <v>201</v>
      </c>
      <c r="N392" s="10" t="s">
        <v>201</v>
      </c>
      <c r="O392" s="3" t="s">
        <v>1798</v>
      </c>
      <c r="P392" s="8">
        <v>52536064</v>
      </c>
      <c r="Q392" s="10" t="s">
        <v>201</v>
      </c>
      <c r="R392" s="51" t="s">
        <v>201</v>
      </c>
      <c r="S392" s="10" t="s">
        <v>201</v>
      </c>
      <c r="T392" s="3" t="s">
        <v>201</v>
      </c>
      <c r="U392" s="3" t="s">
        <v>545</v>
      </c>
      <c r="V392" s="16" t="s">
        <v>201</v>
      </c>
      <c r="W392" s="3" t="s">
        <v>159</v>
      </c>
      <c r="X392" s="3" t="s">
        <v>179</v>
      </c>
      <c r="Y392" s="14">
        <v>46097</v>
      </c>
      <c r="Z392" s="16" t="s">
        <v>1799</v>
      </c>
      <c r="AA392" s="44">
        <v>46097</v>
      </c>
      <c r="AB392" s="3" t="s">
        <v>1800</v>
      </c>
      <c r="AC392" s="14">
        <v>46100</v>
      </c>
      <c r="AD392" s="14">
        <v>46100</v>
      </c>
      <c r="AE392" s="45" t="str">
        <f t="shared" si="184"/>
        <v>02 Enviado</v>
      </c>
      <c r="AF392" s="19" t="s">
        <v>201</v>
      </c>
      <c r="AG392" s="45">
        <v>2</v>
      </c>
      <c r="AI392" s="3">
        <f t="shared" si="185"/>
        <v>4</v>
      </c>
    </row>
    <row r="393" spans="1:35" x14ac:dyDescent="0.2">
      <c r="A393" s="13" t="s">
        <v>1801</v>
      </c>
      <c r="B393" s="170">
        <v>2026</v>
      </c>
      <c r="C393" s="171">
        <v>46097</v>
      </c>
      <c r="D393" s="3" t="s">
        <v>52</v>
      </c>
      <c r="E393" s="5">
        <f t="shared" si="182"/>
        <v>1</v>
      </c>
      <c r="F393" s="3" t="str">
        <f t="shared" si="186"/>
        <v>02 Finalizado</v>
      </c>
      <c r="G393" s="9" t="s">
        <v>1264</v>
      </c>
      <c r="H393" s="3" t="str">
        <f t="shared" si="183"/>
        <v>0392 2025-00042 Jhonatan Ferney Cadena Escorcia (N/A)</v>
      </c>
      <c r="I393" s="14">
        <v>46094</v>
      </c>
      <c r="J393" s="3" t="s">
        <v>75</v>
      </c>
      <c r="K393" s="3" t="s">
        <v>116</v>
      </c>
      <c r="L393" s="3" t="s">
        <v>82</v>
      </c>
      <c r="M393" s="3" t="s">
        <v>1802</v>
      </c>
      <c r="N393" s="48">
        <v>77182046</v>
      </c>
      <c r="O393" s="3" t="s">
        <v>1803</v>
      </c>
      <c r="P393" s="8">
        <v>1065840240</v>
      </c>
      <c r="Q393" s="10" t="s">
        <v>201</v>
      </c>
      <c r="R393" s="51" t="s">
        <v>201</v>
      </c>
      <c r="S393" s="10" t="s">
        <v>201</v>
      </c>
      <c r="T393" s="3" t="s">
        <v>201</v>
      </c>
      <c r="U393" s="3" t="s">
        <v>1041</v>
      </c>
      <c r="V393" s="16">
        <v>20256305665062</v>
      </c>
      <c r="W393" s="3" t="s">
        <v>159</v>
      </c>
      <c r="X393" s="3" t="s">
        <v>209</v>
      </c>
      <c r="Y393" s="14">
        <v>46097</v>
      </c>
      <c r="Z393" s="16" t="s">
        <v>1804</v>
      </c>
      <c r="AA393" s="44">
        <v>46097</v>
      </c>
      <c r="AB393" s="3" t="s">
        <v>1805</v>
      </c>
      <c r="AC393" s="14">
        <v>46099</v>
      </c>
      <c r="AD393" s="14">
        <v>46099</v>
      </c>
      <c r="AE393" s="45" t="str">
        <f t="shared" si="184"/>
        <v>02 Enviado</v>
      </c>
      <c r="AF393" s="19" t="s">
        <v>201</v>
      </c>
      <c r="AG393" s="45">
        <v>2</v>
      </c>
      <c r="AI393" s="3">
        <f t="shared" si="185"/>
        <v>3</v>
      </c>
    </row>
    <row r="394" spans="1:35" x14ac:dyDescent="0.2">
      <c r="A394" s="13" t="s">
        <v>1806</v>
      </c>
      <c r="B394" s="170">
        <v>2026</v>
      </c>
      <c r="C394" s="171">
        <v>46097</v>
      </c>
      <c r="D394" s="3" t="s">
        <v>22</v>
      </c>
      <c r="E394" s="5">
        <f t="shared" si="182"/>
        <v>1</v>
      </c>
      <c r="F394" s="3" t="str">
        <f t="shared" si="186"/>
        <v>02 Finalizado</v>
      </c>
      <c r="G394" s="9" t="s">
        <v>1561</v>
      </c>
      <c r="H394" s="3" t="str">
        <f t="shared" si="183"/>
        <v>0393 2026-10051 Gabriel Alexis Guzmán Niño - John Anderson Guzmán Niño (51032334 - 51032335)</v>
      </c>
      <c r="I394" s="14">
        <v>46097</v>
      </c>
      <c r="J394" s="3" t="s">
        <v>78</v>
      </c>
      <c r="K394" s="3" t="s">
        <v>106</v>
      </c>
      <c r="L394" s="3" t="s">
        <v>73</v>
      </c>
      <c r="M394" s="3" t="s">
        <v>201</v>
      </c>
      <c r="N394" s="10" t="s">
        <v>201</v>
      </c>
      <c r="O394" s="3" t="s">
        <v>1807</v>
      </c>
      <c r="P394" s="10" t="s">
        <v>1808</v>
      </c>
      <c r="Q394" s="10" t="s">
        <v>1809</v>
      </c>
      <c r="R394" s="157">
        <v>32499997.5</v>
      </c>
      <c r="S394" s="10">
        <v>31016</v>
      </c>
      <c r="T394" s="3" t="s">
        <v>1172</v>
      </c>
      <c r="U394" s="3" t="s">
        <v>572</v>
      </c>
      <c r="V394" s="16" t="s">
        <v>201</v>
      </c>
      <c r="W394" s="3" t="s">
        <v>161</v>
      </c>
      <c r="X394" s="3" t="s">
        <v>201</v>
      </c>
      <c r="Y394" s="14">
        <v>46097</v>
      </c>
      <c r="Z394" s="16" t="s">
        <v>1810</v>
      </c>
      <c r="AA394" s="44">
        <v>46101</v>
      </c>
      <c r="AB394" s="3" t="s">
        <v>1811</v>
      </c>
      <c r="AC394" s="44">
        <v>46101</v>
      </c>
      <c r="AD394" s="44">
        <v>46101</v>
      </c>
      <c r="AE394" s="45" t="str">
        <f t="shared" si="184"/>
        <v>02 Enviado</v>
      </c>
      <c r="AF394" s="19" t="s">
        <v>201</v>
      </c>
      <c r="AG394" s="45">
        <v>2</v>
      </c>
      <c r="AI394" s="3">
        <f t="shared" si="185"/>
        <v>5</v>
      </c>
    </row>
    <row r="395" spans="1:35" x14ac:dyDescent="0.2">
      <c r="A395" s="13" t="s">
        <v>1812</v>
      </c>
      <c r="B395" s="170">
        <v>2026</v>
      </c>
      <c r="C395" s="171">
        <v>46094</v>
      </c>
      <c r="D395" s="3" t="s">
        <v>11</v>
      </c>
      <c r="E395" s="5">
        <f t="shared" ref="E395" si="187">IF(F395="01 Pendiente",0,1)</f>
        <v>1</v>
      </c>
      <c r="F395" s="3" t="str">
        <f t="shared" si="186"/>
        <v>02 Finalizado</v>
      </c>
      <c r="G395" s="9" t="s">
        <v>800</v>
      </c>
      <c r="H395" s="3" t="str">
        <f t="shared" ref="H395" si="188">CONCATENATE(A395," ",G395," ",O395," (",Q395,")")</f>
        <v>0394 2025-00091 Departamento del Quindío (N/A)</v>
      </c>
      <c r="I395" s="14">
        <v>46065</v>
      </c>
      <c r="J395" s="3" t="s">
        <v>96</v>
      </c>
      <c r="K395" s="3" t="s">
        <v>132</v>
      </c>
      <c r="L395" s="3" t="s">
        <v>85</v>
      </c>
      <c r="M395" s="3" t="s">
        <v>801</v>
      </c>
      <c r="N395" s="8">
        <v>1094887821</v>
      </c>
      <c r="O395" s="3" t="s">
        <v>802</v>
      </c>
      <c r="P395" s="10" t="s">
        <v>556</v>
      </c>
      <c r="Q395" s="10" t="s">
        <v>201</v>
      </c>
      <c r="R395" s="51" t="s">
        <v>201</v>
      </c>
      <c r="S395" s="10" t="s">
        <v>201</v>
      </c>
      <c r="T395" s="7" t="s">
        <v>201</v>
      </c>
      <c r="U395" s="3" t="s">
        <v>803</v>
      </c>
      <c r="V395" s="16" t="s">
        <v>201</v>
      </c>
      <c r="W395" s="3" t="s">
        <v>151</v>
      </c>
      <c r="X395" s="3" t="s">
        <v>201</v>
      </c>
      <c r="Y395" s="14">
        <v>46094</v>
      </c>
      <c r="Z395" s="175" t="s">
        <v>201</v>
      </c>
      <c r="AA395" s="171" t="s">
        <v>201</v>
      </c>
      <c r="AB395" s="131" t="s">
        <v>201</v>
      </c>
      <c r="AC395" s="14">
        <v>46097</v>
      </c>
      <c r="AD395" s="14">
        <v>46097</v>
      </c>
      <c r="AE395" s="45" t="str">
        <f t="shared" ref="AE395:AE402" si="189">IF(AD395="","01 Pendiente","02 Enviado")</f>
        <v>02 Enviado</v>
      </c>
      <c r="AF395" s="19" t="s">
        <v>201</v>
      </c>
      <c r="AG395" s="45">
        <v>2</v>
      </c>
      <c r="AI395" s="3">
        <f t="shared" ref="AI395:AI402" si="190">NETWORKDAYS(Y395,AC395)</f>
        <v>2</v>
      </c>
    </row>
    <row r="396" spans="1:35" x14ac:dyDescent="0.2">
      <c r="A396" s="13" t="s">
        <v>1813</v>
      </c>
      <c r="B396" s="170">
        <v>2026</v>
      </c>
      <c r="C396" s="171">
        <v>46097</v>
      </c>
      <c r="D396" s="3" t="s">
        <v>48</v>
      </c>
      <c r="E396" s="5">
        <f t="shared" ref="E396:E402" si="191">IF(F396="01 Pendiente",0,1)</f>
        <v>1</v>
      </c>
      <c r="F396" s="3" t="str">
        <f t="shared" si="186"/>
        <v>02 Finalizado</v>
      </c>
      <c r="G396" s="9" t="s">
        <v>1448</v>
      </c>
      <c r="H396" s="3" t="str">
        <f t="shared" ref="H396:H402" si="192">CONCATENATE(A396," ",G396," ",O396," (",Q396,")")</f>
        <v>0395 2026-00097 Carlos Ernesto Acevedo Herrera (N/A)</v>
      </c>
      <c r="I396" s="14">
        <v>46097</v>
      </c>
      <c r="J396" s="3" t="s">
        <v>84</v>
      </c>
      <c r="K396" s="3" t="s">
        <v>116</v>
      </c>
      <c r="L396" s="3" t="s">
        <v>82</v>
      </c>
      <c r="M396" s="3" t="s">
        <v>201</v>
      </c>
      <c r="N396" s="10" t="s">
        <v>201</v>
      </c>
      <c r="O396" s="3" t="s">
        <v>1449</v>
      </c>
      <c r="P396" s="8">
        <v>79867590</v>
      </c>
      <c r="Q396" s="10" t="s">
        <v>201</v>
      </c>
      <c r="R396" s="51" t="s">
        <v>201</v>
      </c>
      <c r="S396" s="10" t="s">
        <v>201</v>
      </c>
      <c r="T396" s="3" t="s">
        <v>201</v>
      </c>
      <c r="U396" s="3" t="s">
        <v>1041</v>
      </c>
      <c r="V396" s="16">
        <v>20256607261322</v>
      </c>
      <c r="W396" s="3" t="s">
        <v>159</v>
      </c>
      <c r="X396" s="3" t="s">
        <v>181</v>
      </c>
      <c r="Y396" s="14">
        <v>46097</v>
      </c>
      <c r="Z396" s="16" t="s">
        <v>1767</v>
      </c>
      <c r="AA396" s="44">
        <v>46097</v>
      </c>
      <c r="AB396" s="3" t="s">
        <v>1768</v>
      </c>
      <c r="AC396" s="14">
        <v>46099</v>
      </c>
      <c r="AD396" s="14">
        <v>46099</v>
      </c>
      <c r="AE396" s="45" t="str">
        <f t="shared" si="189"/>
        <v>02 Enviado</v>
      </c>
      <c r="AF396" s="19" t="s">
        <v>201</v>
      </c>
      <c r="AG396" s="45">
        <v>2</v>
      </c>
      <c r="AI396" s="3">
        <f t="shared" si="190"/>
        <v>3</v>
      </c>
    </row>
    <row r="397" spans="1:35" x14ac:dyDescent="0.2">
      <c r="A397" s="13" t="s">
        <v>1814</v>
      </c>
      <c r="B397" s="170">
        <v>2026</v>
      </c>
      <c r="C397" s="171">
        <v>46097</v>
      </c>
      <c r="D397" s="3" t="s">
        <v>44</v>
      </c>
      <c r="E397" s="5">
        <f t="shared" si="191"/>
        <v>1</v>
      </c>
      <c r="F397" s="3" t="str">
        <f t="shared" si="186"/>
        <v>02 Finalizado</v>
      </c>
      <c r="G397" s="9" t="s">
        <v>1722</v>
      </c>
      <c r="H397" s="3" t="str">
        <f t="shared" si="192"/>
        <v>0396 2026-00086 Gladys Torres Hernández (N/A)</v>
      </c>
      <c r="I397" s="14">
        <v>46097</v>
      </c>
      <c r="J397" s="3" t="s">
        <v>75</v>
      </c>
      <c r="K397" s="3" t="s">
        <v>130</v>
      </c>
      <c r="L397" s="3" t="s">
        <v>82</v>
      </c>
      <c r="M397" s="3" t="s">
        <v>201</v>
      </c>
      <c r="N397" s="10" t="s">
        <v>201</v>
      </c>
      <c r="O397" s="3" t="s">
        <v>1389</v>
      </c>
      <c r="P397" s="155">
        <v>40429149</v>
      </c>
      <c r="Q397" s="10" t="s">
        <v>201</v>
      </c>
      <c r="R397" s="51" t="s">
        <v>201</v>
      </c>
      <c r="S397" s="10" t="s">
        <v>201</v>
      </c>
      <c r="T397" s="3" t="s">
        <v>201</v>
      </c>
      <c r="U397" s="3" t="s">
        <v>545</v>
      </c>
      <c r="V397" s="16" t="s">
        <v>201</v>
      </c>
      <c r="W397" s="3" t="s">
        <v>159</v>
      </c>
      <c r="X397" s="3" t="s">
        <v>181</v>
      </c>
      <c r="Y397" s="14">
        <v>46097</v>
      </c>
      <c r="Z397" s="175" t="s">
        <v>201</v>
      </c>
      <c r="AA397" s="171" t="s">
        <v>201</v>
      </c>
      <c r="AB397" s="131" t="s">
        <v>201</v>
      </c>
      <c r="AC397" s="14">
        <v>46098</v>
      </c>
      <c r="AD397" s="14">
        <v>46098</v>
      </c>
      <c r="AE397" s="45" t="str">
        <f t="shared" si="189"/>
        <v>02 Enviado</v>
      </c>
      <c r="AF397" s="19" t="s">
        <v>201</v>
      </c>
      <c r="AG397" s="45">
        <v>2</v>
      </c>
      <c r="AI397" s="3">
        <f t="shared" si="190"/>
        <v>2</v>
      </c>
    </row>
    <row r="398" spans="1:35" x14ac:dyDescent="0.2">
      <c r="A398" s="13" t="s">
        <v>1815</v>
      </c>
      <c r="B398" s="170">
        <v>2026</v>
      </c>
      <c r="C398" s="14">
        <v>46098</v>
      </c>
      <c r="D398" s="3" t="s">
        <v>35</v>
      </c>
      <c r="E398" s="5">
        <f t="shared" si="191"/>
        <v>1</v>
      </c>
      <c r="F398" s="3" t="str">
        <f t="shared" si="186"/>
        <v>02 Finalizado</v>
      </c>
      <c r="G398" s="9" t="s">
        <v>1816</v>
      </c>
      <c r="H398" s="3" t="str">
        <f t="shared" si="192"/>
        <v>0397 2026-00147 Inversiones en Salud del Valle SAS (N/A)</v>
      </c>
      <c r="I398" s="14">
        <v>46097</v>
      </c>
      <c r="J398" s="3" t="s">
        <v>75</v>
      </c>
      <c r="K398" s="3" t="s">
        <v>106</v>
      </c>
      <c r="L398" s="3" t="s">
        <v>76</v>
      </c>
      <c r="M398" s="3" t="s">
        <v>755</v>
      </c>
      <c r="N398" s="15">
        <v>80218397</v>
      </c>
      <c r="O398" s="3" t="s">
        <v>756</v>
      </c>
      <c r="P398" s="10" t="s">
        <v>1817</v>
      </c>
      <c r="Q398" s="10" t="s">
        <v>201</v>
      </c>
      <c r="R398" s="51" t="s">
        <v>201</v>
      </c>
      <c r="S398" s="10" t="s">
        <v>201</v>
      </c>
      <c r="T398" s="3" t="s">
        <v>201</v>
      </c>
      <c r="U398" s="3" t="s">
        <v>572</v>
      </c>
      <c r="V398" s="16" t="s">
        <v>201</v>
      </c>
      <c r="W398" s="3" t="s">
        <v>157</v>
      </c>
      <c r="X398" s="3" t="s">
        <v>201</v>
      </c>
      <c r="Y398" s="14">
        <v>46098</v>
      </c>
      <c r="Z398" s="175" t="s">
        <v>201</v>
      </c>
      <c r="AA398" s="171" t="s">
        <v>201</v>
      </c>
      <c r="AB398" s="131" t="s">
        <v>201</v>
      </c>
      <c r="AC398" s="14">
        <v>46098</v>
      </c>
      <c r="AD398" s="14">
        <v>46098</v>
      </c>
      <c r="AE398" s="45" t="str">
        <f t="shared" si="189"/>
        <v>02 Enviado</v>
      </c>
      <c r="AF398" s="19" t="s">
        <v>201</v>
      </c>
      <c r="AG398" s="45">
        <v>2</v>
      </c>
      <c r="AI398" s="3">
        <f t="shared" si="190"/>
        <v>1</v>
      </c>
    </row>
    <row r="399" spans="1:35" x14ac:dyDescent="0.2">
      <c r="A399" s="13" t="s">
        <v>1818</v>
      </c>
      <c r="B399" s="170">
        <v>2026</v>
      </c>
      <c r="C399" s="14">
        <v>46098</v>
      </c>
      <c r="D399" s="3" t="s">
        <v>38</v>
      </c>
      <c r="E399" s="5">
        <f t="shared" si="191"/>
        <v>1</v>
      </c>
      <c r="F399" s="3" t="str">
        <f t="shared" si="186"/>
        <v>02 Finalizado</v>
      </c>
      <c r="G399" s="9" t="s">
        <v>1582</v>
      </c>
      <c r="H399" s="3" t="str">
        <f t="shared" si="192"/>
        <v>0398 2026-00050 Sol María Palacios Hurtado (N/A)</v>
      </c>
      <c r="I399" s="14">
        <v>46097</v>
      </c>
      <c r="J399" s="3" t="s">
        <v>87</v>
      </c>
      <c r="K399" s="3" t="s">
        <v>132</v>
      </c>
      <c r="L399" s="3" t="s">
        <v>76</v>
      </c>
      <c r="M399" s="3" t="s">
        <v>201</v>
      </c>
      <c r="N399" s="10" t="s">
        <v>201</v>
      </c>
      <c r="O399" s="3" t="s">
        <v>1410</v>
      </c>
      <c r="P399" s="10">
        <v>54251041</v>
      </c>
      <c r="Q399" s="10" t="s">
        <v>201</v>
      </c>
      <c r="R399" s="51" t="s">
        <v>201</v>
      </c>
      <c r="S399" s="10" t="s">
        <v>201</v>
      </c>
      <c r="T399" s="3" t="s">
        <v>201</v>
      </c>
      <c r="U399" s="3" t="s">
        <v>678</v>
      </c>
      <c r="V399" s="16" t="s">
        <v>201</v>
      </c>
      <c r="W399" s="3" t="s">
        <v>163</v>
      </c>
      <c r="X399" s="3" t="s">
        <v>201</v>
      </c>
      <c r="Y399" s="14">
        <v>46098</v>
      </c>
      <c r="Z399" s="16">
        <v>20264300034611</v>
      </c>
      <c r="AA399" s="44">
        <v>46086</v>
      </c>
      <c r="AB399" s="3" t="s">
        <v>1648</v>
      </c>
      <c r="AC399" s="14">
        <v>46098</v>
      </c>
      <c r="AD399" s="14">
        <v>46098</v>
      </c>
      <c r="AE399" s="45" t="str">
        <f t="shared" si="189"/>
        <v>02 Enviado</v>
      </c>
      <c r="AF399" s="19" t="s">
        <v>201</v>
      </c>
      <c r="AG399" s="45">
        <v>2</v>
      </c>
      <c r="AI399" s="3">
        <f t="shared" si="190"/>
        <v>1</v>
      </c>
    </row>
    <row r="400" spans="1:35" x14ac:dyDescent="0.2">
      <c r="A400" s="13" t="s">
        <v>1819</v>
      </c>
      <c r="B400" s="170">
        <v>2026</v>
      </c>
      <c r="C400" s="14">
        <v>46098</v>
      </c>
      <c r="D400" s="3" t="s">
        <v>41</v>
      </c>
      <c r="E400" s="5">
        <f t="shared" si="191"/>
        <v>1</v>
      </c>
      <c r="F400" s="3" t="str">
        <f t="shared" si="186"/>
        <v>02 Finalizado</v>
      </c>
      <c r="G400" s="9" t="s">
        <v>1702</v>
      </c>
      <c r="H400" s="3" t="str">
        <f t="shared" si="192"/>
        <v>0399 2026-00104 Maria Stella Rivera Mamian (51033266)</v>
      </c>
      <c r="I400" s="14">
        <v>46098</v>
      </c>
      <c r="J400" s="3" t="s">
        <v>75</v>
      </c>
      <c r="K400" s="3" t="s">
        <v>106</v>
      </c>
      <c r="L400" s="3" t="s">
        <v>73</v>
      </c>
      <c r="M400" s="3" t="s">
        <v>1820</v>
      </c>
      <c r="N400" s="15">
        <v>1117517052</v>
      </c>
      <c r="O400" s="3" t="s">
        <v>1821</v>
      </c>
      <c r="P400" s="10">
        <v>36287830</v>
      </c>
      <c r="Q400" s="3">
        <v>51033266</v>
      </c>
      <c r="R400" s="51">
        <v>35587500</v>
      </c>
      <c r="S400" s="10">
        <v>31010</v>
      </c>
      <c r="T400" s="3" t="s">
        <v>571</v>
      </c>
      <c r="U400" s="3" t="s">
        <v>572</v>
      </c>
      <c r="V400" s="175" t="s">
        <v>201</v>
      </c>
      <c r="W400" s="3" t="s">
        <v>163</v>
      </c>
      <c r="X400" s="3" t="s">
        <v>201</v>
      </c>
      <c r="Y400" s="14">
        <v>46098</v>
      </c>
      <c r="Z400" s="16">
        <v>20264000004541</v>
      </c>
      <c r="AA400" s="44">
        <v>46091</v>
      </c>
      <c r="AB400" s="3" t="s">
        <v>1683</v>
      </c>
      <c r="AC400" s="14">
        <v>46098</v>
      </c>
      <c r="AD400" s="44">
        <v>46099</v>
      </c>
      <c r="AE400" s="45" t="str">
        <f t="shared" si="189"/>
        <v>02 Enviado</v>
      </c>
      <c r="AF400" s="19" t="s">
        <v>201</v>
      </c>
      <c r="AG400" s="45">
        <v>2</v>
      </c>
      <c r="AI400" s="3">
        <f t="shared" si="190"/>
        <v>1</v>
      </c>
    </row>
    <row r="401" spans="1:35" x14ac:dyDescent="0.2">
      <c r="A401" s="13" t="s">
        <v>1822</v>
      </c>
      <c r="B401" s="170">
        <v>2026</v>
      </c>
      <c r="C401" s="14">
        <v>46098</v>
      </c>
      <c r="D401" s="3" t="s">
        <v>52</v>
      </c>
      <c r="E401" s="5">
        <f t="shared" si="191"/>
        <v>1</v>
      </c>
      <c r="F401" s="3" t="str">
        <f t="shared" si="186"/>
        <v>02 Finalizado</v>
      </c>
      <c r="G401" s="9" t="s">
        <v>1654</v>
      </c>
      <c r="H401" s="3" t="str">
        <f t="shared" si="192"/>
        <v>0400 2026-00026 Jose Oliverio Hernandez RIos (N/A)</v>
      </c>
      <c r="I401" s="14">
        <v>46098</v>
      </c>
      <c r="J401" s="3" t="s">
        <v>75</v>
      </c>
      <c r="K401" s="3" t="s">
        <v>130</v>
      </c>
      <c r="L401" s="3" t="s">
        <v>82</v>
      </c>
      <c r="M401" s="3" t="s">
        <v>201</v>
      </c>
      <c r="N401" s="10" t="s">
        <v>201</v>
      </c>
      <c r="O401" s="3" t="s">
        <v>1823</v>
      </c>
      <c r="P401" s="10">
        <v>3363836</v>
      </c>
      <c r="Q401" s="10" t="s">
        <v>201</v>
      </c>
      <c r="R401" s="51" t="s">
        <v>201</v>
      </c>
      <c r="S401" s="10" t="s">
        <v>201</v>
      </c>
      <c r="T401" s="3" t="s">
        <v>201</v>
      </c>
      <c r="U401" s="3" t="s">
        <v>545</v>
      </c>
      <c r="V401" s="16" t="s">
        <v>201</v>
      </c>
      <c r="W401" s="3" t="s">
        <v>159</v>
      </c>
      <c r="X401" s="3" t="s">
        <v>199</v>
      </c>
      <c r="Y401" s="14">
        <v>46098</v>
      </c>
      <c r="Z401" s="175" t="s">
        <v>201</v>
      </c>
      <c r="AA401" s="171" t="s">
        <v>201</v>
      </c>
      <c r="AB401" s="131" t="s">
        <v>201</v>
      </c>
      <c r="AC401" s="14">
        <v>46098</v>
      </c>
      <c r="AD401" s="14">
        <v>46098</v>
      </c>
      <c r="AE401" s="45" t="str">
        <f t="shared" si="189"/>
        <v>02 Enviado</v>
      </c>
      <c r="AF401" s="19" t="s">
        <v>201</v>
      </c>
      <c r="AG401" s="45">
        <v>2</v>
      </c>
      <c r="AI401" s="3">
        <f t="shared" si="190"/>
        <v>1</v>
      </c>
    </row>
    <row r="402" spans="1:35" x14ac:dyDescent="0.2">
      <c r="A402" s="13" t="s">
        <v>1824</v>
      </c>
      <c r="B402" s="170">
        <v>2026</v>
      </c>
      <c r="C402" s="14">
        <v>46098</v>
      </c>
      <c r="D402" s="3" t="s">
        <v>58</v>
      </c>
      <c r="E402" s="5">
        <f t="shared" si="191"/>
        <v>1</v>
      </c>
      <c r="F402" s="3" t="str">
        <f t="shared" si="186"/>
        <v>02 Finalizado</v>
      </c>
      <c r="G402" s="9" t="s">
        <v>1825</v>
      </c>
      <c r="H402" s="3" t="str">
        <f t="shared" si="192"/>
        <v>0401 2026-00062 Israel Basto Sánchez (51033238)</v>
      </c>
      <c r="I402" s="14">
        <v>46098</v>
      </c>
      <c r="J402" s="3" t="s">
        <v>75</v>
      </c>
      <c r="K402" s="3" t="s">
        <v>106</v>
      </c>
      <c r="L402" s="3" t="s">
        <v>73</v>
      </c>
      <c r="M402" s="3" t="s">
        <v>1826</v>
      </c>
      <c r="N402" s="15">
        <v>1094163960</v>
      </c>
      <c r="O402" s="3" t="s">
        <v>1827</v>
      </c>
      <c r="P402" s="10">
        <v>13906690</v>
      </c>
      <c r="Q402" s="3">
        <v>51033238</v>
      </c>
      <c r="R402" s="51">
        <v>35587500</v>
      </c>
      <c r="S402" s="10">
        <v>31010</v>
      </c>
      <c r="T402" s="3" t="s">
        <v>571</v>
      </c>
      <c r="U402" s="3" t="s">
        <v>572</v>
      </c>
      <c r="V402" s="175" t="s">
        <v>201</v>
      </c>
      <c r="W402" s="3" t="s">
        <v>163</v>
      </c>
      <c r="X402" s="3" t="s">
        <v>201</v>
      </c>
      <c r="Y402" s="14">
        <v>46098</v>
      </c>
      <c r="Z402" s="16">
        <v>20264000004831</v>
      </c>
      <c r="AA402" s="44">
        <v>46091</v>
      </c>
      <c r="AB402" s="3" t="s">
        <v>1683</v>
      </c>
      <c r="AC402" s="14">
        <v>46098</v>
      </c>
      <c r="AD402" s="14">
        <v>46099</v>
      </c>
      <c r="AE402" s="45" t="str">
        <f t="shared" si="189"/>
        <v>02 Enviado</v>
      </c>
      <c r="AF402" s="19" t="s">
        <v>201</v>
      </c>
      <c r="AG402" s="45">
        <v>2</v>
      </c>
      <c r="AI402" s="3">
        <f t="shared" si="190"/>
        <v>1</v>
      </c>
    </row>
    <row r="403" spans="1:35" x14ac:dyDescent="0.2">
      <c r="A403" s="13" t="s">
        <v>1828</v>
      </c>
      <c r="B403" s="170">
        <v>2026</v>
      </c>
      <c r="C403" s="14">
        <v>46099</v>
      </c>
      <c r="D403" s="3" t="s">
        <v>58</v>
      </c>
      <c r="E403" s="5">
        <f>IF(F403="01 Pendiente",0,1)</f>
        <v>1</v>
      </c>
      <c r="F403" s="3" t="str">
        <f t="shared" si="186"/>
        <v>02 Finalizado</v>
      </c>
      <c r="G403" s="9" t="s">
        <v>1829</v>
      </c>
      <c r="H403" s="3" t="str">
        <f>CONCATENATE(A403," ",G403," ",O403," (",Q403,")")</f>
        <v>0402 2026-00071 Horacio Mogollon González (51033383)</v>
      </c>
      <c r="I403" s="14">
        <v>46098</v>
      </c>
      <c r="J403" s="3" t="s">
        <v>75</v>
      </c>
      <c r="K403" s="3" t="s">
        <v>106</v>
      </c>
      <c r="L403" s="3" t="s">
        <v>73</v>
      </c>
      <c r="M403" s="3" t="s">
        <v>201</v>
      </c>
      <c r="N403" s="10" t="s">
        <v>201</v>
      </c>
      <c r="O403" s="3" t="s">
        <v>1830</v>
      </c>
      <c r="P403" s="10">
        <v>13476372</v>
      </c>
      <c r="Q403" s="3">
        <v>51033383</v>
      </c>
      <c r="R403" s="157">
        <v>32499997.5</v>
      </c>
      <c r="S403" s="10">
        <v>31016</v>
      </c>
      <c r="T403" s="3" t="s">
        <v>571</v>
      </c>
      <c r="U403" s="3" t="s">
        <v>572</v>
      </c>
      <c r="V403" s="175" t="s">
        <v>201</v>
      </c>
      <c r="W403" s="3" t="s">
        <v>163</v>
      </c>
      <c r="X403" s="3" t="s">
        <v>201</v>
      </c>
      <c r="Y403" s="14">
        <v>46099</v>
      </c>
      <c r="Z403" s="16">
        <v>20264000006891</v>
      </c>
      <c r="AA403" s="44">
        <v>46093</v>
      </c>
      <c r="AB403" s="3" t="s">
        <v>1717</v>
      </c>
      <c r="AC403" s="14">
        <v>46099</v>
      </c>
      <c r="AD403" s="14">
        <v>46099</v>
      </c>
      <c r="AE403" s="45" t="str">
        <f>IF(AD403="","01 Pendiente","02 Enviado")</f>
        <v>02 Enviado</v>
      </c>
      <c r="AF403" s="19" t="s">
        <v>201</v>
      </c>
      <c r="AG403" s="45">
        <v>2</v>
      </c>
      <c r="AI403" s="3">
        <f>NETWORKDAYS(Y403,AC403)</f>
        <v>1</v>
      </c>
    </row>
    <row r="404" spans="1:35" x14ac:dyDescent="0.2">
      <c r="A404" s="13" t="s">
        <v>1831</v>
      </c>
      <c r="B404" s="170">
        <v>2026</v>
      </c>
      <c r="C404" s="14">
        <v>46099</v>
      </c>
      <c r="D404" s="3" t="s">
        <v>22</v>
      </c>
      <c r="E404" s="5">
        <f>IF(F404="01 Pendiente",0,1)</f>
        <v>1</v>
      </c>
      <c r="F404" s="3" t="str">
        <f t="shared" si="186"/>
        <v>02 Finalizado</v>
      </c>
      <c r="G404" s="9" t="s">
        <v>1661</v>
      </c>
      <c r="H404" s="3" t="str">
        <f>CONCATENATE(A404," ",G404," ",O404," (",Q404,")")</f>
        <v>0403 2026-00070 Fabilu SAS (N/A)</v>
      </c>
      <c r="I404" s="14">
        <v>46098</v>
      </c>
      <c r="J404" s="3" t="s">
        <v>78</v>
      </c>
      <c r="K404" s="3" t="s">
        <v>106</v>
      </c>
      <c r="L404" s="3" t="s">
        <v>76</v>
      </c>
      <c r="M404" s="3" t="s">
        <v>755</v>
      </c>
      <c r="N404" s="15">
        <v>80218397</v>
      </c>
      <c r="O404" s="3" t="s">
        <v>308</v>
      </c>
      <c r="P404" s="10" t="s">
        <v>818</v>
      </c>
      <c r="Q404" s="10" t="s">
        <v>201</v>
      </c>
      <c r="R404" s="51" t="s">
        <v>201</v>
      </c>
      <c r="S404" s="10" t="s">
        <v>201</v>
      </c>
      <c r="T404" s="3" t="s">
        <v>201</v>
      </c>
      <c r="U404" s="3" t="s">
        <v>572</v>
      </c>
      <c r="V404" s="16" t="s">
        <v>201</v>
      </c>
      <c r="W404" s="3" t="s">
        <v>145</v>
      </c>
      <c r="X404" s="3" t="s">
        <v>201</v>
      </c>
      <c r="Y404" s="14">
        <v>46099</v>
      </c>
      <c r="Z404" s="16" t="s">
        <v>1832</v>
      </c>
      <c r="AA404" s="44">
        <v>46135</v>
      </c>
      <c r="AB404" s="3" t="s">
        <v>1833</v>
      </c>
      <c r="AC404" s="14">
        <v>46135</v>
      </c>
      <c r="AD404" s="14">
        <v>46135</v>
      </c>
      <c r="AE404" s="45" t="str">
        <f>IF(AD404="","01 Pendiente","02 Enviado")</f>
        <v>02 Enviado</v>
      </c>
      <c r="AF404" s="19" t="s">
        <v>201</v>
      </c>
      <c r="AG404" s="45">
        <v>15</v>
      </c>
      <c r="AI404" s="3">
        <f>NETWORKDAYS(Y404,AC404)</f>
        <v>27</v>
      </c>
    </row>
    <row r="405" spans="1:35" x14ac:dyDescent="0.2">
      <c r="A405" s="13" t="s">
        <v>1834</v>
      </c>
      <c r="B405" s="170">
        <v>2026</v>
      </c>
      <c r="C405" s="14">
        <v>46098</v>
      </c>
      <c r="D405" s="3" t="s">
        <v>8</v>
      </c>
      <c r="E405" s="5">
        <f>IF(F405="01 Pendiente",0,1)</f>
        <v>1</v>
      </c>
      <c r="F405" s="3" t="str">
        <f t="shared" si="186"/>
        <v>02 Finalizado</v>
      </c>
      <c r="G405" s="9" t="s">
        <v>1233</v>
      </c>
      <c r="H405" s="3" t="str">
        <f>CONCATENATE(A405," ",G405," ",O405," (",Q405,")")</f>
        <v>0404 2026-00047 Oscar Antonio Villadiego Raillo (N/A)</v>
      </c>
      <c r="I405" s="14">
        <v>46098</v>
      </c>
      <c r="J405" s="3" t="s">
        <v>84</v>
      </c>
      <c r="K405" s="3" t="s">
        <v>116</v>
      </c>
      <c r="L405" s="3" t="s">
        <v>82</v>
      </c>
      <c r="M405" s="3" t="s">
        <v>201</v>
      </c>
      <c r="N405" s="10" t="s">
        <v>201</v>
      </c>
      <c r="O405" s="3" t="s">
        <v>1234</v>
      </c>
      <c r="P405" s="10">
        <v>6810561</v>
      </c>
      <c r="Q405" s="10" t="s">
        <v>201</v>
      </c>
      <c r="R405" s="51" t="s">
        <v>201</v>
      </c>
      <c r="S405" s="10" t="s">
        <v>201</v>
      </c>
      <c r="T405" s="3" t="s">
        <v>201</v>
      </c>
      <c r="U405" s="3" t="s">
        <v>565</v>
      </c>
      <c r="V405" s="16" t="s">
        <v>201</v>
      </c>
      <c r="W405" s="3" t="s">
        <v>159</v>
      </c>
      <c r="X405" s="3" t="s">
        <v>181</v>
      </c>
      <c r="Y405" s="14">
        <v>46098</v>
      </c>
      <c r="Z405" s="16">
        <v>20264200031151</v>
      </c>
      <c r="AA405" s="44">
        <v>46058</v>
      </c>
      <c r="AB405" s="3" t="s">
        <v>1235</v>
      </c>
      <c r="AC405" s="14">
        <v>46099</v>
      </c>
      <c r="AD405" s="14">
        <v>46099</v>
      </c>
      <c r="AE405" s="45" t="str">
        <f t="shared" ref="AE405:AE414" si="193">IF(AD405="","01 Pendiente","02 Enviado")</f>
        <v>02 Enviado</v>
      </c>
      <c r="AF405" s="19" t="s">
        <v>201</v>
      </c>
      <c r="AG405" s="45">
        <v>2</v>
      </c>
      <c r="AI405" s="3">
        <f t="shared" ref="AI405:AI415" si="194">NETWORKDAYS(Y405,AC405)</f>
        <v>2</v>
      </c>
    </row>
    <row r="406" spans="1:35" x14ac:dyDescent="0.2">
      <c r="A406" s="13" t="s">
        <v>1835</v>
      </c>
      <c r="B406" s="170">
        <v>2026</v>
      </c>
      <c r="C406" s="14">
        <v>46098</v>
      </c>
      <c r="D406" s="3" t="s">
        <v>44</v>
      </c>
      <c r="E406" s="5">
        <f t="shared" ref="E406" si="195">IF(F406="01 Pendiente",0,1)</f>
        <v>1</v>
      </c>
      <c r="F406" s="3" t="str">
        <f t="shared" si="186"/>
        <v>02 Finalizado</v>
      </c>
      <c r="G406" s="9" t="s">
        <v>858</v>
      </c>
      <c r="H406" s="3" t="str">
        <f t="shared" ref="H406" si="196">CONCATENATE(A406," ",G406," ",O406," (",Q406,")")</f>
        <v>0405 2026-00035 Marco Antonio Zapa Lopez (N/A)</v>
      </c>
      <c r="I406" s="14">
        <v>46098</v>
      </c>
      <c r="J406" s="3" t="s">
        <v>78</v>
      </c>
      <c r="K406" s="3" t="s">
        <v>116</v>
      </c>
      <c r="L406" s="3" t="s">
        <v>82</v>
      </c>
      <c r="M406" s="3" t="s">
        <v>201</v>
      </c>
      <c r="N406" s="10" t="s">
        <v>201</v>
      </c>
      <c r="O406" s="3" t="s">
        <v>1695</v>
      </c>
      <c r="P406" s="10">
        <v>1064987453</v>
      </c>
      <c r="Q406" s="10" t="s">
        <v>201</v>
      </c>
      <c r="R406" s="51" t="s">
        <v>201</v>
      </c>
      <c r="S406" s="10" t="s">
        <v>201</v>
      </c>
      <c r="T406" s="3" t="s">
        <v>201</v>
      </c>
      <c r="U406" s="3" t="s">
        <v>565</v>
      </c>
      <c r="V406" s="16" t="s">
        <v>201</v>
      </c>
      <c r="W406" s="3" t="s">
        <v>159</v>
      </c>
      <c r="X406" s="3" t="s">
        <v>179</v>
      </c>
      <c r="Y406" s="14">
        <v>46098</v>
      </c>
      <c r="Z406" s="16" t="s">
        <v>1836</v>
      </c>
      <c r="AA406" s="44">
        <v>46091</v>
      </c>
      <c r="AB406" s="3" t="s">
        <v>712</v>
      </c>
      <c r="AC406" s="14">
        <v>46098</v>
      </c>
      <c r="AD406" s="14">
        <v>46098</v>
      </c>
      <c r="AE406" s="45" t="str">
        <f t="shared" si="193"/>
        <v>02 Enviado</v>
      </c>
      <c r="AF406" s="19" t="s">
        <v>201</v>
      </c>
      <c r="AG406" s="45">
        <v>2</v>
      </c>
      <c r="AI406" s="3">
        <f t="shared" si="194"/>
        <v>1</v>
      </c>
    </row>
    <row r="407" spans="1:35" x14ac:dyDescent="0.2">
      <c r="A407" s="13" t="s">
        <v>1837</v>
      </c>
      <c r="B407" s="170">
        <v>2026</v>
      </c>
      <c r="C407" s="14">
        <v>46099</v>
      </c>
      <c r="D407" s="3" t="s">
        <v>22</v>
      </c>
      <c r="E407" s="5">
        <f t="shared" ref="E407:E415" si="197">IF(F407="01 Pendiente",0,1)</f>
        <v>1</v>
      </c>
      <c r="F407" s="3" t="str">
        <f t="shared" si="186"/>
        <v>02 Finalizado</v>
      </c>
      <c r="G407" s="9" t="s">
        <v>1838</v>
      </c>
      <c r="H407" s="3" t="str">
        <f t="shared" ref="H407:H415" si="198">CONCATENATE(A407," ",G407," ",O407," (",Q407,")")</f>
        <v>0406 2026-00039 Silvia Esther Galvis García (N/A)</v>
      </c>
      <c r="I407" s="14">
        <v>46098</v>
      </c>
      <c r="J407" s="3" t="s">
        <v>75</v>
      </c>
      <c r="K407" s="3" t="s">
        <v>130</v>
      </c>
      <c r="L407" s="3" t="s">
        <v>82</v>
      </c>
      <c r="M407" s="3" t="s">
        <v>201</v>
      </c>
      <c r="N407" s="10" t="s">
        <v>201</v>
      </c>
      <c r="O407" s="3" t="s">
        <v>1839</v>
      </c>
      <c r="P407" s="10">
        <v>25970150</v>
      </c>
      <c r="Q407" s="10" t="s">
        <v>201</v>
      </c>
      <c r="R407" s="51" t="s">
        <v>201</v>
      </c>
      <c r="S407" s="10" t="s">
        <v>201</v>
      </c>
      <c r="T407" s="3" t="s">
        <v>201</v>
      </c>
      <c r="U407" s="3" t="s">
        <v>545</v>
      </c>
      <c r="V407" s="16" t="s">
        <v>201</v>
      </c>
      <c r="W407" s="3" t="s">
        <v>159</v>
      </c>
      <c r="X407" s="3" t="s">
        <v>202</v>
      </c>
      <c r="Y407" s="14">
        <v>46099</v>
      </c>
      <c r="Z407" s="175" t="s">
        <v>201</v>
      </c>
      <c r="AA407" s="171" t="s">
        <v>201</v>
      </c>
      <c r="AB407" s="131" t="s">
        <v>201</v>
      </c>
      <c r="AC407" s="14">
        <v>46099</v>
      </c>
      <c r="AD407" s="14">
        <v>46099</v>
      </c>
      <c r="AE407" s="45" t="str">
        <f t="shared" si="193"/>
        <v>02 Enviado</v>
      </c>
      <c r="AF407" s="19" t="s">
        <v>201</v>
      </c>
      <c r="AG407" s="45">
        <v>2</v>
      </c>
      <c r="AI407" s="3">
        <f t="shared" si="194"/>
        <v>1</v>
      </c>
    </row>
    <row r="408" spans="1:35" x14ac:dyDescent="0.2">
      <c r="A408" s="13" t="s">
        <v>1840</v>
      </c>
      <c r="B408" s="170">
        <v>2026</v>
      </c>
      <c r="C408" s="14">
        <v>46099</v>
      </c>
      <c r="D408" s="3" t="s">
        <v>13</v>
      </c>
      <c r="E408" s="5">
        <f t="shared" si="197"/>
        <v>1</v>
      </c>
      <c r="F408" s="3" t="str">
        <f t="shared" si="186"/>
        <v>02 Finalizado</v>
      </c>
      <c r="G408" s="9" t="s">
        <v>1240</v>
      </c>
      <c r="H408" s="3" t="str">
        <f t="shared" si="198"/>
        <v>0407 2025-00331 Paola Rodríguez Cortés (N/A)</v>
      </c>
      <c r="I408" s="14">
        <v>46098</v>
      </c>
      <c r="J408" s="3" t="s">
        <v>84</v>
      </c>
      <c r="K408" s="3" t="s">
        <v>132</v>
      </c>
      <c r="L408" s="3" t="s">
        <v>82</v>
      </c>
      <c r="M408" s="3" t="s">
        <v>201</v>
      </c>
      <c r="N408" s="10" t="s">
        <v>201</v>
      </c>
      <c r="O408" s="3" t="s">
        <v>1241</v>
      </c>
      <c r="P408" s="8">
        <v>1079606577</v>
      </c>
      <c r="Q408" s="10" t="s">
        <v>201</v>
      </c>
      <c r="R408" s="51" t="s">
        <v>201</v>
      </c>
      <c r="S408" s="10" t="s">
        <v>201</v>
      </c>
      <c r="T408" s="3" t="s">
        <v>201</v>
      </c>
      <c r="U408" s="3" t="s">
        <v>1242</v>
      </c>
      <c r="V408" s="16" t="s">
        <v>201</v>
      </c>
      <c r="W408" s="3" t="s">
        <v>159</v>
      </c>
      <c r="X408" s="3" t="s">
        <v>185</v>
      </c>
      <c r="Y408" s="14">
        <v>46099</v>
      </c>
      <c r="Z408" s="16" t="s">
        <v>1841</v>
      </c>
      <c r="AA408" s="44">
        <v>46099</v>
      </c>
      <c r="AB408" s="3" t="s">
        <v>1842</v>
      </c>
      <c r="AC408" s="14">
        <v>46100</v>
      </c>
      <c r="AD408" s="14">
        <v>46100</v>
      </c>
      <c r="AE408" s="45" t="str">
        <f t="shared" si="193"/>
        <v>02 Enviado</v>
      </c>
      <c r="AF408" s="19" t="s">
        <v>201</v>
      </c>
      <c r="AG408" s="45">
        <v>2</v>
      </c>
      <c r="AI408" s="3">
        <f t="shared" si="194"/>
        <v>2</v>
      </c>
    </row>
    <row r="409" spans="1:35" x14ac:dyDescent="0.2">
      <c r="A409" s="13" t="s">
        <v>1843</v>
      </c>
      <c r="B409" s="170">
        <v>2026</v>
      </c>
      <c r="C409" s="14">
        <v>46099</v>
      </c>
      <c r="D409" s="3" t="s">
        <v>55</v>
      </c>
      <c r="E409" s="5">
        <f t="shared" si="197"/>
        <v>1</v>
      </c>
      <c r="F409" s="3" t="str">
        <f t="shared" si="186"/>
        <v>02 Finalizado</v>
      </c>
      <c r="G409" s="9" t="s">
        <v>826</v>
      </c>
      <c r="H409" s="3" t="str">
        <f t="shared" si="198"/>
        <v>0408 2026-00016 Stephania Zuluaga Muñoz (N/A)</v>
      </c>
      <c r="I409" s="14">
        <v>46098</v>
      </c>
      <c r="J409" s="3" t="s">
        <v>75</v>
      </c>
      <c r="K409" s="3" t="s">
        <v>116</v>
      </c>
      <c r="L409" s="3" t="s">
        <v>82</v>
      </c>
      <c r="M409" s="3" t="s">
        <v>201</v>
      </c>
      <c r="N409" s="10" t="s">
        <v>201</v>
      </c>
      <c r="O409" s="3" t="s">
        <v>1187</v>
      </c>
      <c r="P409" s="8">
        <v>1151945095</v>
      </c>
      <c r="Q409" s="10" t="s">
        <v>201</v>
      </c>
      <c r="R409" s="51" t="s">
        <v>201</v>
      </c>
      <c r="S409" s="10" t="s">
        <v>201</v>
      </c>
      <c r="T409" s="3" t="s">
        <v>201</v>
      </c>
      <c r="U409" s="3" t="s">
        <v>565</v>
      </c>
      <c r="V409" s="16" t="s">
        <v>201</v>
      </c>
      <c r="W409" s="3" t="s">
        <v>159</v>
      </c>
      <c r="X409" s="3" t="s">
        <v>191</v>
      </c>
      <c r="Y409" s="14">
        <v>46099</v>
      </c>
      <c r="Z409" s="16">
        <v>20264200152571</v>
      </c>
      <c r="AA409" s="44">
        <v>46100</v>
      </c>
      <c r="AB409" s="3" t="s">
        <v>1844</v>
      </c>
      <c r="AC409" s="14">
        <v>46125</v>
      </c>
      <c r="AD409" s="14">
        <v>46125</v>
      </c>
      <c r="AE409" s="45" t="str">
        <f t="shared" si="193"/>
        <v>02 Enviado</v>
      </c>
      <c r="AF409" s="19" t="s">
        <v>201</v>
      </c>
      <c r="AG409" s="45">
        <v>2</v>
      </c>
      <c r="AI409" s="3">
        <f t="shared" si="194"/>
        <v>19</v>
      </c>
    </row>
    <row r="410" spans="1:35" x14ac:dyDescent="0.2">
      <c r="A410" s="13" t="s">
        <v>1845</v>
      </c>
      <c r="B410" s="170">
        <v>2026</v>
      </c>
      <c r="C410" s="14">
        <v>46099</v>
      </c>
      <c r="D410" s="3" t="s">
        <v>22</v>
      </c>
      <c r="E410" s="5">
        <f t="shared" si="197"/>
        <v>1</v>
      </c>
      <c r="F410" s="3" t="str">
        <f t="shared" si="186"/>
        <v>02 Finalizado</v>
      </c>
      <c r="G410" s="9" t="s">
        <v>1846</v>
      </c>
      <c r="H410" s="3" t="str">
        <f t="shared" si="198"/>
        <v>0409 2026-00063 Dallys Milena Cumplido Negrette (N/A)</v>
      </c>
      <c r="I410" s="14">
        <v>46098</v>
      </c>
      <c r="J410" s="3" t="s">
        <v>75</v>
      </c>
      <c r="K410" s="3" t="s">
        <v>130</v>
      </c>
      <c r="L410" s="3" t="s">
        <v>82</v>
      </c>
      <c r="M410" s="3" t="s">
        <v>201</v>
      </c>
      <c r="N410" s="10" t="s">
        <v>201</v>
      </c>
      <c r="O410" s="3" t="s">
        <v>1847</v>
      </c>
      <c r="P410" s="8">
        <v>30666147</v>
      </c>
      <c r="Q410" s="10" t="s">
        <v>201</v>
      </c>
      <c r="R410" s="51" t="s">
        <v>201</v>
      </c>
      <c r="S410" s="10" t="s">
        <v>201</v>
      </c>
      <c r="T410" s="3" t="s">
        <v>201</v>
      </c>
      <c r="U410" s="3" t="s">
        <v>545</v>
      </c>
      <c r="V410" s="16" t="s">
        <v>201</v>
      </c>
      <c r="W410" s="3" t="s">
        <v>159</v>
      </c>
      <c r="X410" s="3" t="s">
        <v>203</v>
      </c>
      <c r="Y410" s="14">
        <v>46099</v>
      </c>
      <c r="Z410" s="175" t="s">
        <v>201</v>
      </c>
      <c r="AA410" s="171" t="s">
        <v>201</v>
      </c>
      <c r="AB410" s="131" t="s">
        <v>201</v>
      </c>
      <c r="AC410" s="14">
        <v>46099</v>
      </c>
      <c r="AD410" s="14">
        <v>46099</v>
      </c>
      <c r="AE410" s="45" t="str">
        <f t="shared" si="193"/>
        <v>02 Enviado</v>
      </c>
      <c r="AF410" s="19" t="s">
        <v>201</v>
      </c>
      <c r="AG410" s="45">
        <v>2</v>
      </c>
      <c r="AI410" s="3">
        <f t="shared" si="194"/>
        <v>1</v>
      </c>
    </row>
    <row r="411" spans="1:35" x14ac:dyDescent="0.2">
      <c r="A411" s="13" t="s">
        <v>1848</v>
      </c>
      <c r="B411" s="170">
        <v>2026</v>
      </c>
      <c r="C411" s="14">
        <v>46099</v>
      </c>
      <c r="D411" s="3" t="s">
        <v>50</v>
      </c>
      <c r="E411" s="5">
        <f t="shared" si="197"/>
        <v>1</v>
      </c>
      <c r="F411" s="3" t="str">
        <f t="shared" si="186"/>
        <v>02 Finalizado</v>
      </c>
      <c r="G411" s="189" t="s">
        <v>1849</v>
      </c>
      <c r="H411" s="3" t="str">
        <f t="shared" si="198"/>
        <v>0410 2026-01054 Maria Angelica Alvarez Gonzalez (N/A)</v>
      </c>
      <c r="I411" s="14">
        <v>46098</v>
      </c>
      <c r="J411" s="3" t="s">
        <v>75</v>
      </c>
      <c r="K411" s="3" t="s">
        <v>130</v>
      </c>
      <c r="L411" s="3" t="s">
        <v>82</v>
      </c>
      <c r="M411" s="3" t="s">
        <v>201</v>
      </c>
      <c r="N411" s="10" t="s">
        <v>201</v>
      </c>
      <c r="O411" s="3" t="s">
        <v>1850</v>
      </c>
      <c r="P411" s="8">
        <v>49795915</v>
      </c>
      <c r="Q411" s="10" t="s">
        <v>201</v>
      </c>
      <c r="R411" s="51" t="s">
        <v>201</v>
      </c>
      <c r="S411" s="10" t="s">
        <v>201</v>
      </c>
      <c r="T411" s="3" t="s">
        <v>201</v>
      </c>
      <c r="U411" s="3" t="s">
        <v>545</v>
      </c>
      <c r="V411" s="16" t="s">
        <v>201</v>
      </c>
      <c r="W411" s="3" t="s">
        <v>159</v>
      </c>
      <c r="X411" s="3" t="s">
        <v>189</v>
      </c>
      <c r="Y411" s="14">
        <v>46099</v>
      </c>
      <c r="Z411" s="175" t="s">
        <v>201</v>
      </c>
      <c r="AA411" s="171" t="s">
        <v>201</v>
      </c>
      <c r="AB411" s="131" t="s">
        <v>201</v>
      </c>
      <c r="AC411" s="14">
        <v>46099</v>
      </c>
      <c r="AD411" s="14">
        <v>46099</v>
      </c>
      <c r="AE411" s="45" t="str">
        <f t="shared" si="193"/>
        <v>02 Enviado</v>
      </c>
      <c r="AF411" s="19" t="s">
        <v>201</v>
      </c>
      <c r="AG411" s="45">
        <v>2</v>
      </c>
      <c r="AI411" s="3">
        <f t="shared" si="194"/>
        <v>1</v>
      </c>
    </row>
    <row r="412" spans="1:35" x14ac:dyDescent="0.2">
      <c r="A412" s="13" t="s">
        <v>1851</v>
      </c>
      <c r="B412" s="170">
        <v>2026</v>
      </c>
      <c r="C412" s="14">
        <v>46099</v>
      </c>
      <c r="D412" s="3" t="s">
        <v>35</v>
      </c>
      <c r="E412" s="5">
        <f t="shared" si="197"/>
        <v>1</v>
      </c>
      <c r="F412" s="3" t="str">
        <f t="shared" si="186"/>
        <v>02 Finalizado</v>
      </c>
      <c r="G412" s="9" t="s">
        <v>1520</v>
      </c>
      <c r="H412" s="3" t="str">
        <f t="shared" si="198"/>
        <v>0411 2026-00122 Carlos Eduardo Aguilar Flores (N/A)</v>
      </c>
      <c r="I412" s="14">
        <v>46098</v>
      </c>
      <c r="J412" s="3" t="s">
        <v>75</v>
      </c>
      <c r="K412" s="3" t="s">
        <v>130</v>
      </c>
      <c r="L412" s="3" t="s">
        <v>82</v>
      </c>
      <c r="M412" s="3" t="s">
        <v>201</v>
      </c>
      <c r="N412" s="10" t="s">
        <v>201</v>
      </c>
      <c r="O412" s="3" t="s">
        <v>1852</v>
      </c>
      <c r="P412" s="10" t="s">
        <v>1853</v>
      </c>
      <c r="Q412" s="10" t="s">
        <v>201</v>
      </c>
      <c r="R412" s="51" t="s">
        <v>201</v>
      </c>
      <c r="S412" s="10" t="s">
        <v>201</v>
      </c>
      <c r="T412" s="3" t="s">
        <v>201</v>
      </c>
      <c r="U412" s="3" t="s">
        <v>545</v>
      </c>
      <c r="V412" s="16" t="s">
        <v>201</v>
      </c>
      <c r="W412" s="3" t="s">
        <v>159</v>
      </c>
      <c r="X412" s="3" t="s">
        <v>179</v>
      </c>
      <c r="Y412" s="14">
        <v>46099</v>
      </c>
      <c r="Z412" s="175" t="s">
        <v>201</v>
      </c>
      <c r="AA412" s="171" t="s">
        <v>201</v>
      </c>
      <c r="AB412" s="131" t="s">
        <v>201</v>
      </c>
      <c r="AC412" s="14">
        <v>46099</v>
      </c>
      <c r="AD412" s="14">
        <v>46099</v>
      </c>
      <c r="AE412" s="45" t="str">
        <f t="shared" si="193"/>
        <v>02 Enviado</v>
      </c>
      <c r="AF412" s="19" t="s">
        <v>201</v>
      </c>
      <c r="AG412" s="45">
        <v>2</v>
      </c>
      <c r="AI412" s="3">
        <f t="shared" si="194"/>
        <v>1</v>
      </c>
    </row>
    <row r="413" spans="1:35" x14ac:dyDescent="0.2">
      <c r="A413" s="13" t="s">
        <v>1854</v>
      </c>
      <c r="B413" s="170">
        <v>2026</v>
      </c>
      <c r="C413" s="14">
        <v>46099</v>
      </c>
      <c r="D413" s="3" t="s">
        <v>41</v>
      </c>
      <c r="E413" s="5">
        <f t="shared" si="197"/>
        <v>1</v>
      </c>
      <c r="F413" s="3" t="str">
        <f t="shared" si="186"/>
        <v>02 Finalizado</v>
      </c>
      <c r="G413" s="9" t="s">
        <v>1702</v>
      </c>
      <c r="H413" s="3" t="str">
        <f t="shared" si="198"/>
        <v>0412 2026-00104 Carmen Ibeth Nieves Alvarez (N/A)</v>
      </c>
      <c r="I413" s="14">
        <v>46098</v>
      </c>
      <c r="J413" s="3" t="s">
        <v>78</v>
      </c>
      <c r="K413" s="3" t="s">
        <v>116</v>
      </c>
      <c r="L413" s="3" t="s">
        <v>82</v>
      </c>
      <c r="M413" s="3" t="s">
        <v>201</v>
      </c>
      <c r="N413" s="10" t="s">
        <v>201</v>
      </c>
      <c r="O413" s="3" t="s">
        <v>1703</v>
      </c>
      <c r="P413" s="8">
        <v>26009138</v>
      </c>
      <c r="Q413" s="10" t="s">
        <v>201</v>
      </c>
      <c r="R413" s="51" t="s">
        <v>201</v>
      </c>
      <c r="S413" s="10" t="s">
        <v>201</v>
      </c>
      <c r="T413" s="3" t="s">
        <v>201</v>
      </c>
      <c r="U413" s="3" t="s">
        <v>1041</v>
      </c>
      <c r="V413" s="16">
        <v>20256306513942</v>
      </c>
      <c r="W413" s="3" t="s">
        <v>159</v>
      </c>
      <c r="X413" s="3" t="s">
        <v>181</v>
      </c>
      <c r="Y413" s="14">
        <v>46099</v>
      </c>
      <c r="Z413" s="16" t="s">
        <v>1704</v>
      </c>
      <c r="AA413" s="44">
        <v>46092</v>
      </c>
      <c r="AB413" s="3" t="s">
        <v>712</v>
      </c>
      <c r="AC413" s="14">
        <v>46106</v>
      </c>
      <c r="AD413" s="14">
        <v>46106</v>
      </c>
      <c r="AE413" s="45" t="str">
        <f t="shared" si="193"/>
        <v>02 Enviado</v>
      </c>
      <c r="AF413" s="19" t="s">
        <v>201</v>
      </c>
      <c r="AG413" s="45">
        <v>2</v>
      </c>
      <c r="AI413" s="3">
        <f t="shared" si="194"/>
        <v>6</v>
      </c>
    </row>
    <row r="414" spans="1:35" x14ac:dyDescent="0.2">
      <c r="A414" s="13" t="s">
        <v>1855</v>
      </c>
      <c r="B414" s="170">
        <v>2026</v>
      </c>
      <c r="C414" s="14">
        <v>46099</v>
      </c>
      <c r="D414" s="3" t="s">
        <v>13</v>
      </c>
      <c r="E414" s="5">
        <f t="shared" si="197"/>
        <v>1</v>
      </c>
      <c r="F414" s="3" t="str">
        <f t="shared" si="186"/>
        <v>02 Finalizado</v>
      </c>
      <c r="G414" s="9" t="s">
        <v>1520</v>
      </c>
      <c r="H414" s="3" t="str">
        <f t="shared" si="198"/>
        <v>0413 2026-00122 Dayra Lozano Córdoba (N/A)</v>
      </c>
      <c r="I414" s="14">
        <v>46098</v>
      </c>
      <c r="J414" s="3" t="s">
        <v>78</v>
      </c>
      <c r="K414" s="3" t="s">
        <v>116</v>
      </c>
      <c r="L414" s="3" t="s">
        <v>82</v>
      </c>
      <c r="M414" s="3" t="s">
        <v>1521</v>
      </c>
      <c r="N414" s="8">
        <v>1031136498</v>
      </c>
      <c r="O414" s="3" t="s">
        <v>1522</v>
      </c>
      <c r="P414" s="15">
        <v>38472486</v>
      </c>
      <c r="Q414" s="10" t="s">
        <v>201</v>
      </c>
      <c r="R414" s="51" t="s">
        <v>201</v>
      </c>
      <c r="S414" s="10" t="s">
        <v>201</v>
      </c>
      <c r="T414" s="3" t="s">
        <v>201</v>
      </c>
      <c r="U414" s="3" t="s">
        <v>565</v>
      </c>
      <c r="V414" s="16">
        <v>20256302940362</v>
      </c>
      <c r="W414" s="3" t="s">
        <v>159</v>
      </c>
      <c r="X414" s="3" t="s">
        <v>199</v>
      </c>
      <c r="Y414" s="14">
        <v>46099</v>
      </c>
      <c r="Z414" s="175" t="s">
        <v>201</v>
      </c>
      <c r="AA414" s="171" t="s">
        <v>201</v>
      </c>
      <c r="AB414" s="131" t="s">
        <v>201</v>
      </c>
      <c r="AC414" s="14">
        <v>46099</v>
      </c>
      <c r="AD414" s="14">
        <v>46099</v>
      </c>
      <c r="AE414" s="45" t="str">
        <f t="shared" si="193"/>
        <v>02 Enviado</v>
      </c>
      <c r="AF414" s="19" t="s">
        <v>201</v>
      </c>
      <c r="AG414" s="45">
        <v>2</v>
      </c>
      <c r="AI414" s="3">
        <f t="shared" si="194"/>
        <v>1</v>
      </c>
    </row>
    <row r="415" spans="1:35" x14ac:dyDescent="0.2">
      <c r="A415" s="13" t="s">
        <v>1856</v>
      </c>
      <c r="B415" s="170">
        <v>2026</v>
      </c>
      <c r="C415" s="14">
        <v>46099</v>
      </c>
      <c r="D415" s="3" t="s">
        <v>44</v>
      </c>
      <c r="E415" s="5">
        <f t="shared" si="197"/>
        <v>1</v>
      </c>
      <c r="F415" s="3" t="str">
        <f t="shared" si="186"/>
        <v>02 Finalizado</v>
      </c>
      <c r="G415" s="9" t="s">
        <v>1245</v>
      </c>
      <c r="H415" s="3" t="str">
        <f t="shared" si="198"/>
        <v>0414 2026-00068 Hector Ramirez (51033918)</v>
      </c>
      <c r="I415" s="14">
        <v>46098</v>
      </c>
      <c r="J415" s="3" t="s">
        <v>75</v>
      </c>
      <c r="K415" s="3" t="s">
        <v>124</v>
      </c>
      <c r="L415" s="3" t="s">
        <v>73</v>
      </c>
      <c r="M415" s="3" t="s">
        <v>201</v>
      </c>
      <c r="N415" s="10" t="s">
        <v>201</v>
      </c>
      <c r="O415" s="3" t="s">
        <v>1857</v>
      </c>
      <c r="P415" s="10">
        <v>16477508</v>
      </c>
      <c r="Q415" s="3">
        <v>51033918</v>
      </c>
      <c r="R415" s="51">
        <v>35587500</v>
      </c>
      <c r="S415" s="10" t="s">
        <v>201</v>
      </c>
      <c r="T415" s="3" t="s">
        <v>1011</v>
      </c>
      <c r="U415" s="131" t="s">
        <v>1367</v>
      </c>
      <c r="V415" s="175" t="s">
        <v>201</v>
      </c>
      <c r="W415" s="3" t="s">
        <v>155</v>
      </c>
      <c r="X415" s="3" t="s">
        <v>201</v>
      </c>
      <c r="Y415" s="14">
        <v>46099</v>
      </c>
      <c r="Z415" s="175" t="s">
        <v>201</v>
      </c>
      <c r="AA415" s="171" t="s">
        <v>201</v>
      </c>
      <c r="AB415" s="131" t="s">
        <v>201</v>
      </c>
      <c r="AC415" s="14">
        <v>46099</v>
      </c>
      <c r="AD415" s="14">
        <v>46099</v>
      </c>
      <c r="AE415" s="45" t="str">
        <f t="shared" ref="AE415" si="199">IF(AD415="","01 Pendiente","02 Enviado")</f>
        <v>02 Enviado</v>
      </c>
      <c r="AF415" s="19" t="s">
        <v>201</v>
      </c>
      <c r="AG415" s="45">
        <v>2</v>
      </c>
      <c r="AI415" s="3">
        <f t="shared" si="194"/>
        <v>1</v>
      </c>
    </row>
    <row r="416" spans="1:35" x14ac:dyDescent="0.2">
      <c r="A416" s="13" t="s">
        <v>1858</v>
      </c>
      <c r="B416" s="170">
        <v>2026</v>
      </c>
      <c r="C416" s="14">
        <v>46099</v>
      </c>
      <c r="D416" s="3" t="s">
        <v>8</v>
      </c>
      <c r="E416" s="5">
        <f t="shared" ref="E416:E433" si="200">IF(F416="01 Pendiente",0,1)</f>
        <v>1</v>
      </c>
      <c r="F416" s="3" t="str">
        <f t="shared" si="186"/>
        <v>02 Finalizado</v>
      </c>
      <c r="G416" s="9" t="s">
        <v>727</v>
      </c>
      <c r="H416" s="3" t="str">
        <f t="shared" ref="H416:H433" si="201">CONCATENATE(A416," ",G416," ",O416," (",Q416,")")</f>
        <v>0415 2026-00042 Luis Carlos Torres Contreras (51029987)</v>
      </c>
      <c r="I416" s="14">
        <v>46098</v>
      </c>
      <c r="J416" s="3" t="s">
        <v>75</v>
      </c>
      <c r="K416" s="3" t="s">
        <v>124</v>
      </c>
      <c r="L416" s="3" t="s">
        <v>73</v>
      </c>
      <c r="M416" s="3" t="s">
        <v>201</v>
      </c>
      <c r="N416" s="10" t="s">
        <v>201</v>
      </c>
      <c r="O416" s="3" t="s">
        <v>820</v>
      </c>
      <c r="P416" s="10">
        <v>1084728955</v>
      </c>
      <c r="Q416" s="3">
        <v>51029987</v>
      </c>
      <c r="R416" s="51">
        <v>32499997.5</v>
      </c>
      <c r="S416" s="10">
        <v>30139</v>
      </c>
      <c r="T416" s="3" t="s">
        <v>721</v>
      </c>
      <c r="U416" s="131" t="s">
        <v>1367</v>
      </c>
      <c r="V416" s="175" t="s">
        <v>201</v>
      </c>
      <c r="W416" s="3" t="s">
        <v>163</v>
      </c>
      <c r="X416" s="3" t="s">
        <v>201</v>
      </c>
      <c r="Y416" s="14">
        <v>46099</v>
      </c>
      <c r="Z416" s="16">
        <v>20254300256471</v>
      </c>
      <c r="AA416" s="44">
        <v>46007</v>
      </c>
      <c r="AB416" s="3" t="s">
        <v>1358</v>
      </c>
      <c r="AC416" s="14">
        <v>46099</v>
      </c>
      <c r="AD416" s="14">
        <v>46099</v>
      </c>
      <c r="AE416" s="45" t="str">
        <f t="shared" ref="AE416:AE433" si="202">IF(AD416="","01 Pendiente","02 Enviado")</f>
        <v>02 Enviado</v>
      </c>
      <c r="AF416" s="19" t="s">
        <v>201</v>
      </c>
      <c r="AG416" s="45">
        <v>2</v>
      </c>
      <c r="AI416" s="3">
        <f t="shared" ref="AI416:AI434" si="203">NETWORKDAYS(Y416,AC416)</f>
        <v>1</v>
      </c>
    </row>
    <row r="417" spans="1:35" x14ac:dyDescent="0.2">
      <c r="A417" s="13" t="s">
        <v>1859</v>
      </c>
      <c r="B417" s="170">
        <v>2026</v>
      </c>
      <c r="C417" s="14">
        <v>46099</v>
      </c>
      <c r="D417" s="3" t="s">
        <v>50</v>
      </c>
      <c r="E417" s="5">
        <f t="shared" si="200"/>
        <v>1</v>
      </c>
      <c r="F417" s="3" t="str">
        <f t="shared" si="186"/>
        <v>02 Finalizado</v>
      </c>
      <c r="G417" s="9" t="s">
        <v>1476</v>
      </c>
      <c r="H417" s="3" t="str">
        <f t="shared" si="201"/>
        <v>0416 2026-00031 Herminsul Vargas Vargas (N/A)</v>
      </c>
      <c r="I417" s="14">
        <v>46099</v>
      </c>
      <c r="J417" s="3" t="s">
        <v>75</v>
      </c>
      <c r="K417" s="3" t="s">
        <v>130</v>
      </c>
      <c r="L417" s="3" t="s">
        <v>82</v>
      </c>
      <c r="M417" s="3" t="s">
        <v>201</v>
      </c>
      <c r="N417" s="10" t="s">
        <v>201</v>
      </c>
      <c r="O417" s="3" t="s">
        <v>1860</v>
      </c>
      <c r="P417" s="8">
        <v>17650495</v>
      </c>
      <c r="Q417" s="10" t="s">
        <v>201</v>
      </c>
      <c r="R417" s="51" t="s">
        <v>201</v>
      </c>
      <c r="S417" s="10" t="s">
        <v>201</v>
      </c>
      <c r="T417" s="3" t="s">
        <v>201</v>
      </c>
      <c r="U417" s="3" t="s">
        <v>545</v>
      </c>
      <c r="V417" s="16" t="s">
        <v>201</v>
      </c>
      <c r="W417" s="3" t="s">
        <v>159</v>
      </c>
      <c r="X417" s="3" t="s">
        <v>187</v>
      </c>
      <c r="Y417" s="14">
        <v>46099</v>
      </c>
      <c r="Z417" s="175" t="s">
        <v>201</v>
      </c>
      <c r="AA417" s="171" t="s">
        <v>201</v>
      </c>
      <c r="AB417" s="131" t="s">
        <v>201</v>
      </c>
      <c r="AC417" s="14">
        <v>46099</v>
      </c>
      <c r="AD417" s="14">
        <v>46099</v>
      </c>
      <c r="AE417" s="45" t="str">
        <f t="shared" si="202"/>
        <v>02 Enviado</v>
      </c>
      <c r="AF417" s="19" t="s">
        <v>201</v>
      </c>
      <c r="AG417" s="45">
        <v>2</v>
      </c>
      <c r="AI417" s="3">
        <f t="shared" si="203"/>
        <v>1</v>
      </c>
    </row>
    <row r="418" spans="1:35" x14ac:dyDescent="0.2">
      <c r="A418" s="13" t="s">
        <v>1861</v>
      </c>
      <c r="B418" s="170">
        <v>2026</v>
      </c>
      <c r="C418" s="14">
        <v>46099</v>
      </c>
      <c r="D418" s="3" t="s">
        <v>32</v>
      </c>
      <c r="E418" s="5">
        <f t="shared" si="200"/>
        <v>1</v>
      </c>
      <c r="F418" s="3" t="str">
        <f t="shared" si="186"/>
        <v>02 Finalizado</v>
      </c>
      <c r="G418" s="9" t="s">
        <v>582</v>
      </c>
      <c r="H418" s="3" t="str">
        <f t="shared" si="201"/>
        <v>0417 2026-00011 María Beatriz Enríquez (N/A)</v>
      </c>
      <c r="I418" s="14">
        <v>46099</v>
      </c>
      <c r="J418" s="3" t="s">
        <v>84</v>
      </c>
      <c r="K418" s="3" t="s">
        <v>132</v>
      </c>
      <c r="L418" s="3" t="s">
        <v>76</v>
      </c>
      <c r="M418" s="3" t="s">
        <v>201</v>
      </c>
      <c r="N418" s="10" t="s">
        <v>201</v>
      </c>
      <c r="O418" s="3" t="s">
        <v>1862</v>
      </c>
      <c r="P418" s="8">
        <v>27193401</v>
      </c>
      <c r="Q418" s="10" t="s">
        <v>201</v>
      </c>
      <c r="R418" s="51" t="s">
        <v>201</v>
      </c>
      <c r="S418" s="10" t="s">
        <v>201</v>
      </c>
      <c r="T418" s="3" t="s">
        <v>201</v>
      </c>
      <c r="U418" s="3" t="s">
        <v>623</v>
      </c>
      <c r="V418" s="175" t="s">
        <v>201</v>
      </c>
      <c r="W418" s="3" t="s">
        <v>163</v>
      </c>
      <c r="X418" s="3" t="s">
        <v>201</v>
      </c>
      <c r="Y418" s="14">
        <v>46099</v>
      </c>
      <c r="Z418" s="175" t="s">
        <v>201</v>
      </c>
      <c r="AA418" s="171" t="s">
        <v>201</v>
      </c>
      <c r="AB418" s="131" t="s">
        <v>201</v>
      </c>
      <c r="AC418" s="14">
        <v>46099</v>
      </c>
      <c r="AD418" s="14">
        <v>46099</v>
      </c>
      <c r="AE418" s="45" t="str">
        <f t="shared" si="202"/>
        <v>02 Enviado</v>
      </c>
      <c r="AF418" s="19" t="s">
        <v>201</v>
      </c>
      <c r="AG418" s="45">
        <v>2</v>
      </c>
      <c r="AI418" s="3">
        <f t="shared" si="203"/>
        <v>1</v>
      </c>
    </row>
    <row r="419" spans="1:35" x14ac:dyDescent="0.2">
      <c r="A419" s="13" t="s">
        <v>1863</v>
      </c>
      <c r="B419" s="170">
        <v>2026</v>
      </c>
      <c r="C419" s="14">
        <v>46099</v>
      </c>
      <c r="D419" s="3" t="s">
        <v>38</v>
      </c>
      <c r="E419" s="5">
        <f t="shared" si="200"/>
        <v>1</v>
      </c>
      <c r="F419" s="3" t="str">
        <f t="shared" si="186"/>
        <v>02 Finalizado</v>
      </c>
      <c r="G419" s="9" t="s">
        <v>1864</v>
      </c>
      <c r="H419" s="3" t="str">
        <f t="shared" si="201"/>
        <v>0418 2026-00091 Medicentro Familiar IPS SAS (N/A)</v>
      </c>
      <c r="I419" s="14">
        <v>46097</v>
      </c>
      <c r="J419" s="3" t="s">
        <v>92</v>
      </c>
      <c r="K419" s="3" t="s">
        <v>124</v>
      </c>
      <c r="L419" s="3" t="s">
        <v>76</v>
      </c>
      <c r="M419" s="3" t="s">
        <v>1577</v>
      </c>
      <c r="N419" s="8">
        <v>1136888327</v>
      </c>
      <c r="O419" s="3" t="s">
        <v>1865</v>
      </c>
      <c r="P419" s="10" t="s">
        <v>1579</v>
      </c>
      <c r="Q419" s="10" t="s">
        <v>201</v>
      </c>
      <c r="R419" s="51" t="s">
        <v>201</v>
      </c>
      <c r="S419" s="10" t="s">
        <v>201</v>
      </c>
      <c r="T419" s="3" t="s">
        <v>201</v>
      </c>
      <c r="U419" s="131" t="s">
        <v>1367</v>
      </c>
      <c r="V419" s="175" t="s">
        <v>201</v>
      </c>
      <c r="W419" s="3" t="s">
        <v>145</v>
      </c>
      <c r="X419" s="3" t="s">
        <v>201</v>
      </c>
      <c r="Y419" s="14">
        <v>46097</v>
      </c>
      <c r="Z419" s="175" t="s">
        <v>201</v>
      </c>
      <c r="AA419" s="171" t="s">
        <v>201</v>
      </c>
      <c r="AB419" s="131" t="s">
        <v>201</v>
      </c>
      <c r="AC419" s="14">
        <v>46099</v>
      </c>
      <c r="AD419" s="14">
        <v>46099</v>
      </c>
      <c r="AE419" s="45" t="str">
        <f t="shared" si="202"/>
        <v>02 Enviado</v>
      </c>
      <c r="AF419" s="19" t="s">
        <v>201</v>
      </c>
      <c r="AG419" s="45">
        <v>2</v>
      </c>
      <c r="AI419" s="3">
        <f t="shared" si="203"/>
        <v>3</v>
      </c>
    </row>
    <row r="420" spans="1:35" x14ac:dyDescent="0.2">
      <c r="A420" s="13" t="s">
        <v>1866</v>
      </c>
      <c r="B420" s="170">
        <v>2026</v>
      </c>
      <c r="C420" s="14">
        <v>46099</v>
      </c>
      <c r="D420" s="3" t="s">
        <v>13</v>
      </c>
      <c r="E420" s="5">
        <f t="shared" si="200"/>
        <v>1</v>
      </c>
      <c r="F420" s="3" t="str">
        <f t="shared" si="186"/>
        <v>02 Finalizado</v>
      </c>
      <c r="G420" s="9" t="s">
        <v>1738</v>
      </c>
      <c r="H420" s="3" t="str">
        <f t="shared" si="201"/>
        <v>0419 2026-00106 Luis Manuel Nieto Padilla (N/A)</v>
      </c>
      <c r="I420" s="14">
        <v>46099</v>
      </c>
      <c r="J420" s="3" t="s">
        <v>75</v>
      </c>
      <c r="K420" s="3" t="s">
        <v>130</v>
      </c>
      <c r="L420" s="3" t="s">
        <v>82</v>
      </c>
      <c r="M420" s="3" t="s">
        <v>201</v>
      </c>
      <c r="N420" s="10" t="s">
        <v>201</v>
      </c>
      <c r="O420" s="3" t="s">
        <v>1867</v>
      </c>
      <c r="P420" s="10">
        <v>10775440</v>
      </c>
      <c r="Q420" s="10" t="s">
        <v>201</v>
      </c>
      <c r="R420" s="51" t="s">
        <v>201</v>
      </c>
      <c r="S420" s="10" t="s">
        <v>201</v>
      </c>
      <c r="T420" s="3" t="s">
        <v>201</v>
      </c>
      <c r="U420" s="3" t="s">
        <v>545</v>
      </c>
      <c r="V420" s="16" t="s">
        <v>201</v>
      </c>
      <c r="W420" s="3" t="s">
        <v>159</v>
      </c>
      <c r="X420" s="3" t="s">
        <v>1868</v>
      </c>
      <c r="Y420" s="14">
        <v>46099</v>
      </c>
      <c r="Z420" s="175" t="s">
        <v>201</v>
      </c>
      <c r="AA420" s="171" t="s">
        <v>201</v>
      </c>
      <c r="AB420" s="131" t="s">
        <v>201</v>
      </c>
      <c r="AC420" s="14">
        <v>46100</v>
      </c>
      <c r="AD420" s="14">
        <v>46100</v>
      </c>
      <c r="AE420" s="45" t="str">
        <f t="shared" si="202"/>
        <v>02 Enviado</v>
      </c>
      <c r="AF420" s="19" t="s">
        <v>201</v>
      </c>
      <c r="AG420" s="45">
        <v>2</v>
      </c>
      <c r="AI420" s="3">
        <f t="shared" si="203"/>
        <v>2</v>
      </c>
    </row>
    <row r="421" spans="1:35" x14ac:dyDescent="0.2">
      <c r="A421" s="13" t="s">
        <v>1869</v>
      </c>
      <c r="B421" s="170">
        <v>2026</v>
      </c>
      <c r="C421" s="14">
        <v>46099</v>
      </c>
      <c r="D421" s="3" t="s">
        <v>13</v>
      </c>
      <c r="E421" s="5">
        <f t="shared" si="200"/>
        <v>1</v>
      </c>
      <c r="F421" s="3" t="str">
        <f t="shared" si="186"/>
        <v>02 Finalizado</v>
      </c>
      <c r="G421" s="9" t="s">
        <v>1476</v>
      </c>
      <c r="H421" s="3" t="str">
        <f t="shared" si="201"/>
        <v>0420 2026-00031 Juan Felipe Diazgranados (N/A)</v>
      </c>
      <c r="I421" s="14">
        <v>46099</v>
      </c>
      <c r="J421" s="3" t="s">
        <v>84</v>
      </c>
      <c r="K421" s="3" t="s">
        <v>116</v>
      </c>
      <c r="L421" s="3" t="s">
        <v>82</v>
      </c>
      <c r="M421" s="3" t="s">
        <v>201</v>
      </c>
      <c r="N421" s="10" t="s">
        <v>201</v>
      </c>
      <c r="O421" s="3" t="s">
        <v>1477</v>
      </c>
      <c r="P421" s="8">
        <v>1067602111</v>
      </c>
      <c r="Q421" s="10" t="s">
        <v>201</v>
      </c>
      <c r="R421" s="51" t="s">
        <v>201</v>
      </c>
      <c r="S421" s="10" t="s">
        <v>201</v>
      </c>
      <c r="T421" s="3" t="s">
        <v>201</v>
      </c>
      <c r="U421" s="3" t="s">
        <v>565</v>
      </c>
      <c r="V421" s="16">
        <v>20266300289792</v>
      </c>
      <c r="W421" s="3" t="s">
        <v>159</v>
      </c>
      <c r="X421" s="3" t="s">
        <v>181</v>
      </c>
      <c r="Y421" s="14">
        <v>46099</v>
      </c>
      <c r="Z421" s="16">
        <v>20264200152761</v>
      </c>
      <c r="AA421" s="44">
        <v>46100</v>
      </c>
      <c r="AB421" s="3" t="s">
        <v>1870</v>
      </c>
      <c r="AC421" s="14">
        <v>46105</v>
      </c>
      <c r="AD421" s="14">
        <v>46105</v>
      </c>
      <c r="AE421" s="45" t="str">
        <f t="shared" si="202"/>
        <v>02 Enviado</v>
      </c>
      <c r="AF421" s="19" t="s">
        <v>201</v>
      </c>
      <c r="AG421" s="45">
        <v>2</v>
      </c>
      <c r="AI421" s="3">
        <f t="shared" si="203"/>
        <v>5</v>
      </c>
    </row>
    <row r="422" spans="1:35" x14ac:dyDescent="0.2">
      <c r="A422" s="13" t="s">
        <v>1871</v>
      </c>
      <c r="B422" s="170">
        <v>2026</v>
      </c>
      <c r="C422" s="14">
        <v>46099</v>
      </c>
      <c r="D422" s="3" t="s">
        <v>32</v>
      </c>
      <c r="E422" s="5">
        <f t="shared" si="200"/>
        <v>1</v>
      </c>
      <c r="F422" s="3" t="str">
        <f t="shared" si="186"/>
        <v>02 Finalizado</v>
      </c>
      <c r="G422" s="9" t="s">
        <v>1872</v>
      </c>
      <c r="H422" s="3" t="str">
        <f t="shared" si="201"/>
        <v>0421 2026-00093  Sara Milena Perez Barrientos  (N/A)</v>
      </c>
      <c r="I422" s="14">
        <v>46099</v>
      </c>
      <c r="J422" s="3" t="s">
        <v>78</v>
      </c>
      <c r="K422" s="3" t="s">
        <v>116</v>
      </c>
      <c r="L422" s="3" t="s">
        <v>82</v>
      </c>
      <c r="M422" s="3" t="s">
        <v>1444</v>
      </c>
      <c r="N422" s="10">
        <v>1067950421</v>
      </c>
      <c r="O422" s="3" t="s">
        <v>1873</v>
      </c>
      <c r="P422" s="10">
        <v>1045426984</v>
      </c>
      <c r="Q422" s="10" t="s">
        <v>201</v>
      </c>
      <c r="R422" s="51" t="s">
        <v>201</v>
      </c>
      <c r="S422" s="10" t="s">
        <v>201</v>
      </c>
      <c r="T422" s="3" t="s">
        <v>201</v>
      </c>
      <c r="U422" s="3" t="s">
        <v>565</v>
      </c>
      <c r="V422" s="16">
        <v>20266300191722</v>
      </c>
      <c r="W422" s="3" t="s">
        <v>159</v>
      </c>
      <c r="X422" s="3" t="s">
        <v>183</v>
      </c>
      <c r="Y422" s="14">
        <v>46099</v>
      </c>
      <c r="Z422" s="16">
        <v>20264200153081</v>
      </c>
      <c r="AA422" s="44">
        <v>46100</v>
      </c>
      <c r="AB422" s="3" t="s">
        <v>1874</v>
      </c>
      <c r="AC422" s="14">
        <v>46104</v>
      </c>
      <c r="AD422" s="14">
        <v>46104</v>
      </c>
      <c r="AE422" s="45" t="str">
        <f t="shared" si="202"/>
        <v>02 Enviado</v>
      </c>
      <c r="AF422" s="19" t="s">
        <v>201</v>
      </c>
      <c r="AG422" s="45">
        <v>2</v>
      </c>
      <c r="AI422" s="3">
        <f t="shared" si="203"/>
        <v>4</v>
      </c>
    </row>
    <row r="423" spans="1:35" x14ac:dyDescent="0.2">
      <c r="A423" s="13" t="s">
        <v>1875</v>
      </c>
      <c r="B423" s="170">
        <v>2026</v>
      </c>
      <c r="C423" s="14">
        <v>46100</v>
      </c>
      <c r="D423" s="3" t="s">
        <v>50</v>
      </c>
      <c r="E423" s="5">
        <f t="shared" si="200"/>
        <v>1</v>
      </c>
      <c r="F423" s="3" t="str">
        <f t="shared" si="186"/>
        <v>02 Finalizado</v>
      </c>
      <c r="G423" s="9" t="s">
        <v>1582</v>
      </c>
      <c r="H423" s="3" t="str">
        <f t="shared" si="201"/>
        <v>0422 2026-00050 Luis Javier Valencia Sinisterra (N/A)</v>
      </c>
      <c r="I423" s="14">
        <v>46099</v>
      </c>
      <c r="J423" s="3" t="s">
        <v>75</v>
      </c>
      <c r="K423" s="3" t="s">
        <v>130</v>
      </c>
      <c r="L423" s="3" t="s">
        <v>82</v>
      </c>
      <c r="M423" s="3" t="s">
        <v>1876</v>
      </c>
      <c r="N423" s="15">
        <v>1144064862</v>
      </c>
      <c r="O423" s="3" t="s">
        <v>1877</v>
      </c>
      <c r="P423" s="8">
        <v>1064488622</v>
      </c>
      <c r="Q423" s="10" t="s">
        <v>201</v>
      </c>
      <c r="R423" s="51" t="s">
        <v>201</v>
      </c>
      <c r="S423" s="10" t="s">
        <v>201</v>
      </c>
      <c r="T423" s="3" t="s">
        <v>201</v>
      </c>
      <c r="U423" s="3" t="s">
        <v>545</v>
      </c>
      <c r="V423" s="16" t="s">
        <v>201</v>
      </c>
      <c r="W423" s="3" t="s">
        <v>159</v>
      </c>
      <c r="X423" s="3" t="s">
        <v>209</v>
      </c>
      <c r="Y423" s="14">
        <v>46099</v>
      </c>
      <c r="Z423" s="175" t="s">
        <v>201</v>
      </c>
      <c r="AA423" s="171" t="s">
        <v>201</v>
      </c>
      <c r="AB423" s="131" t="s">
        <v>201</v>
      </c>
      <c r="AC423" s="14">
        <v>46100</v>
      </c>
      <c r="AD423" s="14">
        <v>46100</v>
      </c>
      <c r="AE423" s="45" t="str">
        <f t="shared" si="202"/>
        <v>02 Enviado</v>
      </c>
      <c r="AF423" s="19" t="s">
        <v>201</v>
      </c>
      <c r="AG423" s="45">
        <v>2</v>
      </c>
      <c r="AI423" s="3">
        <f t="shared" si="203"/>
        <v>2</v>
      </c>
    </row>
    <row r="424" spans="1:35" x14ac:dyDescent="0.2">
      <c r="A424" s="13" t="s">
        <v>1878</v>
      </c>
      <c r="B424" s="170">
        <v>2026</v>
      </c>
      <c r="C424" s="14">
        <v>46100</v>
      </c>
      <c r="D424" s="3" t="s">
        <v>44</v>
      </c>
      <c r="E424" s="5">
        <f t="shared" si="200"/>
        <v>1</v>
      </c>
      <c r="F424" s="3" t="str">
        <f t="shared" si="186"/>
        <v>02 Finalizado</v>
      </c>
      <c r="G424" s="9" t="s">
        <v>1200</v>
      </c>
      <c r="H424" s="3" t="str">
        <f t="shared" si="201"/>
        <v>0423 2026-00040 Luisa Fernanda Rios Franco (N/A)</v>
      </c>
      <c r="I424" s="14">
        <v>46099</v>
      </c>
      <c r="J424" s="3" t="s">
        <v>75</v>
      </c>
      <c r="K424" s="3" t="s">
        <v>130</v>
      </c>
      <c r="L424" s="3" t="s">
        <v>82</v>
      </c>
      <c r="M424" s="3" t="s">
        <v>201</v>
      </c>
      <c r="N424" s="10" t="s">
        <v>201</v>
      </c>
      <c r="O424" s="3" t="s">
        <v>1879</v>
      </c>
      <c r="P424" s="8">
        <v>1113649073</v>
      </c>
      <c r="Q424" s="10" t="s">
        <v>201</v>
      </c>
      <c r="R424" s="51" t="s">
        <v>201</v>
      </c>
      <c r="S424" s="10" t="s">
        <v>201</v>
      </c>
      <c r="T424" s="3" t="s">
        <v>201</v>
      </c>
      <c r="U424" s="3" t="s">
        <v>545</v>
      </c>
      <c r="V424" s="16" t="s">
        <v>201</v>
      </c>
      <c r="W424" s="3" t="s">
        <v>159</v>
      </c>
      <c r="X424" s="3" t="s">
        <v>183</v>
      </c>
      <c r="Y424" s="14">
        <v>46100</v>
      </c>
      <c r="Z424" s="175" t="s">
        <v>201</v>
      </c>
      <c r="AA424" s="171" t="s">
        <v>201</v>
      </c>
      <c r="AB424" s="131" t="s">
        <v>201</v>
      </c>
      <c r="AC424" s="14">
        <v>46100</v>
      </c>
      <c r="AD424" s="14">
        <v>46100</v>
      </c>
      <c r="AE424" s="45" t="str">
        <f t="shared" si="202"/>
        <v>02 Enviado</v>
      </c>
      <c r="AF424" s="19" t="s">
        <v>201</v>
      </c>
      <c r="AG424" s="45">
        <v>2</v>
      </c>
      <c r="AI424" s="3">
        <f t="shared" si="203"/>
        <v>1</v>
      </c>
    </row>
    <row r="425" spans="1:35" x14ac:dyDescent="0.2">
      <c r="A425" s="13" t="s">
        <v>1880</v>
      </c>
      <c r="B425" s="170">
        <v>2026</v>
      </c>
      <c r="C425" s="14">
        <v>46100</v>
      </c>
      <c r="D425" s="3" t="s">
        <v>58</v>
      </c>
      <c r="E425" s="5">
        <f t="shared" si="200"/>
        <v>1</v>
      </c>
      <c r="F425" s="3" t="str">
        <f t="shared" si="186"/>
        <v>02 Finalizado</v>
      </c>
      <c r="G425" s="9" t="s">
        <v>1745</v>
      </c>
      <c r="H425" s="3" t="str">
        <f t="shared" si="201"/>
        <v>0424 2026-00044 Maria Mercedes Berjan Zarta (N/A)</v>
      </c>
      <c r="I425" s="14">
        <v>46099</v>
      </c>
      <c r="J425" s="3" t="s">
        <v>75</v>
      </c>
      <c r="K425" s="3" t="s">
        <v>130</v>
      </c>
      <c r="L425" s="3" t="s">
        <v>82</v>
      </c>
      <c r="M425" s="3" t="s">
        <v>201</v>
      </c>
      <c r="N425" s="10" t="s">
        <v>201</v>
      </c>
      <c r="O425" s="3" t="s">
        <v>1881</v>
      </c>
      <c r="P425" s="10">
        <v>1075221096</v>
      </c>
      <c r="Q425" s="10" t="s">
        <v>201</v>
      </c>
      <c r="R425" s="51" t="s">
        <v>201</v>
      </c>
      <c r="S425" s="10" t="s">
        <v>201</v>
      </c>
      <c r="T425" s="3" t="s">
        <v>201</v>
      </c>
      <c r="U425" s="3" t="s">
        <v>545</v>
      </c>
      <c r="V425" s="16" t="s">
        <v>201</v>
      </c>
      <c r="W425" s="3" t="s">
        <v>159</v>
      </c>
      <c r="X425" s="3" t="s">
        <v>181</v>
      </c>
      <c r="Y425" s="14">
        <v>46099</v>
      </c>
      <c r="Z425" s="175" t="s">
        <v>201</v>
      </c>
      <c r="AA425" s="171" t="s">
        <v>201</v>
      </c>
      <c r="AB425" s="131" t="s">
        <v>201</v>
      </c>
      <c r="AC425" s="14">
        <v>46099</v>
      </c>
      <c r="AD425" s="14">
        <v>46099</v>
      </c>
      <c r="AE425" s="45" t="str">
        <f t="shared" si="202"/>
        <v>02 Enviado</v>
      </c>
      <c r="AF425" s="19" t="s">
        <v>201</v>
      </c>
      <c r="AG425" s="45">
        <v>2</v>
      </c>
      <c r="AI425" s="3">
        <f t="shared" si="203"/>
        <v>1</v>
      </c>
    </row>
    <row r="426" spans="1:35" x14ac:dyDescent="0.2">
      <c r="A426" s="13" t="s">
        <v>1882</v>
      </c>
      <c r="B426" s="170">
        <v>2026</v>
      </c>
      <c r="C426" s="14">
        <v>46100</v>
      </c>
      <c r="D426" s="3" t="s">
        <v>28</v>
      </c>
      <c r="E426" s="5">
        <f t="shared" si="200"/>
        <v>1</v>
      </c>
      <c r="F426" s="3" t="str">
        <f t="shared" si="186"/>
        <v>02 Finalizado</v>
      </c>
      <c r="G426" s="9" t="s">
        <v>905</v>
      </c>
      <c r="H426" s="3" t="str">
        <f t="shared" si="201"/>
        <v>0425 2026-00030 Eduardo Antonio Pinedo Fuentes (N/A)</v>
      </c>
      <c r="I426" s="14">
        <v>46099</v>
      </c>
      <c r="J426" s="3" t="s">
        <v>84</v>
      </c>
      <c r="K426" s="3" t="s">
        <v>132</v>
      </c>
      <c r="L426" s="3" t="s">
        <v>82</v>
      </c>
      <c r="M426" s="3" t="s">
        <v>1203</v>
      </c>
      <c r="N426" s="15">
        <v>1010016489</v>
      </c>
      <c r="O426" s="3" t="s">
        <v>1204</v>
      </c>
      <c r="P426" s="8">
        <v>15676018</v>
      </c>
      <c r="Q426" s="10" t="s">
        <v>201</v>
      </c>
      <c r="R426" s="51" t="s">
        <v>201</v>
      </c>
      <c r="S426" s="10" t="s">
        <v>201</v>
      </c>
      <c r="T426" s="3" t="s">
        <v>201</v>
      </c>
      <c r="U426" s="3" t="s">
        <v>1883</v>
      </c>
      <c r="V426" s="16" t="s">
        <v>201</v>
      </c>
      <c r="W426" s="3" t="s">
        <v>159</v>
      </c>
      <c r="X426" s="3" t="s">
        <v>179</v>
      </c>
      <c r="Y426" s="14">
        <v>46100</v>
      </c>
      <c r="Z426" s="175" t="s">
        <v>201</v>
      </c>
      <c r="AA426" s="171" t="s">
        <v>201</v>
      </c>
      <c r="AB426" s="131" t="s">
        <v>201</v>
      </c>
      <c r="AC426" s="14">
        <v>46100</v>
      </c>
      <c r="AD426" s="14">
        <v>46100</v>
      </c>
      <c r="AE426" s="45" t="str">
        <f t="shared" si="202"/>
        <v>02 Enviado</v>
      </c>
      <c r="AF426" s="19" t="s">
        <v>201</v>
      </c>
      <c r="AG426" s="45">
        <v>2</v>
      </c>
      <c r="AI426" s="3">
        <f t="shared" si="203"/>
        <v>1</v>
      </c>
    </row>
    <row r="427" spans="1:35" x14ac:dyDescent="0.2">
      <c r="A427" s="13" t="s">
        <v>1884</v>
      </c>
      <c r="B427" s="170">
        <v>2026</v>
      </c>
      <c r="C427" s="14">
        <v>46100</v>
      </c>
      <c r="D427" s="3" t="s">
        <v>11</v>
      </c>
      <c r="E427" s="5">
        <f t="shared" si="200"/>
        <v>1</v>
      </c>
      <c r="F427" s="3" t="str">
        <f t="shared" si="186"/>
        <v>02 Finalizado</v>
      </c>
      <c r="G427" s="9" t="s">
        <v>1885</v>
      </c>
      <c r="H427" s="3" t="str">
        <f t="shared" si="201"/>
        <v>0426 2026-00115 Mercedes Lanz Banquet (N/A)</v>
      </c>
      <c r="I427" s="14">
        <v>46099</v>
      </c>
      <c r="J427" s="3" t="s">
        <v>75</v>
      </c>
      <c r="K427" s="3" t="s">
        <v>116</v>
      </c>
      <c r="L427" s="3" t="s">
        <v>82</v>
      </c>
      <c r="M427" s="3" t="s">
        <v>201</v>
      </c>
      <c r="N427" s="10" t="s">
        <v>201</v>
      </c>
      <c r="O427" s="3" t="s">
        <v>1886</v>
      </c>
      <c r="P427" s="8">
        <v>52652117</v>
      </c>
      <c r="Q427" s="10" t="s">
        <v>201</v>
      </c>
      <c r="R427" s="51" t="s">
        <v>201</v>
      </c>
      <c r="S427" s="10" t="s">
        <v>201</v>
      </c>
      <c r="T427" s="3" t="s">
        <v>201</v>
      </c>
      <c r="U427" s="3" t="s">
        <v>565</v>
      </c>
      <c r="V427" s="16">
        <v>20266301267552</v>
      </c>
      <c r="W427" s="3" t="s">
        <v>159</v>
      </c>
      <c r="X427" s="3" t="s">
        <v>209</v>
      </c>
      <c r="Y427" s="14">
        <v>46100</v>
      </c>
      <c r="Z427" s="175" t="s">
        <v>201</v>
      </c>
      <c r="AA427" s="171" t="s">
        <v>201</v>
      </c>
      <c r="AB427" s="131" t="s">
        <v>201</v>
      </c>
      <c r="AC427" s="14">
        <v>46100</v>
      </c>
      <c r="AD427" s="14">
        <v>46100</v>
      </c>
      <c r="AE427" s="45" t="str">
        <f t="shared" si="202"/>
        <v>02 Enviado</v>
      </c>
      <c r="AF427" s="19" t="s">
        <v>201</v>
      </c>
      <c r="AG427" s="45">
        <v>2</v>
      </c>
      <c r="AI427" s="3">
        <f t="shared" si="203"/>
        <v>1</v>
      </c>
    </row>
    <row r="428" spans="1:35" x14ac:dyDescent="0.2">
      <c r="A428" s="13" t="s">
        <v>1887</v>
      </c>
      <c r="B428" s="170">
        <v>2026</v>
      </c>
      <c r="C428" s="14">
        <v>46100</v>
      </c>
      <c r="D428" s="3" t="s">
        <v>58</v>
      </c>
      <c r="E428" s="5">
        <f t="shared" si="200"/>
        <v>1</v>
      </c>
      <c r="F428" s="3" t="str">
        <f t="shared" si="186"/>
        <v>02 Finalizado</v>
      </c>
      <c r="G428" s="9" t="s">
        <v>1888</v>
      </c>
      <c r="H428" s="3" t="str">
        <f t="shared" si="201"/>
        <v>0427 2026-10071 Roicer Yesict Villadiego Cardenas (N/A)</v>
      </c>
      <c r="I428" s="14">
        <v>46100</v>
      </c>
      <c r="J428" s="3" t="s">
        <v>75</v>
      </c>
      <c r="K428" s="3" t="s">
        <v>116</v>
      </c>
      <c r="L428" s="3" t="s">
        <v>82</v>
      </c>
      <c r="M428" s="3" t="s">
        <v>201</v>
      </c>
      <c r="N428" s="10" t="s">
        <v>201</v>
      </c>
      <c r="O428" s="3" t="s">
        <v>1889</v>
      </c>
      <c r="P428" s="8">
        <v>1052084737</v>
      </c>
      <c r="Q428" s="10" t="s">
        <v>201</v>
      </c>
      <c r="R428" s="51" t="s">
        <v>201</v>
      </c>
      <c r="S428" s="10" t="s">
        <v>201</v>
      </c>
      <c r="T428" s="3" t="s">
        <v>201</v>
      </c>
      <c r="U428" s="3" t="s">
        <v>565</v>
      </c>
      <c r="V428" s="16">
        <v>20256305014842</v>
      </c>
      <c r="W428" s="3" t="s">
        <v>159</v>
      </c>
      <c r="X428" s="3" t="s">
        <v>199</v>
      </c>
      <c r="Y428" s="14">
        <v>46100</v>
      </c>
      <c r="Z428" s="175" t="s">
        <v>201</v>
      </c>
      <c r="AA428" s="171" t="s">
        <v>201</v>
      </c>
      <c r="AB428" s="131" t="s">
        <v>201</v>
      </c>
      <c r="AC428" s="14">
        <v>46125</v>
      </c>
      <c r="AD428" s="14">
        <v>46125</v>
      </c>
      <c r="AE428" s="45" t="str">
        <f t="shared" si="202"/>
        <v>02 Enviado</v>
      </c>
      <c r="AF428" s="19" t="s">
        <v>201</v>
      </c>
      <c r="AG428" s="45">
        <v>2</v>
      </c>
      <c r="AI428" s="3">
        <f t="shared" si="203"/>
        <v>18</v>
      </c>
    </row>
    <row r="429" spans="1:35" x14ac:dyDescent="0.2">
      <c r="A429" s="13" t="s">
        <v>1890</v>
      </c>
      <c r="B429" s="170">
        <v>2026</v>
      </c>
      <c r="C429" s="14">
        <v>46100</v>
      </c>
      <c r="D429" s="3" t="s">
        <v>58</v>
      </c>
      <c r="E429" s="5">
        <f t="shared" si="200"/>
        <v>1</v>
      </c>
      <c r="F429" s="3" t="str">
        <f t="shared" si="186"/>
        <v>02 Finalizado</v>
      </c>
      <c r="G429" s="9" t="s">
        <v>1117</v>
      </c>
      <c r="H429" s="3" t="str">
        <f t="shared" si="201"/>
        <v>0428 2026-00038 Paula Andrea Montaño Mirama (N/A)</v>
      </c>
      <c r="I429" s="14">
        <v>46100</v>
      </c>
      <c r="J429" s="3" t="s">
        <v>75</v>
      </c>
      <c r="K429" s="3" t="s">
        <v>130</v>
      </c>
      <c r="L429" s="3" t="s">
        <v>82</v>
      </c>
      <c r="M429" s="3" t="s">
        <v>201</v>
      </c>
      <c r="N429" s="10" t="s">
        <v>201</v>
      </c>
      <c r="O429" s="3" t="s">
        <v>1891</v>
      </c>
      <c r="P429" s="8">
        <v>1130589331</v>
      </c>
      <c r="Q429" s="10" t="s">
        <v>201</v>
      </c>
      <c r="R429" s="51" t="s">
        <v>201</v>
      </c>
      <c r="S429" s="10" t="s">
        <v>201</v>
      </c>
      <c r="T429" s="3" t="s">
        <v>201</v>
      </c>
      <c r="U429" s="3" t="s">
        <v>545</v>
      </c>
      <c r="V429" s="16" t="s">
        <v>201</v>
      </c>
      <c r="W429" s="3" t="s">
        <v>159</v>
      </c>
      <c r="X429" s="3" t="s">
        <v>205</v>
      </c>
      <c r="Y429" s="14">
        <v>46100</v>
      </c>
      <c r="Z429" s="175">
        <v>20264200154561</v>
      </c>
      <c r="AA429" s="171">
        <v>46104</v>
      </c>
      <c r="AB429" s="131" t="s">
        <v>1892</v>
      </c>
      <c r="AC429" s="14">
        <v>46105</v>
      </c>
      <c r="AD429" s="14"/>
      <c r="AE429" s="45" t="str">
        <f t="shared" si="202"/>
        <v>01 Pendiente</v>
      </c>
      <c r="AF429" s="19" t="s">
        <v>201</v>
      </c>
      <c r="AG429" s="45">
        <v>2</v>
      </c>
      <c r="AI429" s="3">
        <f t="shared" si="203"/>
        <v>4</v>
      </c>
    </row>
    <row r="430" spans="1:35" x14ac:dyDescent="0.2">
      <c r="A430" s="13" t="s">
        <v>1893</v>
      </c>
      <c r="B430" s="170">
        <v>2026</v>
      </c>
      <c r="C430" s="14">
        <v>46100</v>
      </c>
      <c r="D430" s="3" t="s">
        <v>38</v>
      </c>
      <c r="E430" s="5">
        <f t="shared" si="200"/>
        <v>1</v>
      </c>
      <c r="F430" s="3" t="str">
        <f t="shared" si="186"/>
        <v>02 Finalizado</v>
      </c>
      <c r="G430" s="9" t="s">
        <v>562</v>
      </c>
      <c r="H430" s="3" t="str">
        <f t="shared" si="201"/>
        <v>0429 2026-00003 Dayana María Causado Coronado (N/A)</v>
      </c>
      <c r="I430" s="14">
        <v>46099</v>
      </c>
      <c r="J430" s="3" t="s">
        <v>75</v>
      </c>
      <c r="K430" s="3" t="s">
        <v>130</v>
      </c>
      <c r="L430" s="3" t="s">
        <v>82</v>
      </c>
      <c r="M430" s="3" t="s">
        <v>201</v>
      </c>
      <c r="N430" s="10" t="s">
        <v>201</v>
      </c>
      <c r="O430" s="3" t="s">
        <v>1894</v>
      </c>
      <c r="P430" s="10">
        <v>1082869283</v>
      </c>
      <c r="Q430" s="10" t="s">
        <v>201</v>
      </c>
      <c r="R430" s="51" t="s">
        <v>201</v>
      </c>
      <c r="S430" s="10" t="s">
        <v>201</v>
      </c>
      <c r="T430" s="3" t="s">
        <v>201</v>
      </c>
      <c r="U430" s="3" t="s">
        <v>545</v>
      </c>
      <c r="V430" s="16" t="s">
        <v>201</v>
      </c>
      <c r="W430" s="3" t="s">
        <v>159</v>
      </c>
      <c r="X430" s="3" t="s">
        <v>185</v>
      </c>
      <c r="Y430" s="14">
        <v>46100</v>
      </c>
      <c r="Z430" s="175" t="s">
        <v>201</v>
      </c>
      <c r="AA430" s="171" t="s">
        <v>201</v>
      </c>
      <c r="AB430" s="131" t="s">
        <v>201</v>
      </c>
      <c r="AC430" s="14">
        <v>46105</v>
      </c>
      <c r="AD430" s="14">
        <v>46105</v>
      </c>
      <c r="AE430" s="45" t="str">
        <f t="shared" si="202"/>
        <v>02 Enviado</v>
      </c>
      <c r="AF430" s="19" t="s">
        <v>201</v>
      </c>
      <c r="AG430" s="45">
        <v>2</v>
      </c>
      <c r="AI430" s="3">
        <f t="shared" si="203"/>
        <v>4</v>
      </c>
    </row>
    <row r="431" spans="1:35" x14ac:dyDescent="0.2">
      <c r="A431" s="13" t="s">
        <v>1895</v>
      </c>
      <c r="B431" s="170">
        <v>2026</v>
      </c>
      <c r="C431" s="14">
        <v>46100</v>
      </c>
      <c r="D431" s="3" t="s">
        <v>30</v>
      </c>
      <c r="E431" s="5">
        <f t="shared" si="200"/>
        <v>1</v>
      </c>
      <c r="F431" s="3" t="str">
        <f t="shared" si="186"/>
        <v>02 Finalizado</v>
      </c>
      <c r="G431" s="9" t="s">
        <v>1651</v>
      </c>
      <c r="H431" s="3" t="str">
        <f t="shared" si="201"/>
        <v>0430 2025-00187 Concepción Velasco Torres (N/A)</v>
      </c>
      <c r="I431" s="14">
        <v>46100</v>
      </c>
      <c r="J431" s="3" t="s">
        <v>87</v>
      </c>
      <c r="K431" s="3" t="s">
        <v>132</v>
      </c>
      <c r="L431" s="3" t="s">
        <v>76</v>
      </c>
      <c r="M431" s="3" t="s">
        <v>201</v>
      </c>
      <c r="N431" s="10" t="s">
        <v>201</v>
      </c>
      <c r="O431" s="3" t="s">
        <v>1652</v>
      </c>
      <c r="P431" s="8">
        <v>25683005</v>
      </c>
      <c r="Q431" s="10" t="s">
        <v>201</v>
      </c>
      <c r="R431" s="51" t="s">
        <v>201</v>
      </c>
      <c r="S431" s="10" t="s">
        <v>201</v>
      </c>
      <c r="T431" s="3" t="s">
        <v>201</v>
      </c>
      <c r="U431" s="3" t="s">
        <v>623</v>
      </c>
      <c r="V431" s="16" t="s">
        <v>201</v>
      </c>
      <c r="W431" s="3" t="s">
        <v>163</v>
      </c>
      <c r="X431" s="3" t="s">
        <v>201</v>
      </c>
      <c r="Y431" s="14">
        <v>46100</v>
      </c>
      <c r="Z431" s="175" t="s">
        <v>201</v>
      </c>
      <c r="AA431" s="171" t="s">
        <v>201</v>
      </c>
      <c r="AB431" s="131" t="s">
        <v>201</v>
      </c>
      <c r="AC431" s="14">
        <v>46101</v>
      </c>
      <c r="AD431" s="14">
        <v>46101</v>
      </c>
      <c r="AE431" s="45" t="str">
        <f t="shared" si="202"/>
        <v>02 Enviado</v>
      </c>
      <c r="AF431" s="19" t="s">
        <v>201</v>
      </c>
      <c r="AG431" s="45">
        <v>2</v>
      </c>
      <c r="AI431" s="3">
        <f t="shared" si="203"/>
        <v>2</v>
      </c>
    </row>
    <row r="432" spans="1:35" x14ac:dyDescent="0.2">
      <c r="A432" s="13" t="s">
        <v>1896</v>
      </c>
      <c r="B432" s="170">
        <v>2026</v>
      </c>
      <c r="C432" s="14">
        <v>46101</v>
      </c>
      <c r="D432" s="3" t="s">
        <v>19</v>
      </c>
      <c r="E432" s="5">
        <f t="shared" si="200"/>
        <v>1</v>
      </c>
      <c r="F432" s="3" t="str">
        <f t="shared" si="186"/>
        <v>02 Finalizado</v>
      </c>
      <c r="G432" s="9" t="s">
        <v>727</v>
      </c>
      <c r="H432" s="3" t="str">
        <f t="shared" si="201"/>
        <v>0431 2026-00042 Marlene Lucia Ariza de Peña (51033863)</v>
      </c>
      <c r="I432" s="14">
        <v>46100</v>
      </c>
      <c r="J432" s="3" t="s">
        <v>75</v>
      </c>
      <c r="K432" s="3" t="s">
        <v>124</v>
      </c>
      <c r="L432" s="3" t="s">
        <v>73</v>
      </c>
      <c r="M432" s="3" t="s">
        <v>1897</v>
      </c>
      <c r="N432" s="8">
        <v>77183038</v>
      </c>
      <c r="O432" s="3" t="s">
        <v>1898</v>
      </c>
      <c r="P432" s="8">
        <v>42487588</v>
      </c>
      <c r="Q432" s="3">
        <v>51033863</v>
      </c>
      <c r="R432" s="51">
        <v>43772625</v>
      </c>
      <c r="S432" s="10" t="s">
        <v>201</v>
      </c>
      <c r="T432" s="3" t="s">
        <v>1011</v>
      </c>
      <c r="U432" s="131" t="s">
        <v>1367</v>
      </c>
      <c r="V432" s="175" t="s">
        <v>201</v>
      </c>
      <c r="W432" s="3" t="s">
        <v>163</v>
      </c>
      <c r="X432" s="3" t="s">
        <v>201</v>
      </c>
      <c r="Y432" s="14">
        <v>46101</v>
      </c>
      <c r="Z432" s="175" t="s">
        <v>201</v>
      </c>
      <c r="AA432" s="171" t="s">
        <v>201</v>
      </c>
      <c r="AB432" s="131" t="s">
        <v>201</v>
      </c>
      <c r="AC432" s="14">
        <v>46101</v>
      </c>
      <c r="AD432" s="14">
        <v>46101</v>
      </c>
      <c r="AE432" s="45" t="str">
        <f t="shared" si="202"/>
        <v>02 Enviado</v>
      </c>
      <c r="AF432" s="19" t="s">
        <v>201</v>
      </c>
      <c r="AG432" s="45">
        <v>2</v>
      </c>
      <c r="AI432" s="3">
        <f t="shared" si="203"/>
        <v>1</v>
      </c>
    </row>
    <row r="433" spans="1:35" x14ac:dyDescent="0.2">
      <c r="A433" s="13" t="s">
        <v>1899</v>
      </c>
      <c r="B433" s="170">
        <v>2026</v>
      </c>
      <c r="C433" s="14">
        <v>46101</v>
      </c>
      <c r="D433" s="3" t="s">
        <v>22</v>
      </c>
      <c r="E433" s="5">
        <f t="shared" si="200"/>
        <v>1</v>
      </c>
      <c r="F433" s="3" t="str">
        <f t="shared" si="186"/>
        <v>02 Finalizado</v>
      </c>
      <c r="G433" s="9" t="s">
        <v>1673</v>
      </c>
      <c r="H433" s="3" t="str">
        <f t="shared" si="201"/>
        <v>0432 2026-00048 Eider Orlando García Rincón (N/A)</v>
      </c>
      <c r="I433" s="14">
        <v>46100</v>
      </c>
      <c r="J433" s="3" t="s">
        <v>75</v>
      </c>
      <c r="K433" s="3" t="s">
        <v>130</v>
      </c>
      <c r="L433" s="3" t="s">
        <v>82</v>
      </c>
      <c r="M433" s="3" t="s">
        <v>201</v>
      </c>
      <c r="N433" s="10" t="s">
        <v>201</v>
      </c>
      <c r="O433" s="3" t="s">
        <v>1900</v>
      </c>
      <c r="P433" s="10">
        <v>1065578447</v>
      </c>
      <c r="Q433" s="10" t="s">
        <v>201</v>
      </c>
      <c r="R433" s="51" t="s">
        <v>201</v>
      </c>
      <c r="S433" s="10" t="s">
        <v>201</v>
      </c>
      <c r="T433" s="3" t="s">
        <v>201</v>
      </c>
      <c r="U433" s="3" t="s">
        <v>623</v>
      </c>
      <c r="V433" s="16" t="s">
        <v>201</v>
      </c>
      <c r="W433" s="3" t="s">
        <v>159</v>
      </c>
      <c r="X433" s="3" t="s">
        <v>183</v>
      </c>
      <c r="Y433" s="14">
        <v>46100</v>
      </c>
      <c r="Z433" s="175" t="s">
        <v>201</v>
      </c>
      <c r="AA433" s="171" t="s">
        <v>201</v>
      </c>
      <c r="AB433" s="131" t="s">
        <v>201</v>
      </c>
      <c r="AC433" s="14">
        <v>46101</v>
      </c>
      <c r="AD433" s="14">
        <v>46101</v>
      </c>
      <c r="AE433" s="45" t="str">
        <f t="shared" si="202"/>
        <v>02 Enviado</v>
      </c>
      <c r="AF433" s="19" t="s">
        <v>201</v>
      </c>
      <c r="AG433" s="45">
        <v>2</v>
      </c>
      <c r="AI433" s="3">
        <f t="shared" si="203"/>
        <v>2</v>
      </c>
    </row>
    <row r="434" spans="1:35" x14ac:dyDescent="0.2">
      <c r="A434" s="13" t="s">
        <v>1901</v>
      </c>
      <c r="B434" s="170">
        <v>2026</v>
      </c>
      <c r="C434" s="14">
        <v>46101</v>
      </c>
      <c r="D434" s="3" t="s">
        <v>61</v>
      </c>
      <c r="E434" s="5">
        <f t="shared" ref="E434:E442" si="204">IF(F434="01 Pendiente",0,1)</f>
        <v>1</v>
      </c>
      <c r="F434" s="3" t="str">
        <f t="shared" si="186"/>
        <v>02 Finalizado</v>
      </c>
      <c r="G434" s="9" t="s">
        <v>1245</v>
      </c>
      <c r="H434" s="3" t="str">
        <f t="shared" ref="H434:H442" si="205">CONCATENATE(A434," ",G434," ",O434," (",Q434,")")</f>
        <v>0433 2026-00068 Luz Marina Fernández Arango (51025683)</v>
      </c>
      <c r="I434" s="14">
        <v>46101</v>
      </c>
      <c r="J434" s="3" t="s">
        <v>75</v>
      </c>
      <c r="K434" s="3" t="s">
        <v>124</v>
      </c>
      <c r="L434" s="3" t="s">
        <v>73</v>
      </c>
      <c r="M434" s="3" t="s">
        <v>201</v>
      </c>
      <c r="N434" s="10" t="s">
        <v>201</v>
      </c>
      <c r="O434" s="3" t="s">
        <v>1902</v>
      </c>
      <c r="P434" s="8">
        <v>43718053</v>
      </c>
      <c r="Q434" s="3">
        <v>51025683</v>
      </c>
      <c r="R434" s="51">
        <v>29000002.5</v>
      </c>
      <c r="S434" s="10">
        <v>29080</v>
      </c>
      <c r="T434" s="3" t="s">
        <v>571</v>
      </c>
      <c r="U434" s="131" t="s">
        <v>1367</v>
      </c>
      <c r="V434" s="175" t="s">
        <v>201</v>
      </c>
      <c r="W434" s="3" t="s">
        <v>163</v>
      </c>
      <c r="X434" s="3" t="s">
        <v>201</v>
      </c>
      <c r="Y434" s="14">
        <v>46101</v>
      </c>
      <c r="Z434" s="175" t="s">
        <v>201</v>
      </c>
      <c r="AA434" s="171" t="s">
        <v>201</v>
      </c>
      <c r="AB434" s="131" t="s">
        <v>201</v>
      </c>
      <c r="AC434" s="14">
        <v>46105</v>
      </c>
      <c r="AD434" s="14">
        <v>46105</v>
      </c>
      <c r="AE434" s="45" t="str">
        <f t="shared" ref="AE434" si="206">IF(AD434="","01 Pendiente","02 Enviado")</f>
        <v>02 Enviado</v>
      </c>
      <c r="AF434" s="19" t="s">
        <v>201</v>
      </c>
      <c r="AG434" s="45">
        <v>2</v>
      </c>
      <c r="AI434" s="3">
        <f t="shared" si="203"/>
        <v>3</v>
      </c>
    </row>
    <row r="435" spans="1:35" x14ac:dyDescent="0.2">
      <c r="A435" s="13" t="s">
        <v>1903</v>
      </c>
      <c r="B435" s="170">
        <v>2026</v>
      </c>
      <c r="C435" s="14">
        <v>46101</v>
      </c>
      <c r="D435" s="3" t="s">
        <v>61</v>
      </c>
      <c r="E435" s="5">
        <f t="shared" si="204"/>
        <v>1</v>
      </c>
      <c r="F435" s="3" t="str">
        <f t="shared" si="186"/>
        <v>02 Finalizado</v>
      </c>
      <c r="G435" s="9" t="s">
        <v>1323</v>
      </c>
      <c r="H435" s="3" t="str">
        <f t="shared" si="205"/>
        <v>0434 2026-00049 Vidal Mendez Triana (N/A)</v>
      </c>
      <c r="I435" s="14">
        <v>46101</v>
      </c>
      <c r="J435" s="3" t="s">
        <v>75</v>
      </c>
      <c r="K435" s="3" t="s">
        <v>130</v>
      </c>
      <c r="L435" s="3" t="s">
        <v>82</v>
      </c>
      <c r="M435" s="3" t="s">
        <v>1904</v>
      </c>
      <c r="N435" s="8">
        <v>1130604180</v>
      </c>
      <c r="O435" s="3" t="s">
        <v>1905</v>
      </c>
      <c r="P435" s="8">
        <v>18142924</v>
      </c>
      <c r="Q435" s="10" t="s">
        <v>201</v>
      </c>
      <c r="R435" s="51" t="s">
        <v>201</v>
      </c>
      <c r="S435" s="10" t="s">
        <v>201</v>
      </c>
      <c r="T435" s="3" t="s">
        <v>201</v>
      </c>
      <c r="U435" s="3" t="s">
        <v>545</v>
      </c>
      <c r="V435" s="16" t="s">
        <v>201</v>
      </c>
      <c r="W435" s="3" t="s">
        <v>159</v>
      </c>
      <c r="X435" s="3" t="s">
        <v>179</v>
      </c>
      <c r="Y435" s="14">
        <v>46101</v>
      </c>
      <c r="Z435" s="175" t="s">
        <v>201</v>
      </c>
      <c r="AA435" s="171" t="s">
        <v>201</v>
      </c>
      <c r="AB435" s="131" t="s">
        <v>201</v>
      </c>
      <c r="AC435" s="14">
        <v>46105</v>
      </c>
      <c r="AD435" s="14">
        <v>46105</v>
      </c>
      <c r="AE435" s="45" t="str">
        <f t="shared" ref="AE435:AE443" si="207">IF(AD435="","01 Pendiente","02 Enviado")</f>
        <v>02 Enviado</v>
      </c>
      <c r="AF435" s="19" t="s">
        <v>201</v>
      </c>
      <c r="AG435" s="45">
        <v>2</v>
      </c>
      <c r="AI435" s="3">
        <f t="shared" ref="AI435:AI443" si="208">NETWORKDAYS(Y435,AC435)</f>
        <v>3</v>
      </c>
    </row>
    <row r="436" spans="1:35" x14ac:dyDescent="0.2">
      <c r="A436" s="13" t="s">
        <v>1906</v>
      </c>
      <c r="B436" s="170">
        <v>2026</v>
      </c>
      <c r="C436" s="14">
        <v>46101</v>
      </c>
      <c r="D436" s="3" t="s">
        <v>50</v>
      </c>
      <c r="E436" s="5">
        <f t="shared" si="204"/>
        <v>1</v>
      </c>
      <c r="F436" s="3" t="str">
        <f t="shared" si="186"/>
        <v>02 Finalizado</v>
      </c>
      <c r="G436" s="9" t="s">
        <v>1666</v>
      </c>
      <c r="H436" s="3" t="str">
        <f t="shared" si="205"/>
        <v>0435 2026-00076 Dina Luz Perez Martinez (N/A)</v>
      </c>
      <c r="I436" s="14">
        <v>46101</v>
      </c>
      <c r="J436" s="3" t="s">
        <v>78</v>
      </c>
      <c r="K436" s="3" t="s">
        <v>116</v>
      </c>
      <c r="L436" s="3" t="s">
        <v>82</v>
      </c>
      <c r="M436" s="3" t="s">
        <v>201</v>
      </c>
      <c r="N436" s="10" t="s">
        <v>201</v>
      </c>
      <c r="O436" s="3" t="s">
        <v>1676</v>
      </c>
      <c r="P436" s="8">
        <v>30685510</v>
      </c>
      <c r="Q436" s="10" t="s">
        <v>201</v>
      </c>
      <c r="R436" s="51" t="s">
        <v>201</v>
      </c>
      <c r="S436" s="10" t="s">
        <v>201</v>
      </c>
      <c r="T436" s="3" t="s">
        <v>201</v>
      </c>
      <c r="U436" s="3" t="s">
        <v>1041</v>
      </c>
      <c r="V436" s="16">
        <v>20256302979802</v>
      </c>
      <c r="W436" s="3" t="s">
        <v>159</v>
      </c>
      <c r="X436" s="3" t="s">
        <v>185</v>
      </c>
      <c r="Y436" s="14">
        <v>46101</v>
      </c>
      <c r="Z436" s="16" t="s">
        <v>1677</v>
      </c>
      <c r="AA436" s="44">
        <v>46091</v>
      </c>
      <c r="AB436" s="3" t="s">
        <v>712</v>
      </c>
      <c r="AC436" s="14">
        <v>46105</v>
      </c>
      <c r="AD436" s="14">
        <v>46105</v>
      </c>
      <c r="AE436" s="45" t="str">
        <f t="shared" si="207"/>
        <v>02 Enviado</v>
      </c>
      <c r="AF436" s="19" t="s">
        <v>201</v>
      </c>
      <c r="AG436" s="45">
        <v>2</v>
      </c>
      <c r="AI436" s="3">
        <f t="shared" si="208"/>
        <v>3</v>
      </c>
    </row>
    <row r="437" spans="1:35" x14ac:dyDescent="0.2">
      <c r="A437" s="13" t="s">
        <v>1907</v>
      </c>
      <c r="B437" s="170">
        <v>2026</v>
      </c>
      <c r="C437" s="14">
        <v>46105</v>
      </c>
      <c r="D437" s="3" t="s">
        <v>58</v>
      </c>
      <c r="E437" s="5">
        <f t="shared" si="204"/>
        <v>1</v>
      </c>
      <c r="F437" s="3" t="str">
        <f t="shared" si="186"/>
        <v>02 Finalizado</v>
      </c>
      <c r="G437" s="9" t="s">
        <v>1908</v>
      </c>
      <c r="H437" s="3" t="str">
        <f t="shared" si="205"/>
        <v>0436 2026-01053 Yudy Marcela Ciro Alvarez (N/A)</v>
      </c>
      <c r="I437" s="14">
        <v>46101</v>
      </c>
      <c r="J437" s="3" t="s">
        <v>75</v>
      </c>
      <c r="K437" s="3" t="s">
        <v>130</v>
      </c>
      <c r="L437" s="3" t="s">
        <v>82</v>
      </c>
      <c r="M437" s="3" t="s">
        <v>201</v>
      </c>
      <c r="N437" s="10" t="s">
        <v>201</v>
      </c>
      <c r="O437" s="3" t="s">
        <v>1909</v>
      </c>
      <c r="P437" s="10">
        <v>1038134193</v>
      </c>
      <c r="Q437" s="10" t="s">
        <v>201</v>
      </c>
      <c r="R437" s="51" t="s">
        <v>201</v>
      </c>
      <c r="S437" s="10" t="s">
        <v>201</v>
      </c>
      <c r="T437" s="3" t="s">
        <v>201</v>
      </c>
      <c r="U437" s="3" t="s">
        <v>545</v>
      </c>
      <c r="V437" s="16" t="s">
        <v>201</v>
      </c>
      <c r="W437" s="3" t="s">
        <v>159</v>
      </c>
      <c r="X437" s="3" t="s">
        <v>179</v>
      </c>
      <c r="Y437" s="14">
        <v>46105</v>
      </c>
      <c r="Z437" s="175" t="s">
        <v>201</v>
      </c>
      <c r="AA437" s="171" t="s">
        <v>201</v>
      </c>
      <c r="AB437" s="131" t="s">
        <v>201</v>
      </c>
      <c r="AC437" s="14">
        <v>46105</v>
      </c>
      <c r="AD437" s="14">
        <v>46105</v>
      </c>
      <c r="AE437" s="45" t="str">
        <f t="shared" si="207"/>
        <v>02 Enviado</v>
      </c>
      <c r="AF437" s="19" t="s">
        <v>201</v>
      </c>
      <c r="AG437" s="45">
        <v>2</v>
      </c>
      <c r="AI437" s="3">
        <f t="shared" si="208"/>
        <v>1</v>
      </c>
    </row>
    <row r="438" spans="1:35" x14ac:dyDescent="0.2">
      <c r="A438" s="13" t="s">
        <v>1910</v>
      </c>
      <c r="B438" s="170">
        <v>2026</v>
      </c>
      <c r="C438" s="14">
        <v>46105</v>
      </c>
      <c r="D438" s="3" t="s">
        <v>30</v>
      </c>
      <c r="E438" s="5">
        <f t="shared" si="204"/>
        <v>1</v>
      </c>
      <c r="F438" s="3" t="str">
        <f t="shared" si="186"/>
        <v>02 Finalizado</v>
      </c>
      <c r="G438" s="9" t="s">
        <v>1443</v>
      </c>
      <c r="H438" s="3" t="str">
        <f t="shared" si="205"/>
        <v>0437 2026-10033 Dario Orellano Beleño (N/A)</v>
      </c>
      <c r="I438" s="14">
        <v>46105</v>
      </c>
      <c r="J438" s="3" t="s">
        <v>75</v>
      </c>
      <c r="K438" s="3" t="s">
        <v>130</v>
      </c>
      <c r="L438" s="3" t="s">
        <v>82</v>
      </c>
      <c r="M438" s="3" t="s">
        <v>201</v>
      </c>
      <c r="N438" s="10" t="s">
        <v>201</v>
      </c>
      <c r="O438" s="3" t="s">
        <v>1911</v>
      </c>
      <c r="P438" s="8">
        <v>77142273</v>
      </c>
      <c r="Q438" s="10" t="s">
        <v>201</v>
      </c>
      <c r="R438" s="51" t="s">
        <v>201</v>
      </c>
      <c r="S438" s="10" t="s">
        <v>201</v>
      </c>
      <c r="T438" s="3" t="s">
        <v>201</v>
      </c>
      <c r="U438" s="3" t="s">
        <v>545</v>
      </c>
      <c r="V438" s="16" t="s">
        <v>201</v>
      </c>
      <c r="W438" s="3" t="s">
        <v>159</v>
      </c>
      <c r="X438" s="3" t="s">
        <v>187</v>
      </c>
      <c r="Y438" s="14">
        <v>46105</v>
      </c>
      <c r="Z438" s="175" t="s">
        <v>201</v>
      </c>
      <c r="AA438" s="171" t="s">
        <v>201</v>
      </c>
      <c r="AB438" s="131" t="s">
        <v>201</v>
      </c>
      <c r="AC438" s="14">
        <v>46105</v>
      </c>
      <c r="AD438" s="14">
        <v>46105</v>
      </c>
      <c r="AE438" s="45" t="str">
        <f t="shared" si="207"/>
        <v>02 Enviado</v>
      </c>
      <c r="AF438" s="19" t="s">
        <v>201</v>
      </c>
      <c r="AG438" s="45">
        <v>2</v>
      </c>
      <c r="AI438" s="3">
        <f t="shared" si="208"/>
        <v>1</v>
      </c>
    </row>
    <row r="439" spans="1:35" x14ac:dyDescent="0.2">
      <c r="A439" s="13" t="s">
        <v>1912</v>
      </c>
      <c r="B439" s="170">
        <v>2026</v>
      </c>
      <c r="C439" s="14">
        <v>46105</v>
      </c>
      <c r="D439" s="3" t="s">
        <v>13</v>
      </c>
      <c r="E439" s="5">
        <f t="shared" si="204"/>
        <v>1</v>
      </c>
      <c r="F439" s="3" t="str">
        <f t="shared" si="186"/>
        <v>02 Finalizado</v>
      </c>
      <c r="G439" s="9" t="s">
        <v>1476</v>
      </c>
      <c r="H439" s="3" t="str">
        <f t="shared" si="205"/>
        <v>0438 2026-00031 Juan Felipe Diazgranados (N/A)</v>
      </c>
      <c r="I439" s="14">
        <v>46105</v>
      </c>
      <c r="J439" s="3" t="s">
        <v>99</v>
      </c>
      <c r="K439" s="3" t="s">
        <v>116</v>
      </c>
      <c r="L439" s="3" t="s">
        <v>82</v>
      </c>
      <c r="M439" s="3" t="s">
        <v>201</v>
      </c>
      <c r="N439" s="10" t="s">
        <v>201</v>
      </c>
      <c r="O439" s="3" t="s">
        <v>1477</v>
      </c>
      <c r="P439" s="8">
        <v>1067602111</v>
      </c>
      <c r="Q439" s="10" t="s">
        <v>201</v>
      </c>
      <c r="R439" s="51" t="s">
        <v>201</v>
      </c>
      <c r="S439" s="10" t="s">
        <v>201</v>
      </c>
      <c r="T439" s="3" t="s">
        <v>201</v>
      </c>
      <c r="U439" s="3" t="s">
        <v>565</v>
      </c>
      <c r="V439" s="16">
        <v>20266300289792</v>
      </c>
      <c r="W439" s="3" t="s">
        <v>159</v>
      </c>
      <c r="X439" s="3" t="s">
        <v>181</v>
      </c>
      <c r="Y439" s="14">
        <v>46105</v>
      </c>
      <c r="Z439" s="16">
        <v>20264200152761</v>
      </c>
      <c r="AA439" s="44">
        <v>46100</v>
      </c>
      <c r="AB439" s="3" t="s">
        <v>1870</v>
      </c>
      <c r="AC439" s="14">
        <v>46105</v>
      </c>
      <c r="AD439" s="14">
        <v>46105</v>
      </c>
      <c r="AE439" s="45" t="str">
        <f t="shared" si="207"/>
        <v>02 Enviado</v>
      </c>
      <c r="AF439" s="19" t="s">
        <v>201</v>
      </c>
      <c r="AG439" s="45">
        <v>2</v>
      </c>
      <c r="AI439" s="3">
        <f t="shared" si="208"/>
        <v>1</v>
      </c>
    </row>
    <row r="440" spans="1:35" x14ac:dyDescent="0.2">
      <c r="A440" s="13" t="s">
        <v>1913</v>
      </c>
      <c r="B440" s="170">
        <v>2026</v>
      </c>
      <c r="C440" s="14">
        <v>46105</v>
      </c>
      <c r="D440" s="3" t="s">
        <v>13</v>
      </c>
      <c r="E440" s="5">
        <f t="shared" si="204"/>
        <v>1</v>
      </c>
      <c r="F440" s="3" t="str">
        <f t="shared" si="186"/>
        <v>02 Finalizado</v>
      </c>
      <c r="G440" s="9" t="s">
        <v>1240</v>
      </c>
      <c r="H440" s="3" t="str">
        <f t="shared" si="205"/>
        <v>0439 2025-00331 Paola Rodríguez Cortés (N/A)</v>
      </c>
      <c r="I440" s="14">
        <v>46101</v>
      </c>
      <c r="J440" s="3" t="s">
        <v>87</v>
      </c>
      <c r="K440" s="3" t="s">
        <v>132</v>
      </c>
      <c r="L440" s="3" t="s">
        <v>82</v>
      </c>
      <c r="M440" s="3" t="s">
        <v>201</v>
      </c>
      <c r="N440" s="10" t="s">
        <v>201</v>
      </c>
      <c r="O440" s="3" t="s">
        <v>1241</v>
      </c>
      <c r="P440" s="8">
        <v>1079606577</v>
      </c>
      <c r="Q440" s="10" t="s">
        <v>201</v>
      </c>
      <c r="R440" s="51" t="s">
        <v>201</v>
      </c>
      <c r="S440" s="10" t="s">
        <v>201</v>
      </c>
      <c r="T440" s="3" t="s">
        <v>201</v>
      </c>
      <c r="U440" s="3" t="s">
        <v>1242</v>
      </c>
      <c r="V440" s="16" t="s">
        <v>201</v>
      </c>
      <c r="W440" s="3" t="s">
        <v>159</v>
      </c>
      <c r="X440" s="3" t="s">
        <v>185</v>
      </c>
      <c r="Y440" s="14">
        <v>46105</v>
      </c>
      <c r="Z440" s="175" t="s">
        <v>201</v>
      </c>
      <c r="AA440" s="171" t="s">
        <v>201</v>
      </c>
      <c r="AB440" s="131" t="s">
        <v>201</v>
      </c>
      <c r="AC440" s="14">
        <v>46106</v>
      </c>
      <c r="AD440" s="14">
        <v>46106</v>
      </c>
      <c r="AE440" s="45" t="str">
        <f t="shared" si="207"/>
        <v>02 Enviado</v>
      </c>
      <c r="AF440" s="19" t="s">
        <v>201</v>
      </c>
      <c r="AG440" s="45">
        <v>2</v>
      </c>
      <c r="AI440" s="3">
        <f t="shared" si="208"/>
        <v>2</v>
      </c>
    </row>
    <row r="441" spans="1:35" x14ac:dyDescent="0.2">
      <c r="A441" s="13" t="s">
        <v>1914</v>
      </c>
      <c r="B441" s="170">
        <v>2026</v>
      </c>
      <c r="C441" s="14">
        <v>46105</v>
      </c>
      <c r="D441" s="3" t="s">
        <v>11</v>
      </c>
      <c r="E441" s="5">
        <f t="shared" si="204"/>
        <v>1</v>
      </c>
      <c r="F441" s="3" t="str">
        <f t="shared" si="186"/>
        <v>02 Finalizado</v>
      </c>
      <c r="G441" s="9" t="s">
        <v>1117</v>
      </c>
      <c r="H441" s="3" t="str">
        <f t="shared" si="205"/>
        <v>0440 2026-00038 Luis Eduardo Morales González (N/A)</v>
      </c>
      <c r="I441" s="14">
        <v>46101</v>
      </c>
      <c r="J441" s="3" t="s">
        <v>75</v>
      </c>
      <c r="K441" s="3" t="s">
        <v>116</v>
      </c>
      <c r="L441" s="3" t="s">
        <v>82</v>
      </c>
      <c r="M441" s="3" t="s">
        <v>201</v>
      </c>
      <c r="N441" s="10" t="s">
        <v>201</v>
      </c>
      <c r="O441" s="3" t="s">
        <v>1915</v>
      </c>
      <c r="P441" s="8">
        <v>1096217869</v>
      </c>
      <c r="Q441" s="10" t="s">
        <v>201</v>
      </c>
      <c r="R441" s="51" t="s">
        <v>201</v>
      </c>
      <c r="S441" s="10" t="s">
        <v>201</v>
      </c>
      <c r="T441" s="3" t="s">
        <v>201</v>
      </c>
      <c r="U441" s="3" t="s">
        <v>565</v>
      </c>
      <c r="V441" s="16" t="s">
        <v>1916</v>
      </c>
      <c r="W441" s="3" t="s">
        <v>159</v>
      </c>
      <c r="X441" s="3" t="s">
        <v>187</v>
      </c>
      <c r="Y441" s="14">
        <v>46105</v>
      </c>
      <c r="Z441" s="175" t="s">
        <v>201</v>
      </c>
      <c r="AA441" s="171" t="s">
        <v>201</v>
      </c>
      <c r="AB441" s="131" t="s">
        <v>201</v>
      </c>
      <c r="AC441" s="14">
        <v>46105</v>
      </c>
      <c r="AD441" s="14">
        <v>46105</v>
      </c>
      <c r="AE441" s="45" t="str">
        <f t="shared" si="207"/>
        <v>02 Enviado</v>
      </c>
      <c r="AF441" s="19" t="s">
        <v>201</v>
      </c>
      <c r="AG441" s="45">
        <v>2</v>
      </c>
      <c r="AI441" s="3">
        <f t="shared" si="208"/>
        <v>1</v>
      </c>
    </row>
    <row r="442" spans="1:35" x14ac:dyDescent="0.2">
      <c r="A442" s="13" t="s">
        <v>1917</v>
      </c>
      <c r="B442" s="170">
        <v>2026</v>
      </c>
      <c r="C442" s="14">
        <v>46105</v>
      </c>
      <c r="D442" s="3" t="s">
        <v>8</v>
      </c>
      <c r="E442" s="5">
        <f t="shared" si="204"/>
        <v>1</v>
      </c>
      <c r="F442" s="3" t="str">
        <f t="shared" si="186"/>
        <v>02 Finalizado</v>
      </c>
      <c r="G442" s="9" t="s">
        <v>1233</v>
      </c>
      <c r="H442" s="3" t="str">
        <f t="shared" si="205"/>
        <v>0441 2026-00047 Oscar Antonio Villadiego Raillo (N/A)</v>
      </c>
      <c r="I442" s="14">
        <v>46101</v>
      </c>
      <c r="J442" s="3" t="s">
        <v>84</v>
      </c>
      <c r="K442" s="3" t="s">
        <v>116</v>
      </c>
      <c r="L442" s="3" t="s">
        <v>82</v>
      </c>
      <c r="M442" s="3" t="s">
        <v>201</v>
      </c>
      <c r="N442" s="10" t="s">
        <v>201</v>
      </c>
      <c r="O442" s="3" t="s">
        <v>1234</v>
      </c>
      <c r="P442" s="10">
        <v>6810561</v>
      </c>
      <c r="Q442" s="10" t="s">
        <v>201</v>
      </c>
      <c r="R442" s="51" t="s">
        <v>201</v>
      </c>
      <c r="S442" s="10" t="s">
        <v>201</v>
      </c>
      <c r="T442" s="3" t="s">
        <v>201</v>
      </c>
      <c r="U442" s="3" t="s">
        <v>565</v>
      </c>
      <c r="V442" s="16" t="s">
        <v>201</v>
      </c>
      <c r="W442" s="3" t="s">
        <v>159</v>
      </c>
      <c r="X442" s="3" t="s">
        <v>181</v>
      </c>
      <c r="Y442" s="14">
        <v>46105</v>
      </c>
      <c r="Z442" s="16">
        <v>20264200271481</v>
      </c>
      <c r="AA442" s="44">
        <v>46120</v>
      </c>
      <c r="AB442" s="3" t="s">
        <v>1918</v>
      </c>
      <c r="AC442" s="14">
        <v>46121</v>
      </c>
      <c r="AD442" s="14">
        <v>46121</v>
      </c>
      <c r="AE442" s="45" t="str">
        <f t="shared" si="207"/>
        <v>02 Enviado</v>
      </c>
      <c r="AF442" s="19" t="s">
        <v>201</v>
      </c>
      <c r="AG442" s="45">
        <v>2</v>
      </c>
      <c r="AI442" s="3">
        <f t="shared" si="208"/>
        <v>13</v>
      </c>
    </row>
    <row r="443" spans="1:35" x14ac:dyDescent="0.2">
      <c r="A443" s="13" t="s">
        <v>1919</v>
      </c>
      <c r="B443" s="170">
        <v>2026</v>
      </c>
      <c r="C443" s="14">
        <v>46105</v>
      </c>
      <c r="D443" s="3" t="s">
        <v>55</v>
      </c>
      <c r="E443" s="5">
        <f t="shared" ref="E443" si="209">IF(F443="01 Pendiente",0,1)</f>
        <v>1</v>
      </c>
      <c r="F443" s="3" t="str">
        <f t="shared" si="186"/>
        <v>02 Finalizado</v>
      </c>
      <c r="G443" s="9" t="s">
        <v>1920</v>
      </c>
      <c r="H443" s="3" t="str">
        <f t="shared" ref="H443" si="210">CONCATENATE(A443," ",G443," ",O443," (",Q443,")")</f>
        <v>0442 2023-10132 Leidy del Carmen Noguera Barragan (51026571 - 51026572)</v>
      </c>
      <c r="I443" s="14">
        <v>46105</v>
      </c>
      <c r="J443" s="3" t="s">
        <v>87</v>
      </c>
      <c r="K443" s="3" t="s">
        <v>106</v>
      </c>
      <c r="L443" s="3" t="s">
        <v>73</v>
      </c>
      <c r="M443" s="3" t="s">
        <v>1771</v>
      </c>
      <c r="N443" s="15">
        <v>91523914</v>
      </c>
      <c r="O443" s="3" t="s">
        <v>1772</v>
      </c>
      <c r="P443" s="8">
        <v>49783007</v>
      </c>
      <c r="Q443" s="10" t="s">
        <v>1773</v>
      </c>
      <c r="R443" s="51">
        <v>24999997.5</v>
      </c>
      <c r="S443" s="10">
        <v>29003</v>
      </c>
      <c r="T443" s="3" t="s">
        <v>571</v>
      </c>
      <c r="U443" s="3" t="s">
        <v>572</v>
      </c>
      <c r="V443" s="16" t="s">
        <v>201</v>
      </c>
      <c r="W443" s="3" t="s">
        <v>163</v>
      </c>
      <c r="X443" s="3" t="s">
        <v>201</v>
      </c>
      <c r="Y443" s="14">
        <v>46105</v>
      </c>
      <c r="Z443" s="16" t="s">
        <v>1774</v>
      </c>
      <c r="AA443" s="44">
        <v>45329</v>
      </c>
      <c r="AB443" s="3" t="s">
        <v>1775</v>
      </c>
      <c r="AC443" s="14">
        <v>46105</v>
      </c>
      <c r="AD443" s="14">
        <v>46105</v>
      </c>
      <c r="AE443" s="45" t="str">
        <f t="shared" si="207"/>
        <v>02 Enviado</v>
      </c>
      <c r="AF443" s="19" t="s">
        <v>201</v>
      </c>
      <c r="AG443" s="45">
        <v>2</v>
      </c>
      <c r="AI443" s="3">
        <f t="shared" si="208"/>
        <v>1</v>
      </c>
    </row>
    <row r="444" spans="1:35" x14ac:dyDescent="0.2">
      <c r="A444" s="13" t="s">
        <v>1921</v>
      </c>
      <c r="B444" s="170">
        <v>2026</v>
      </c>
      <c r="C444" s="14">
        <v>46106</v>
      </c>
      <c r="D444" s="3" t="s">
        <v>32</v>
      </c>
      <c r="E444" s="5">
        <f t="shared" ref="E444:E450" si="211">IF(F444="01 Pendiente",0,1)</f>
        <v>1</v>
      </c>
      <c r="F444" s="3" t="str">
        <f t="shared" si="186"/>
        <v>02 Finalizado</v>
      </c>
      <c r="G444" s="9" t="s">
        <v>1211</v>
      </c>
      <c r="H444" s="3" t="str">
        <f t="shared" ref="H444:H450" si="212">CONCATENATE(A444," ",G444," ",O444," (",Q444,")")</f>
        <v>0443 2026-00041 Lindelia Guerrero Guerrero (N/A)</v>
      </c>
      <c r="I444" s="14">
        <v>46105</v>
      </c>
      <c r="J444" s="3" t="s">
        <v>75</v>
      </c>
      <c r="K444" s="3" t="s">
        <v>116</v>
      </c>
      <c r="L444" s="3" t="s">
        <v>73</v>
      </c>
      <c r="M444" s="3" t="s">
        <v>1922</v>
      </c>
      <c r="N444" s="26">
        <v>16479.587</v>
      </c>
      <c r="O444" s="3" t="s">
        <v>1923</v>
      </c>
      <c r="P444" s="10" t="s">
        <v>1924</v>
      </c>
      <c r="Q444" s="10" t="s">
        <v>201</v>
      </c>
      <c r="R444" s="51" t="s">
        <v>201</v>
      </c>
      <c r="S444" s="10" t="s">
        <v>201</v>
      </c>
      <c r="T444" s="3" t="s">
        <v>201</v>
      </c>
      <c r="U444" s="3" t="s">
        <v>565</v>
      </c>
      <c r="V444" s="16">
        <v>20266300606492</v>
      </c>
      <c r="W444" s="3" t="s">
        <v>163</v>
      </c>
      <c r="X444" s="3" t="s">
        <v>201</v>
      </c>
      <c r="Y444" s="14">
        <v>46106</v>
      </c>
      <c r="Z444" s="16">
        <v>20264300024061</v>
      </c>
      <c r="AA444" s="44">
        <v>46066</v>
      </c>
      <c r="AB444" s="3" t="s">
        <v>1925</v>
      </c>
      <c r="AC444" s="14">
        <v>46106</v>
      </c>
      <c r="AD444" s="14">
        <v>46106</v>
      </c>
      <c r="AE444" s="45" t="str">
        <f t="shared" ref="AE444:AE472" si="213">IF(AD444="","01 Pendiente","02 Enviado")</f>
        <v>02 Enviado</v>
      </c>
      <c r="AF444" s="19" t="s">
        <v>201</v>
      </c>
      <c r="AG444" s="45">
        <v>2</v>
      </c>
      <c r="AI444" s="3">
        <f t="shared" ref="AI444:AI466" si="214">NETWORKDAYS(Y444,AC444)</f>
        <v>1</v>
      </c>
    </row>
    <row r="445" spans="1:35" x14ac:dyDescent="0.2">
      <c r="A445" s="13" t="s">
        <v>1926</v>
      </c>
      <c r="B445" s="170">
        <v>2026</v>
      </c>
      <c r="C445" s="14">
        <v>46106</v>
      </c>
      <c r="D445" s="3" t="s">
        <v>22</v>
      </c>
      <c r="E445" s="5">
        <f t="shared" si="211"/>
        <v>1</v>
      </c>
      <c r="F445" s="3" t="str">
        <f t="shared" si="186"/>
        <v>02 Finalizado</v>
      </c>
      <c r="G445" s="9" t="s">
        <v>1719</v>
      </c>
      <c r="H445" s="3" t="str">
        <f t="shared" si="212"/>
        <v>0444 2026-00061 Lorena Patricia Calics Salcedo (N/A)</v>
      </c>
      <c r="I445" s="14">
        <v>46105</v>
      </c>
      <c r="J445" s="3" t="s">
        <v>75</v>
      </c>
      <c r="K445" s="3" t="s">
        <v>116</v>
      </c>
      <c r="L445" s="3" t="s">
        <v>82</v>
      </c>
      <c r="M445" s="3" t="s">
        <v>201</v>
      </c>
      <c r="N445" s="10" t="s">
        <v>201</v>
      </c>
      <c r="O445" s="3" t="s">
        <v>1927</v>
      </c>
      <c r="P445" s="8">
        <v>50948393</v>
      </c>
      <c r="Q445" s="10" t="s">
        <v>201</v>
      </c>
      <c r="R445" s="51" t="s">
        <v>201</v>
      </c>
      <c r="S445" s="10" t="s">
        <v>201</v>
      </c>
      <c r="T445" s="3" t="s">
        <v>201</v>
      </c>
      <c r="U445" s="3" t="s">
        <v>1928</v>
      </c>
      <c r="V445" s="16">
        <v>20256305735362</v>
      </c>
      <c r="W445" s="3" t="s">
        <v>159</v>
      </c>
      <c r="X445" s="3" t="s">
        <v>191</v>
      </c>
      <c r="Y445" s="14">
        <v>46105</v>
      </c>
      <c r="Z445" s="16" t="s">
        <v>1929</v>
      </c>
      <c r="AA445" s="44">
        <v>46107</v>
      </c>
      <c r="AB445" s="3" t="s">
        <v>873</v>
      </c>
      <c r="AC445" s="14">
        <v>46128</v>
      </c>
      <c r="AD445" s="14">
        <v>46129</v>
      </c>
      <c r="AE445" s="45" t="str">
        <f t="shared" si="213"/>
        <v>02 Enviado</v>
      </c>
      <c r="AF445" s="19" t="s">
        <v>201</v>
      </c>
      <c r="AG445" s="45">
        <v>2</v>
      </c>
      <c r="AI445" s="3">
        <f t="shared" si="214"/>
        <v>18</v>
      </c>
    </row>
    <row r="446" spans="1:35" x14ac:dyDescent="0.2">
      <c r="A446" s="13" t="s">
        <v>1930</v>
      </c>
      <c r="B446" s="170">
        <v>2026</v>
      </c>
      <c r="C446" s="14">
        <v>46106</v>
      </c>
      <c r="D446" s="3" t="s">
        <v>58</v>
      </c>
      <c r="E446" s="5">
        <f t="shared" si="211"/>
        <v>1</v>
      </c>
      <c r="F446" s="3" t="str">
        <f t="shared" si="186"/>
        <v>02 Finalizado</v>
      </c>
      <c r="G446" s="9" t="s">
        <v>1732</v>
      </c>
      <c r="H446" s="3" t="str">
        <f t="shared" si="212"/>
        <v>0445 2026-10045 Javier Fernando Castellanos Herrera (N/A)</v>
      </c>
      <c r="I446" s="14">
        <v>46105</v>
      </c>
      <c r="J446" s="3" t="s">
        <v>78</v>
      </c>
      <c r="K446" s="3" t="s">
        <v>132</v>
      </c>
      <c r="L446" s="3" t="s">
        <v>82</v>
      </c>
      <c r="M446" s="130" t="s">
        <v>201</v>
      </c>
      <c r="N446" s="168" t="s">
        <v>201</v>
      </c>
      <c r="O446" s="3" t="s">
        <v>1733</v>
      </c>
      <c r="P446" s="10">
        <v>10778519</v>
      </c>
      <c r="Q446" s="10" t="s">
        <v>201</v>
      </c>
      <c r="R446" s="51" t="s">
        <v>201</v>
      </c>
      <c r="S446" s="10" t="s">
        <v>201</v>
      </c>
      <c r="T446" s="3" t="s">
        <v>201</v>
      </c>
      <c r="U446" s="131" t="s">
        <v>1931</v>
      </c>
      <c r="V446" s="175" t="s">
        <v>201</v>
      </c>
      <c r="W446" s="3" t="s">
        <v>159</v>
      </c>
      <c r="X446" s="3" t="s">
        <v>187</v>
      </c>
      <c r="Y446" s="14">
        <v>46106</v>
      </c>
      <c r="Z446" s="175" t="s">
        <v>201</v>
      </c>
      <c r="AA446" s="171" t="s">
        <v>201</v>
      </c>
      <c r="AB446" s="131" t="s">
        <v>201</v>
      </c>
      <c r="AC446" s="14">
        <v>46106</v>
      </c>
      <c r="AD446" s="14">
        <v>46106</v>
      </c>
      <c r="AE446" s="45" t="str">
        <f t="shared" si="213"/>
        <v>02 Enviado</v>
      </c>
      <c r="AF446" s="19" t="s">
        <v>201</v>
      </c>
      <c r="AG446" s="45">
        <v>2</v>
      </c>
      <c r="AI446" s="3">
        <f t="shared" si="214"/>
        <v>1</v>
      </c>
    </row>
    <row r="447" spans="1:35" x14ac:dyDescent="0.2">
      <c r="A447" s="13" t="s">
        <v>1932</v>
      </c>
      <c r="B447" s="170">
        <v>2026</v>
      </c>
      <c r="C447" s="14">
        <v>46106</v>
      </c>
      <c r="D447" s="3" t="s">
        <v>52</v>
      </c>
      <c r="E447" s="5">
        <f t="shared" si="211"/>
        <v>1</v>
      </c>
      <c r="F447" s="3" t="str">
        <f t="shared" si="186"/>
        <v>02 Finalizado</v>
      </c>
      <c r="G447" s="9" t="s">
        <v>1786</v>
      </c>
      <c r="H447" s="3" t="str">
        <f t="shared" si="212"/>
        <v>0446 2026-00046 Germán De Jesús Giraldo Rincón (N/A)</v>
      </c>
      <c r="I447" s="14">
        <v>46105</v>
      </c>
      <c r="J447" s="3" t="s">
        <v>78</v>
      </c>
      <c r="K447" s="3" t="s">
        <v>116</v>
      </c>
      <c r="L447" s="3" t="s">
        <v>82</v>
      </c>
      <c r="M447" s="3" t="s">
        <v>201</v>
      </c>
      <c r="N447" s="10" t="s">
        <v>201</v>
      </c>
      <c r="O447" s="3" t="s">
        <v>1787</v>
      </c>
      <c r="P447" s="10">
        <v>77034864</v>
      </c>
      <c r="Q447" s="10" t="s">
        <v>201</v>
      </c>
      <c r="R447" s="51" t="s">
        <v>201</v>
      </c>
      <c r="S447" s="10" t="s">
        <v>201</v>
      </c>
      <c r="T447" s="3" t="s">
        <v>201</v>
      </c>
      <c r="U447" s="3" t="s">
        <v>1041</v>
      </c>
      <c r="V447" s="175" t="s">
        <v>201</v>
      </c>
      <c r="W447" s="3" t="s">
        <v>159</v>
      </c>
      <c r="X447" s="3" t="s">
        <v>191</v>
      </c>
      <c r="Y447" s="14">
        <v>46106</v>
      </c>
      <c r="Z447" s="16" t="s">
        <v>1788</v>
      </c>
      <c r="AA447" s="44">
        <v>46098</v>
      </c>
      <c r="AB447" s="3" t="s">
        <v>1789</v>
      </c>
      <c r="AC447" s="14">
        <v>46106</v>
      </c>
      <c r="AD447" s="14">
        <v>46108</v>
      </c>
      <c r="AE447" s="45" t="str">
        <f t="shared" si="213"/>
        <v>02 Enviado</v>
      </c>
      <c r="AF447" s="19" t="s">
        <v>201</v>
      </c>
      <c r="AG447" s="45">
        <v>2</v>
      </c>
      <c r="AI447" s="3">
        <f t="shared" si="214"/>
        <v>1</v>
      </c>
    </row>
    <row r="448" spans="1:35" x14ac:dyDescent="0.2">
      <c r="A448" s="13" t="s">
        <v>1933</v>
      </c>
      <c r="B448" s="170">
        <v>2026</v>
      </c>
      <c r="C448" s="14">
        <v>46106</v>
      </c>
      <c r="D448" s="3" t="s">
        <v>13</v>
      </c>
      <c r="E448" s="5">
        <f t="shared" si="211"/>
        <v>1</v>
      </c>
      <c r="F448" s="3" t="str">
        <f t="shared" si="186"/>
        <v>02 Finalizado</v>
      </c>
      <c r="G448" s="9" t="s">
        <v>1211</v>
      </c>
      <c r="H448" s="3" t="str">
        <f t="shared" si="212"/>
        <v>0447 2026-00041 Dennys Indira Rodríguez de la Cruz (51029310)</v>
      </c>
      <c r="I448" s="14">
        <v>46105</v>
      </c>
      <c r="J448" s="3" t="s">
        <v>75</v>
      </c>
      <c r="K448" s="3" t="s">
        <v>124</v>
      </c>
      <c r="L448" s="3" t="s">
        <v>73</v>
      </c>
      <c r="M448" s="3" t="s">
        <v>1934</v>
      </c>
      <c r="N448" s="15">
        <v>72330200</v>
      </c>
      <c r="O448" s="3" t="s">
        <v>1935</v>
      </c>
      <c r="P448" s="10">
        <v>22582336</v>
      </c>
      <c r="Q448" s="3">
        <v>51029310</v>
      </c>
      <c r="R448" s="157">
        <v>35298750</v>
      </c>
      <c r="S448" s="10">
        <v>30143</v>
      </c>
      <c r="T448" s="3" t="s">
        <v>571</v>
      </c>
      <c r="U448" s="131" t="s">
        <v>1367</v>
      </c>
      <c r="V448" s="175" t="s">
        <v>201</v>
      </c>
      <c r="W448" s="3" t="s">
        <v>163</v>
      </c>
      <c r="X448" s="3" t="s">
        <v>201</v>
      </c>
      <c r="Y448" s="14">
        <v>46106</v>
      </c>
      <c r="Z448" s="175" t="s">
        <v>201</v>
      </c>
      <c r="AA448" s="171" t="s">
        <v>201</v>
      </c>
      <c r="AB448" s="131" t="s">
        <v>201</v>
      </c>
      <c r="AC448" s="14">
        <v>46106</v>
      </c>
      <c r="AD448" s="14">
        <v>46106</v>
      </c>
      <c r="AE448" s="45" t="str">
        <f t="shared" si="213"/>
        <v>02 Enviado</v>
      </c>
      <c r="AF448" s="19" t="s">
        <v>201</v>
      </c>
      <c r="AG448" s="45">
        <v>2</v>
      </c>
      <c r="AI448" s="3">
        <f t="shared" si="214"/>
        <v>1</v>
      </c>
    </row>
    <row r="449" spans="1:35" x14ac:dyDescent="0.2">
      <c r="A449" s="13" t="s">
        <v>1936</v>
      </c>
      <c r="B449" s="170">
        <v>2026</v>
      </c>
      <c r="C449" s="14">
        <v>46107</v>
      </c>
      <c r="D449" s="3" t="s">
        <v>35</v>
      </c>
      <c r="E449" s="5">
        <f t="shared" si="211"/>
        <v>1</v>
      </c>
      <c r="F449" s="3" t="str">
        <f t="shared" si="186"/>
        <v>02 Finalizado</v>
      </c>
      <c r="G449" s="9" t="s">
        <v>1714</v>
      </c>
      <c r="H449" s="3" t="str">
        <f t="shared" si="212"/>
        <v>0448 2026-00118 Eduar Enrique Herrera Sierra (51033347)</v>
      </c>
      <c r="I449" s="14">
        <v>46107</v>
      </c>
      <c r="J449" s="3" t="s">
        <v>78</v>
      </c>
      <c r="K449" s="3" t="s">
        <v>106</v>
      </c>
      <c r="L449" s="3" t="s">
        <v>73</v>
      </c>
      <c r="M449" s="130" t="s">
        <v>201</v>
      </c>
      <c r="N449" s="168" t="s">
        <v>201</v>
      </c>
      <c r="O449" s="130" t="s">
        <v>1715</v>
      </c>
      <c r="P449" s="168">
        <v>92546933</v>
      </c>
      <c r="Q449" s="168">
        <v>51033347</v>
      </c>
      <c r="R449" s="168" t="s">
        <v>1716</v>
      </c>
      <c r="S449" s="168">
        <v>31006</v>
      </c>
      <c r="T449" s="130" t="s">
        <v>721</v>
      </c>
      <c r="U449" s="130" t="s">
        <v>572</v>
      </c>
      <c r="V449" s="174" t="s">
        <v>201</v>
      </c>
      <c r="W449" s="3" t="s">
        <v>163</v>
      </c>
      <c r="X449" s="3" t="s">
        <v>201</v>
      </c>
      <c r="Y449" s="171">
        <v>46107</v>
      </c>
      <c r="Z449" s="175">
        <v>20264300040511</v>
      </c>
      <c r="AA449" s="171">
        <v>46093</v>
      </c>
      <c r="AB449" s="131" t="s">
        <v>1717</v>
      </c>
      <c r="AC449" s="14">
        <v>46118</v>
      </c>
      <c r="AD449" s="14">
        <v>46118</v>
      </c>
      <c r="AE449" s="45" t="str">
        <f t="shared" si="213"/>
        <v>02 Enviado</v>
      </c>
      <c r="AF449" s="19" t="s">
        <v>201</v>
      </c>
      <c r="AG449" s="45">
        <v>2</v>
      </c>
      <c r="AI449" s="3">
        <f t="shared" si="214"/>
        <v>8</v>
      </c>
    </row>
    <row r="450" spans="1:35" x14ac:dyDescent="0.2">
      <c r="A450" s="13" t="s">
        <v>1937</v>
      </c>
      <c r="B450" s="170">
        <v>2026</v>
      </c>
      <c r="C450" s="14">
        <v>46107</v>
      </c>
      <c r="D450" s="3" t="s">
        <v>38</v>
      </c>
      <c r="E450" s="5">
        <f t="shared" si="211"/>
        <v>1</v>
      </c>
      <c r="F450" s="3" t="str">
        <f t="shared" ref="F450:F513" si="215">IF(AC450="","01 Pendiente","02 Finalizado")</f>
        <v>02 Finalizado</v>
      </c>
      <c r="G450" s="9" t="s">
        <v>1938</v>
      </c>
      <c r="H450" s="3" t="str">
        <f t="shared" si="212"/>
        <v>0449 2026-10005 Jose Elifonso Salazar Hernández (N/A)</v>
      </c>
      <c r="I450" s="14">
        <v>46106</v>
      </c>
      <c r="J450" s="3" t="s">
        <v>75</v>
      </c>
      <c r="K450" s="3" t="s">
        <v>132</v>
      </c>
      <c r="L450" s="3" t="s">
        <v>76</v>
      </c>
      <c r="M450" s="130" t="s">
        <v>201</v>
      </c>
      <c r="N450" s="168" t="s">
        <v>201</v>
      </c>
      <c r="O450" s="3" t="s">
        <v>1939</v>
      </c>
      <c r="P450" s="10">
        <v>18185162</v>
      </c>
      <c r="Q450" s="10" t="s">
        <v>201</v>
      </c>
      <c r="R450" s="51" t="s">
        <v>201</v>
      </c>
      <c r="S450" s="10" t="s">
        <v>201</v>
      </c>
      <c r="T450" s="3" t="s">
        <v>201</v>
      </c>
      <c r="U450" s="3" t="s">
        <v>678</v>
      </c>
      <c r="V450" s="174" t="s">
        <v>201</v>
      </c>
      <c r="W450" s="3" t="s">
        <v>163</v>
      </c>
      <c r="X450" s="3" t="s">
        <v>201</v>
      </c>
      <c r="Y450" s="167">
        <v>46107</v>
      </c>
      <c r="Z450" s="16">
        <v>20264300050771</v>
      </c>
      <c r="AA450" s="44">
        <v>46118</v>
      </c>
      <c r="AB450" s="3" t="s">
        <v>1940</v>
      </c>
      <c r="AC450" s="14">
        <v>46118</v>
      </c>
      <c r="AD450" s="14">
        <v>46118</v>
      </c>
      <c r="AE450" s="45" t="str">
        <f t="shared" si="213"/>
        <v>02 Enviado</v>
      </c>
      <c r="AF450" s="19" t="s">
        <v>201</v>
      </c>
      <c r="AG450" s="45">
        <v>2</v>
      </c>
      <c r="AI450" s="3">
        <f t="shared" si="214"/>
        <v>8</v>
      </c>
    </row>
    <row r="451" spans="1:35" x14ac:dyDescent="0.2">
      <c r="A451" s="13" t="s">
        <v>1941</v>
      </c>
      <c r="B451" s="170">
        <v>2026</v>
      </c>
      <c r="C451" s="14">
        <v>46107</v>
      </c>
      <c r="D451" s="3" t="s">
        <v>22</v>
      </c>
      <c r="E451" s="5">
        <f t="shared" ref="E451" si="216">IF(F451="01 Pendiente",0,1)</f>
        <v>1</v>
      </c>
      <c r="F451" s="3" t="str">
        <f t="shared" si="215"/>
        <v>02 Finalizado</v>
      </c>
      <c r="G451" s="9" t="s">
        <v>1561</v>
      </c>
      <c r="H451" s="3" t="str">
        <f t="shared" ref="H451" si="217">CONCATENATE(A451," ",G451," ",O451," (",Q451,")")</f>
        <v>0450 2026-10051 Gabriel Alexis Guzmán Niño - John Anderson Guzmán Niño (51032334 - 51032335)</v>
      </c>
      <c r="I451" s="14">
        <v>46107</v>
      </c>
      <c r="J451" s="3" t="s">
        <v>84</v>
      </c>
      <c r="K451" s="3" t="s">
        <v>106</v>
      </c>
      <c r="L451" s="3" t="s">
        <v>73</v>
      </c>
      <c r="M451" s="3" t="s">
        <v>201</v>
      </c>
      <c r="N451" s="10" t="s">
        <v>201</v>
      </c>
      <c r="O451" s="3" t="s">
        <v>1807</v>
      </c>
      <c r="P451" s="10" t="s">
        <v>1808</v>
      </c>
      <c r="Q451" s="10" t="s">
        <v>1809</v>
      </c>
      <c r="R451" s="51">
        <v>32499997.5</v>
      </c>
      <c r="S451" s="10">
        <v>31016</v>
      </c>
      <c r="T451" s="3" t="s">
        <v>1172</v>
      </c>
      <c r="U451" s="3" t="s">
        <v>572</v>
      </c>
      <c r="V451" s="16" t="s">
        <v>201</v>
      </c>
      <c r="W451" s="3" t="s">
        <v>161</v>
      </c>
      <c r="X451" s="3" t="s">
        <v>201</v>
      </c>
      <c r="Y451" s="14">
        <v>46108</v>
      </c>
      <c r="Z451" s="16" t="s">
        <v>1810</v>
      </c>
      <c r="AA451" s="44">
        <v>46101</v>
      </c>
      <c r="AB451" s="3" t="s">
        <v>1811</v>
      </c>
      <c r="AC451" s="14">
        <v>46108</v>
      </c>
      <c r="AD451" s="14">
        <v>46108</v>
      </c>
      <c r="AE451" s="45" t="str">
        <f t="shared" si="213"/>
        <v>02 Enviado</v>
      </c>
      <c r="AF451" s="19" t="s">
        <v>201</v>
      </c>
      <c r="AG451" s="45">
        <v>2</v>
      </c>
      <c r="AI451" s="3">
        <f t="shared" si="214"/>
        <v>1</v>
      </c>
    </row>
    <row r="452" spans="1:35" x14ac:dyDescent="0.2">
      <c r="A452" s="13" t="s">
        <v>1942</v>
      </c>
      <c r="B452" s="170">
        <v>2026</v>
      </c>
      <c r="C452" s="14">
        <v>46107</v>
      </c>
      <c r="D452" s="3" t="s">
        <v>35</v>
      </c>
      <c r="E452" s="5">
        <f>IF(F452="01 Pendiente",0,1)</f>
        <v>1</v>
      </c>
      <c r="F452" s="3" t="str">
        <f t="shared" si="215"/>
        <v>02 Finalizado</v>
      </c>
      <c r="G452" s="9" t="s">
        <v>1943</v>
      </c>
      <c r="H452" s="3" t="str">
        <f>CONCATENATE(A452," ",G452," ",O452," (",Q452,")")</f>
        <v>0451 2026-00309 Genesis María Díaz Viveros (51033363)</v>
      </c>
      <c r="I452" s="14">
        <v>46107</v>
      </c>
      <c r="J452" s="3" t="s">
        <v>75</v>
      </c>
      <c r="K452" s="3" t="s">
        <v>124</v>
      </c>
      <c r="L452" s="3" t="s">
        <v>73</v>
      </c>
      <c r="M452" s="3" t="s">
        <v>1944</v>
      </c>
      <c r="N452" s="8">
        <v>52473015</v>
      </c>
      <c r="O452" s="3" t="s">
        <v>1945</v>
      </c>
      <c r="P452" s="10">
        <v>1090406425</v>
      </c>
      <c r="Q452" s="3">
        <v>51033363</v>
      </c>
      <c r="R452" s="51">
        <v>35587500</v>
      </c>
      <c r="S452" s="10">
        <v>31016</v>
      </c>
      <c r="T452" s="3" t="s">
        <v>571</v>
      </c>
      <c r="U452" s="131" t="s">
        <v>1367</v>
      </c>
      <c r="V452" s="175" t="s">
        <v>201</v>
      </c>
      <c r="W452" s="3" t="s">
        <v>163</v>
      </c>
      <c r="X452" s="3" t="s">
        <v>201</v>
      </c>
      <c r="Y452" s="14">
        <v>46108</v>
      </c>
      <c r="Z452" s="175" t="s">
        <v>201</v>
      </c>
      <c r="AA452" s="171" t="s">
        <v>201</v>
      </c>
      <c r="AB452" s="131" t="s">
        <v>201</v>
      </c>
      <c r="AC452" s="14">
        <v>46118</v>
      </c>
      <c r="AD452" s="14">
        <v>46118</v>
      </c>
      <c r="AE452" s="45" t="str">
        <f t="shared" si="213"/>
        <v>02 Enviado</v>
      </c>
      <c r="AF452" s="19" t="s">
        <v>201</v>
      </c>
      <c r="AG452" s="45">
        <v>2</v>
      </c>
      <c r="AI452" s="3">
        <f t="shared" si="214"/>
        <v>7</v>
      </c>
    </row>
    <row r="453" spans="1:35" x14ac:dyDescent="0.2">
      <c r="A453" s="13" t="s">
        <v>1946</v>
      </c>
      <c r="B453" s="170">
        <v>2026</v>
      </c>
      <c r="C453" s="14">
        <v>46107</v>
      </c>
      <c r="D453" s="3" t="s">
        <v>32</v>
      </c>
      <c r="E453" s="5">
        <f>IF(F453="01 Pendiente",0,1)</f>
        <v>1</v>
      </c>
      <c r="F453" s="3" t="str">
        <f t="shared" si="215"/>
        <v>02 Finalizado</v>
      </c>
      <c r="G453" s="9" t="s">
        <v>582</v>
      </c>
      <c r="H453" s="3" t="str">
        <f>CONCATENATE(A453," ",G453," ",O453," (",Q453,")")</f>
        <v>0452 2026-00011 María Beatriz Enríquez (N/A)</v>
      </c>
      <c r="I453" s="14">
        <v>46108</v>
      </c>
      <c r="J453" s="3" t="s">
        <v>84</v>
      </c>
      <c r="K453" s="3" t="s">
        <v>132</v>
      </c>
      <c r="L453" s="3" t="s">
        <v>76</v>
      </c>
      <c r="M453" s="3" t="s">
        <v>201</v>
      </c>
      <c r="N453" s="10" t="s">
        <v>201</v>
      </c>
      <c r="O453" s="3" t="s">
        <v>1862</v>
      </c>
      <c r="P453" s="8">
        <v>27193401</v>
      </c>
      <c r="Q453" s="10" t="s">
        <v>201</v>
      </c>
      <c r="R453" s="51" t="s">
        <v>201</v>
      </c>
      <c r="S453" s="10" t="s">
        <v>201</v>
      </c>
      <c r="T453" s="3" t="s">
        <v>201</v>
      </c>
      <c r="U453" s="3" t="s">
        <v>1947</v>
      </c>
      <c r="V453" s="175" t="s">
        <v>201</v>
      </c>
      <c r="W453" s="3" t="s">
        <v>163</v>
      </c>
      <c r="X453" s="3" t="s">
        <v>201</v>
      </c>
      <c r="Y453" s="14">
        <v>46108</v>
      </c>
      <c r="Z453" s="175" t="s">
        <v>201</v>
      </c>
      <c r="AA453" s="171" t="s">
        <v>201</v>
      </c>
      <c r="AB453" s="131" t="s">
        <v>201</v>
      </c>
      <c r="AC453" s="14">
        <v>46108</v>
      </c>
      <c r="AD453" s="14">
        <v>46108</v>
      </c>
      <c r="AE453" s="45" t="str">
        <f t="shared" si="213"/>
        <v>02 Enviado</v>
      </c>
      <c r="AF453" s="19" t="s">
        <v>201</v>
      </c>
      <c r="AG453" s="45">
        <v>2</v>
      </c>
      <c r="AI453" s="3">
        <f t="shared" si="214"/>
        <v>1</v>
      </c>
    </row>
    <row r="454" spans="1:35" x14ac:dyDescent="0.2">
      <c r="A454" s="13" t="s">
        <v>1948</v>
      </c>
      <c r="B454" s="170">
        <v>2026</v>
      </c>
      <c r="C454" s="14">
        <v>46107</v>
      </c>
      <c r="D454" s="3" t="s">
        <v>44</v>
      </c>
      <c r="E454" s="5">
        <f t="shared" ref="E454" si="218">IF(F454="01 Pendiente",0,1)</f>
        <v>1</v>
      </c>
      <c r="F454" s="3" t="str">
        <f t="shared" si="215"/>
        <v>02 Finalizado</v>
      </c>
      <c r="G454" s="9" t="s">
        <v>1654</v>
      </c>
      <c r="H454" s="3" t="str">
        <f t="shared" ref="H454" si="219">CONCATENATE(A454," ",G454," ",O454," (",Q454,")")</f>
        <v>0453 2026-00026 Centro Médico Salud Vital IPS SAS (N/A)</v>
      </c>
      <c r="I454" s="14">
        <v>46111</v>
      </c>
      <c r="J454" s="3" t="s">
        <v>78</v>
      </c>
      <c r="K454" s="3" t="s">
        <v>116</v>
      </c>
      <c r="L454" s="3" t="s">
        <v>76</v>
      </c>
      <c r="M454" s="3" t="s">
        <v>1685</v>
      </c>
      <c r="N454" s="15">
        <v>22580865</v>
      </c>
      <c r="O454" s="3" t="s">
        <v>1686</v>
      </c>
      <c r="P454" s="10" t="s">
        <v>1687</v>
      </c>
      <c r="Q454" s="10" t="s">
        <v>201</v>
      </c>
      <c r="R454" s="51" t="s">
        <v>201</v>
      </c>
      <c r="S454" s="10" t="s">
        <v>201</v>
      </c>
      <c r="T454" s="3" t="s">
        <v>201</v>
      </c>
      <c r="U454" s="3" t="s">
        <v>565</v>
      </c>
      <c r="V454" s="16">
        <v>20266300770862</v>
      </c>
      <c r="W454" s="3" t="s">
        <v>138</v>
      </c>
      <c r="X454" s="3" t="s">
        <v>201</v>
      </c>
      <c r="Y454" s="14">
        <v>46111</v>
      </c>
      <c r="Z454" s="16">
        <v>20264300036711</v>
      </c>
      <c r="AA454" s="44">
        <v>46091</v>
      </c>
      <c r="AB454" s="3" t="s">
        <v>1688</v>
      </c>
      <c r="AC454" s="14">
        <v>46118</v>
      </c>
      <c r="AD454" s="14">
        <v>46118</v>
      </c>
      <c r="AE454" s="45" t="str">
        <f t="shared" si="213"/>
        <v>02 Enviado</v>
      </c>
      <c r="AF454" s="19" t="s">
        <v>201</v>
      </c>
      <c r="AG454" s="45">
        <v>4</v>
      </c>
      <c r="AI454" s="3">
        <f t="shared" si="214"/>
        <v>6</v>
      </c>
    </row>
    <row r="455" spans="1:35" x14ac:dyDescent="0.2">
      <c r="A455" s="13" t="s">
        <v>1949</v>
      </c>
      <c r="B455" s="170">
        <v>2026</v>
      </c>
      <c r="C455" s="14">
        <v>46111</v>
      </c>
      <c r="D455" s="3" t="s">
        <v>28</v>
      </c>
      <c r="E455" s="5">
        <f t="shared" ref="E455:E473" si="220">IF(F455="01 Pendiente",0,1)</f>
        <v>1</v>
      </c>
      <c r="F455" s="3" t="str">
        <f t="shared" si="215"/>
        <v>02 Finalizado</v>
      </c>
      <c r="G455" s="9" t="s">
        <v>1950</v>
      </c>
      <c r="H455" s="3" t="str">
        <f t="shared" ref="H455:H473" si="221">CONCATENATE(A455," ",G455," ",O455," (",Q455,")")</f>
        <v>0454 2026-00239 Wilma Patricia Molina Aranda (51033325)</v>
      </c>
      <c r="I455" s="14">
        <v>46111</v>
      </c>
      <c r="J455" s="3" t="s">
        <v>75</v>
      </c>
      <c r="K455" s="3" t="s">
        <v>124</v>
      </c>
      <c r="L455" s="3" t="s">
        <v>73</v>
      </c>
      <c r="M455" s="3" t="s">
        <v>1951</v>
      </c>
      <c r="N455" s="15">
        <v>1106784574</v>
      </c>
      <c r="O455" s="3" t="s">
        <v>1952</v>
      </c>
      <c r="P455" s="8">
        <v>66836436</v>
      </c>
      <c r="Q455" s="3">
        <v>51033325</v>
      </c>
      <c r="R455" s="51">
        <v>35587500</v>
      </c>
      <c r="S455" s="10">
        <v>31016</v>
      </c>
      <c r="T455" s="3" t="s">
        <v>571</v>
      </c>
      <c r="U455" s="131" t="s">
        <v>1367</v>
      </c>
      <c r="V455" s="175" t="s">
        <v>201</v>
      </c>
      <c r="W455" s="3" t="s">
        <v>163</v>
      </c>
      <c r="X455" s="3" t="s">
        <v>201</v>
      </c>
      <c r="Y455" s="14">
        <v>46111</v>
      </c>
      <c r="Z455" s="16">
        <v>20264000008241</v>
      </c>
      <c r="AA455" s="44">
        <v>46106</v>
      </c>
      <c r="AB455" s="3" t="s">
        <v>1953</v>
      </c>
      <c r="AC455" s="14">
        <v>46118</v>
      </c>
      <c r="AD455" s="14">
        <v>46118</v>
      </c>
      <c r="AE455" s="45" t="str">
        <f t="shared" si="213"/>
        <v>02 Enviado</v>
      </c>
      <c r="AF455" s="19" t="s">
        <v>201</v>
      </c>
      <c r="AG455" s="45">
        <v>4</v>
      </c>
      <c r="AI455" s="3">
        <f t="shared" si="214"/>
        <v>6</v>
      </c>
    </row>
    <row r="456" spans="1:35" x14ac:dyDescent="0.2">
      <c r="A456" s="13" t="s">
        <v>1954</v>
      </c>
      <c r="B456" s="170">
        <v>2026</v>
      </c>
      <c r="C456" s="14">
        <v>46111</v>
      </c>
      <c r="D456" s="3" t="s">
        <v>44</v>
      </c>
      <c r="E456" s="5">
        <f t="shared" si="220"/>
        <v>1</v>
      </c>
      <c r="F456" s="3" t="str">
        <f t="shared" si="215"/>
        <v>02 Finalizado</v>
      </c>
      <c r="G456" s="9" t="s">
        <v>1825</v>
      </c>
      <c r="H456" s="3" t="str">
        <f t="shared" si="221"/>
        <v>0455 2026-00062 Jose Daniel Hostia Sanchez (N/A)</v>
      </c>
      <c r="I456" s="14">
        <v>46111</v>
      </c>
      <c r="J456" s="3" t="s">
        <v>84</v>
      </c>
      <c r="K456" s="3" t="s">
        <v>132</v>
      </c>
      <c r="L456" s="3" t="s">
        <v>76</v>
      </c>
      <c r="M456" s="3" t="s">
        <v>1955</v>
      </c>
      <c r="N456" s="15">
        <v>1085168402</v>
      </c>
      <c r="O456" s="3" t="s">
        <v>1956</v>
      </c>
      <c r="P456" s="8">
        <v>1085164452</v>
      </c>
      <c r="Q456" s="10" t="s">
        <v>201</v>
      </c>
      <c r="R456" s="51" t="s">
        <v>201</v>
      </c>
      <c r="S456" s="10" t="s">
        <v>201</v>
      </c>
      <c r="T456" s="3" t="s">
        <v>201</v>
      </c>
      <c r="U456" s="3" t="s">
        <v>678</v>
      </c>
      <c r="V456" s="174" t="s">
        <v>201</v>
      </c>
      <c r="W456" s="3" t="s">
        <v>163</v>
      </c>
      <c r="X456" s="3" t="s">
        <v>201</v>
      </c>
      <c r="Y456" s="14">
        <v>46111</v>
      </c>
      <c r="Z456" s="16">
        <v>20264300041461</v>
      </c>
      <c r="AA456" s="44">
        <v>46094</v>
      </c>
      <c r="AB456" s="3" t="s">
        <v>1957</v>
      </c>
      <c r="AC456" s="14">
        <v>46118</v>
      </c>
      <c r="AD456" s="14">
        <v>46118</v>
      </c>
      <c r="AE456" s="45" t="str">
        <f t="shared" si="213"/>
        <v>02 Enviado</v>
      </c>
      <c r="AF456" s="19" t="s">
        <v>201</v>
      </c>
      <c r="AG456" s="45">
        <v>4</v>
      </c>
      <c r="AI456" s="3">
        <f t="shared" si="214"/>
        <v>6</v>
      </c>
    </row>
    <row r="457" spans="1:35" x14ac:dyDescent="0.2">
      <c r="A457" s="13" t="s">
        <v>1958</v>
      </c>
      <c r="B457" s="170">
        <v>2026</v>
      </c>
      <c r="C457" s="14">
        <v>46111</v>
      </c>
      <c r="D457" s="3" t="s">
        <v>30</v>
      </c>
      <c r="E457" s="5">
        <f t="shared" si="220"/>
        <v>1</v>
      </c>
      <c r="F457" s="3" t="str">
        <f t="shared" si="215"/>
        <v>02 Finalizado</v>
      </c>
      <c r="G457" s="9" t="s">
        <v>1959</v>
      </c>
      <c r="H457" s="3" t="str">
        <f t="shared" si="221"/>
        <v>0456 2026-00129 Celeidismar Amaya Duran - Erny Lenin Guerrero (51033380)</v>
      </c>
      <c r="I457" s="14">
        <v>46111</v>
      </c>
      <c r="J457" s="3" t="s">
        <v>75</v>
      </c>
      <c r="K457" s="3" t="s">
        <v>124</v>
      </c>
      <c r="L457" s="3" t="s">
        <v>73</v>
      </c>
      <c r="M457" s="3" t="s">
        <v>201</v>
      </c>
      <c r="N457" s="10" t="s">
        <v>201</v>
      </c>
      <c r="O457" s="3" t="s">
        <v>1960</v>
      </c>
      <c r="P457" s="8">
        <v>1093744698</v>
      </c>
      <c r="Q457" s="3">
        <v>51033380</v>
      </c>
      <c r="R457" s="51">
        <v>35587500</v>
      </c>
      <c r="S457" s="10">
        <v>31020</v>
      </c>
      <c r="T457" s="3" t="s">
        <v>571</v>
      </c>
      <c r="U457" s="131" t="s">
        <v>1367</v>
      </c>
      <c r="V457" s="175" t="s">
        <v>201</v>
      </c>
      <c r="W457" s="3" t="s">
        <v>163</v>
      </c>
      <c r="X457" s="3" t="s">
        <v>201</v>
      </c>
      <c r="Y457" s="14">
        <v>46111</v>
      </c>
      <c r="Z457" s="175" t="s">
        <v>201</v>
      </c>
      <c r="AA457" s="171" t="s">
        <v>201</v>
      </c>
      <c r="AB457" s="131" t="s">
        <v>201</v>
      </c>
      <c r="AC457" s="14">
        <v>46118</v>
      </c>
      <c r="AD457" s="14">
        <v>46118</v>
      </c>
      <c r="AE457" s="45" t="str">
        <f t="shared" si="213"/>
        <v>02 Enviado</v>
      </c>
      <c r="AF457" s="19" t="s">
        <v>201</v>
      </c>
      <c r="AG457" s="45">
        <v>4</v>
      </c>
      <c r="AI457" s="3">
        <f t="shared" si="214"/>
        <v>6</v>
      </c>
    </row>
    <row r="458" spans="1:35" x14ac:dyDescent="0.2">
      <c r="A458" s="13" t="s">
        <v>1961</v>
      </c>
      <c r="B458" s="170">
        <v>2026</v>
      </c>
      <c r="C458" s="14">
        <v>46107</v>
      </c>
      <c r="D458" s="3" t="s">
        <v>61</v>
      </c>
      <c r="E458" s="5">
        <f t="shared" si="220"/>
        <v>1</v>
      </c>
      <c r="F458" s="3" t="str">
        <f t="shared" si="215"/>
        <v>02 Finalizado</v>
      </c>
      <c r="G458" s="9" t="s">
        <v>1962</v>
      </c>
      <c r="H458" s="3" t="str">
        <f t="shared" si="221"/>
        <v>0457 2026-00133 Johnny Andreij Portilla Borjas (51032981)</v>
      </c>
      <c r="I458" s="14">
        <v>46107</v>
      </c>
      <c r="J458" s="3" t="s">
        <v>75</v>
      </c>
      <c r="K458" s="3" t="s">
        <v>124</v>
      </c>
      <c r="L458" s="3" t="s">
        <v>73</v>
      </c>
      <c r="M458" s="3" t="s">
        <v>201</v>
      </c>
      <c r="N458" s="10" t="s">
        <v>201</v>
      </c>
      <c r="O458" s="3" t="s">
        <v>1963</v>
      </c>
      <c r="P458" s="8">
        <v>1116500593</v>
      </c>
      <c r="Q458" s="3">
        <v>51032981</v>
      </c>
      <c r="R458" s="51">
        <v>35587500</v>
      </c>
      <c r="S458" s="10">
        <v>30143</v>
      </c>
      <c r="T458" s="3" t="s">
        <v>571</v>
      </c>
      <c r="U458" s="131" t="s">
        <v>1367</v>
      </c>
      <c r="V458" s="175" t="s">
        <v>201</v>
      </c>
      <c r="W458" s="3" t="s">
        <v>161</v>
      </c>
      <c r="X458" s="3" t="s">
        <v>201</v>
      </c>
      <c r="Y458" s="167">
        <v>46107</v>
      </c>
      <c r="Z458" s="175" t="s">
        <v>201</v>
      </c>
      <c r="AA458" s="171" t="s">
        <v>201</v>
      </c>
      <c r="AB458" s="131" t="s">
        <v>201</v>
      </c>
      <c r="AC458" s="167">
        <v>46111</v>
      </c>
      <c r="AD458" s="167">
        <v>46111</v>
      </c>
      <c r="AE458" s="45" t="str">
        <f t="shared" si="213"/>
        <v>02 Enviado</v>
      </c>
      <c r="AF458" s="19" t="s">
        <v>201</v>
      </c>
      <c r="AG458" s="45">
        <v>2</v>
      </c>
      <c r="AI458" s="3">
        <f t="shared" si="214"/>
        <v>3</v>
      </c>
    </row>
    <row r="459" spans="1:35" x14ac:dyDescent="0.2">
      <c r="A459" s="13" t="s">
        <v>1964</v>
      </c>
      <c r="B459" s="170">
        <v>2026</v>
      </c>
      <c r="C459" s="14">
        <v>46107</v>
      </c>
      <c r="D459" s="3" t="s">
        <v>28</v>
      </c>
      <c r="E459" s="5">
        <f t="shared" si="220"/>
        <v>1</v>
      </c>
      <c r="F459" s="3" t="str">
        <f t="shared" si="215"/>
        <v>02 Finalizado</v>
      </c>
      <c r="G459" s="9" t="s">
        <v>1965</v>
      </c>
      <c r="H459" s="3" t="str">
        <f t="shared" si="221"/>
        <v>0458 2026-00152 Laurith Janithza Duran Quintero (51033246)</v>
      </c>
      <c r="I459" s="14">
        <v>46107</v>
      </c>
      <c r="J459" s="3" t="s">
        <v>75</v>
      </c>
      <c r="K459" s="3" t="s">
        <v>124</v>
      </c>
      <c r="L459" s="3" t="s">
        <v>73</v>
      </c>
      <c r="M459" s="3" t="s">
        <v>201</v>
      </c>
      <c r="N459" s="10" t="s">
        <v>201</v>
      </c>
      <c r="O459" s="3" t="s">
        <v>1966</v>
      </c>
      <c r="P459" s="10">
        <v>1010126927</v>
      </c>
      <c r="Q459" s="3">
        <v>51033246</v>
      </c>
      <c r="R459" s="51">
        <v>24999997.5</v>
      </c>
      <c r="S459" s="10">
        <v>31010</v>
      </c>
      <c r="T459" s="3" t="s">
        <v>571</v>
      </c>
      <c r="U459" s="131" t="s">
        <v>1367</v>
      </c>
      <c r="V459" s="175" t="s">
        <v>201</v>
      </c>
      <c r="W459" s="3" t="s">
        <v>161</v>
      </c>
      <c r="X459" s="3" t="s">
        <v>201</v>
      </c>
      <c r="Y459" s="14">
        <v>46111</v>
      </c>
      <c r="Z459" s="175" t="s">
        <v>201</v>
      </c>
      <c r="AA459" s="171" t="s">
        <v>201</v>
      </c>
      <c r="AB459" s="131" t="s">
        <v>201</v>
      </c>
      <c r="AC459" s="171">
        <v>46111</v>
      </c>
      <c r="AD459" s="171">
        <v>46111</v>
      </c>
      <c r="AE459" s="45" t="str">
        <f t="shared" si="213"/>
        <v>02 Enviado</v>
      </c>
      <c r="AF459" s="19" t="s">
        <v>201</v>
      </c>
      <c r="AG459" s="45">
        <v>2</v>
      </c>
      <c r="AI459" s="3">
        <f t="shared" si="214"/>
        <v>1</v>
      </c>
    </row>
    <row r="460" spans="1:35" x14ac:dyDescent="0.2">
      <c r="A460" s="13" t="s">
        <v>1967</v>
      </c>
      <c r="B460" s="170">
        <v>2026</v>
      </c>
      <c r="C460" s="14">
        <v>46111</v>
      </c>
      <c r="D460" s="3" t="s">
        <v>44</v>
      </c>
      <c r="E460" s="5">
        <f t="shared" si="220"/>
        <v>1</v>
      </c>
      <c r="F460" s="3" t="str">
        <f t="shared" si="215"/>
        <v>02 Finalizado</v>
      </c>
      <c r="G460" s="9" t="s">
        <v>1968</v>
      </c>
      <c r="H460" s="3" t="str">
        <f t="shared" si="221"/>
        <v>0459 2026-00051 Maria Genny Yusunguaria de Puentes (N/A)</v>
      </c>
      <c r="I460" s="14">
        <v>46111</v>
      </c>
      <c r="J460" s="3" t="s">
        <v>75</v>
      </c>
      <c r="K460" s="3" t="s">
        <v>103</v>
      </c>
      <c r="L460" s="3" t="s">
        <v>73</v>
      </c>
      <c r="M460" s="3" t="s">
        <v>201</v>
      </c>
      <c r="N460" s="10" t="s">
        <v>201</v>
      </c>
      <c r="O460" s="3" t="s">
        <v>1969</v>
      </c>
      <c r="P460" s="8">
        <v>26418366</v>
      </c>
      <c r="Q460" s="10" t="s">
        <v>201</v>
      </c>
      <c r="R460" s="51" t="s">
        <v>201</v>
      </c>
      <c r="S460" s="10" t="s">
        <v>201</v>
      </c>
      <c r="T460" s="3" t="s">
        <v>201</v>
      </c>
      <c r="U460" s="131" t="s">
        <v>1367</v>
      </c>
      <c r="V460" s="175" t="s">
        <v>201</v>
      </c>
      <c r="W460" s="3" t="s">
        <v>155</v>
      </c>
      <c r="X460" s="3" t="s">
        <v>201</v>
      </c>
      <c r="Y460" s="167">
        <v>46118</v>
      </c>
      <c r="Z460" s="16">
        <v>20264300051111</v>
      </c>
      <c r="AA460" s="44">
        <v>46118</v>
      </c>
      <c r="AB460" s="3" t="s">
        <v>1970</v>
      </c>
      <c r="AC460" s="14">
        <v>46118</v>
      </c>
      <c r="AE460" s="45" t="str">
        <f t="shared" si="213"/>
        <v>01 Pendiente</v>
      </c>
      <c r="AF460" s="19" t="s">
        <v>201</v>
      </c>
      <c r="AG460" s="45">
        <v>2</v>
      </c>
      <c r="AI460" s="3">
        <f t="shared" si="214"/>
        <v>1</v>
      </c>
    </row>
    <row r="461" spans="1:35" x14ac:dyDescent="0.2">
      <c r="A461" s="13" t="s">
        <v>1971</v>
      </c>
      <c r="B461" s="170">
        <v>2026</v>
      </c>
      <c r="C461" s="14">
        <v>46111</v>
      </c>
      <c r="D461" s="3" t="s">
        <v>22</v>
      </c>
      <c r="E461" s="5">
        <f t="shared" si="220"/>
        <v>1</v>
      </c>
      <c r="F461" s="3" t="str">
        <f t="shared" si="215"/>
        <v>02 Finalizado</v>
      </c>
      <c r="G461" s="9" t="s">
        <v>1117</v>
      </c>
      <c r="H461" s="3" t="str">
        <f t="shared" si="221"/>
        <v>0460 2026-00038 Maria Enid Zambrano Chandillo (51031316)</v>
      </c>
      <c r="I461" s="14">
        <v>46111</v>
      </c>
      <c r="J461" s="3" t="s">
        <v>75</v>
      </c>
      <c r="K461" s="3" t="s">
        <v>124</v>
      </c>
      <c r="L461" s="3" t="s">
        <v>73</v>
      </c>
      <c r="M461" s="3" t="s">
        <v>1944</v>
      </c>
      <c r="N461" s="8">
        <v>52473015</v>
      </c>
      <c r="O461" s="3" t="s">
        <v>1972</v>
      </c>
      <c r="P461" s="10" t="s">
        <v>1973</v>
      </c>
      <c r="Q461" s="3">
        <v>51031316</v>
      </c>
      <c r="R461" s="51">
        <v>31809000</v>
      </c>
      <c r="S461" s="10">
        <v>30143</v>
      </c>
      <c r="T461" s="3" t="s">
        <v>571</v>
      </c>
      <c r="U461" s="131" t="s">
        <v>1367</v>
      </c>
      <c r="V461" s="175" t="s">
        <v>201</v>
      </c>
      <c r="W461" s="3" t="s">
        <v>161</v>
      </c>
      <c r="X461" s="3" t="s">
        <v>201</v>
      </c>
      <c r="Y461" s="14">
        <v>46111</v>
      </c>
      <c r="Z461" s="175" t="s">
        <v>201</v>
      </c>
      <c r="AA461" s="171" t="s">
        <v>201</v>
      </c>
      <c r="AB461" s="131" t="s">
        <v>201</v>
      </c>
      <c r="AC461" s="171">
        <v>46112</v>
      </c>
      <c r="AD461" s="171">
        <v>46112</v>
      </c>
      <c r="AE461" s="45" t="str">
        <f t="shared" si="213"/>
        <v>02 Enviado</v>
      </c>
      <c r="AF461" s="19" t="s">
        <v>201</v>
      </c>
      <c r="AG461" s="45">
        <v>2</v>
      </c>
      <c r="AI461" s="3">
        <f t="shared" si="214"/>
        <v>2</v>
      </c>
    </row>
    <row r="462" spans="1:35" x14ac:dyDescent="0.2">
      <c r="A462" s="13" t="s">
        <v>1974</v>
      </c>
      <c r="B462" s="170">
        <v>2026</v>
      </c>
      <c r="C462" s="14">
        <v>46111</v>
      </c>
      <c r="D462" s="3" t="s">
        <v>13</v>
      </c>
      <c r="E462" s="5">
        <f t="shared" si="220"/>
        <v>1</v>
      </c>
      <c r="F462" s="3" t="str">
        <f t="shared" si="215"/>
        <v>02 Finalizado</v>
      </c>
      <c r="G462" s="9" t="s">
        <v>1975</v>
      </c>
      <c r="H462" s="3" t="str">
        <f t="shared" si="221"/>
        <v>0461 2026-10133 Emilse Rocha Flores (51032711)</v>
      </c>
      <c r="I462" s="14">
        <v>46108</v>
      </c>
      <c r="J462" s="3" t="s">
        <v>75</v>
      </c>
      <c r="K462" s="3" t="s">
        <v>124</v>
      </c>
      <c r="L462" s="3" t="s">
        <v>73</v>
      </c>
      <c r="M462" s="3" t="s">
        <v>201</v>
      </c>
      <c r="N462" s="10" t="s">
        <v>201</v>
      </c>
      <c r="O462" s="3" t="s">
        <v>1976</v>
      </c>
      <c r="P462" s="8">
        <v>68251658</v>
      </c>
      <c r="Q462" s="3">
        <v>51032711</v>
      </c>
      <c r="R462" s="51">
        <v>35587500</v>
      </c>
      <c r="S462" s="10">
        <v>30143</v>
      </c>
      <c r="T462" s="3" t="s">
        <v>571</v>
      </c>
      <c r="U462" s="131" t="s">
        <v>1367</v>
      </c>
      <c r="V462" s="175" t="s">
        <v>201</v>
      </c>
      <c r="W462" s="3" t="s">
        <v>161</v>
      </c>
      <c r="X462" s="3" t="s">
        <v>201</v>
      </c>
      <c r="Y462" s="14">
        <v>46108</v>
      </c>
      <c r="Z462" s="175" t="s">
        <v>201</v>
      </c>
      <c r="AA462" s="171" t="s">
        <v>201</v>
      </c>
      <c r="AB462" s="131" t="s">
        <v>201</v>
      </c>
      <c r="AC462" s="167">
        <v>46112</v>
      </c>
      <c r="AD462" s="167">
        <v>46112</v>
      </c>
      <c r="AE462" s="45" t="str">
        <f t="shared" si="213"/>
        <v>02 Enviado</v>
      </c>
      <c r="AF462" s="19" t="s">
        <v>201</v>
      </c>
      <c r="AG462" s="45">
        <v>2</v>
      </c>
      <c r="AI462" s="3">
        <f t="shared" si="214"/>
        <v>3</v>
      </c>
    </row>
    <row r="463" spans="1:35" x14ac:dyDescent="0.2">
      <c r="A463" s="13" t="s">
        <v>1977</v>
      </c>
      <c r="B463" s="170">
        <v>2026</v>
      </c>
      <c r="C463" s="14">
        <v>46111</v>
      </c>
      <c r="D463" s="3" t="s">
        <v>30</v>
      </c>
      <c r="E463" s="5">
        <f t="shared" si="220"/>
        <v>1</v>
      </c>
      <c r="F463" s="3" t="str">
        <f t="shared" si="215"/>
        <v>02 Finalizado</v>
      </c>
      <c r="G463" s="9" t="s">
        <v>1978</v>
      </c>
      <c r="H463" s="3" t="str">
        <f t="shared" si="221"/>
        <v>0462 2026-00082 Jesus Daniel Yanez Montes (51033349)</v>
      </c>
      <c r="I463" s="14">
        <v>46111</v>
      </c>
      <c r="J463" s="3" t="s">
        <v>75</v>
      </c>
      <c r="K463" s="3" t="s">
        <v>124</v>
      </c>
      <c r="L463" s="3" t="s">
        <v>73</v>
      </c>
      <c r="M463" s="3" t="s">
        <v>201</v>
      </c>
      <c r="N463" s="10" t="s">
        <v>201</v>
      </c>
      <c r="O463" s="3" t="s">
        <v>1979</v>
      </c>
      <c r="P463" s="10" t="s">
        <v>1980</v>
      </c>
      <c r="Q463" s="3">
        <v>51033349</v>
      </c>
      <c r="R463" s="51">
        <v>35587500</v>
      </c>
      <c r="S463" s="10">
        <v>31016</v>
      </c>
      <c r="T463" s="3" t="s">
        <v>571</v>
      </c>
      <c r="U463" s="131" t="s">
        <v>1367</v>
      </c>
      <c r="V463" s="175" t="s">
        <v>201</v>
      </c>
      <c r="W463" s="3" t="s">
        <v>161</v>
      </c>
      <c r="X463" s="3" t="s">
        <v>201</v>
      </c>
      <c r="Y463" s="14">
        <v>46111</v>
      </c>
      <c r="Z463" s="175" t="s">
        <v>201</v>
      </c>
      <c r="AA463" s="171" t="s">
        <v>201</v>
      </c>
      <c r="AB463" s="131" t="s">
        <v>201</v>
      </c>
      <c r="AC463" s="171">
        <v>46112</v>
      </c>
      <c r="AD463" s="171">
        <v>46112</v>
      </c>
      <c r="AE463" s="45" t="str">
        <f t="shared" si="213"/>
        <v>02 Enviado</v>
      </c>
      <c r="AF463" s="19" t="s">
        <v>201</v>
      </c>
      <c r="AG463" s="45">
        <v>2</v>
      </c>
      <c r="AI463" s="3">
        <f t="shared" si="214"/>
        <v>2</v>
      </c>
    </row>
    <row r="464" spans="1:35" x14ac:dyDescent="0.2">
      <c r="A464" s="13" t="s">
        <v>1981</v>
      </c>
      <c r="B464" s="170">
        <v>2026</v>
      </c>
      <c r="C464" s="14">
        <v>46111</v>
      </c>
      <c r="D464" s="3" t="s">
        <v>30</v>
      </c>
      <c r="E464" s="5">
        <f t="shared" si="220"/>
        <v>1</v>
      </c>
      <c r="F464" s="3" t="str">
        <f t="shared" si="215"/>
        <v>02 Finalizado</v>
      </c>
      <c r="G464" s="9" t="s">
        <v>1982</v>
      </c>
      <c r="H464" s="3" t="str">
        <f t="shared" si="221"/>
        <v>0463 2026-00085 Jorge Edwin Meneses Patiño (51033367)</v>
      </c>
      <c r="I464" s="14">
        <v>46108</v>
      </c>
      <c r="J464" s="3" t="s">
        <v>75</v>
      </c>
      <c r="K464" s="3" t="s">
        <v>124</v>
      </c>
      <c r="L464" s="3" t="s">
        <v>73</v>
      </c>
      <c r="M464" s="3" t="s">
        <v>201</v>
      </c>
      <c r="N464" s="10" t="s">
        <v>201</v>
      </c>
      <c r="O464" s="3" t="s">
        <v>1983</v>
      </c>
      <c r="P464" s="10">
        <v>1005705108</v>
      </c>
      <c r="Q464" s="3">
        <v>51033367</v>
      </c>
      <c r="R464" s="51">
        <v>35587500</v>
      </c>
      <c r="S464" s="10">
        <v>31016</v>
      </c>
      <c r="T464" s="3" t="s">
        <v>571</v>
      </c>
      <c r="U464" s="131" t="s">
        <v>1367</v>
      </c>
      <c r="V464" s="175" t="s">
        <v>201</v>
      </c>
      <c r="W464" s="3" t="s">
        <v>161</v>
      </c>
      <c r="X464" s="3" t="s">
        <v>201</v>
      </c>
      <c r="Y464" s="167">
        <v>46111</v>
      </c>
      <c r="Z464" s="175" t="s">
        <v>201</v>
      </c>
      <c r="AA464" s="171" t="s">
        <v>201</v>
      </c>
      <c r="AB464" s="131" t="s">
        <v>201</v>
      </c>
      <c r="AC464" s="167">
        <v>46112</v>
      </c>
      <c r="AD464" s="167">
        <v>46112</v>
      </c>
      <c r="AE464" s="45" t="str">
        <f t="shared" si="213"/>
        <v>02 Enviado</v>
      </c>
      <c r="AF464" s="19" t="s">
        <v>201</v>
      </c>
      <c r="AG464" s="45">
        <v>2</v>
      </c>
      <c r="AI464" s="3">
        <f t="shared" si="214"/>
        <v>2</v>
      </c>
    </row>
    <row r="465" spans="1:35" x14ac:dyDescent="0.2">
      <c r="A465" s="13" t="s">
        <v>1984</v>
      </c>
      <c r="B465" s="170">
        <v>2026</v>
      </c>
      <c r="C465" s="14">
        <v>46111</v>
      </c>
      <c r="D465" s="3" t="s">
        <v>61</v>
      </c>
      <c r="E465" s="5">
        <f t="shared" si="220"/>
        <v>1</v>
      </c>
      <c r="F465" s="3" t="str">
        <f t="shared" si="215"/>
        <v>02 Finalizado</v>
      </c>
      <c r="G465" s="9" t="s">
        <v>1738</v>
      </c>
      <c r="H465" s="3" t="str">
        <f t="shared" si="221"/>
        <v>0464 2026-00106 Laura Madrid Bustamante (51032520)</v>
      </c>
      <c r="I465" s="14">
        <v>46108</v>
      </c>
      <c r="J465" s="3" t="s">
        <v>75</v>
      </c>
      <c r="K465" s="3" t="s">
        <v>124</v>
      </c>
      <c r="L465" s="3" t="s">
        <v>73</v>
      </c>
      <c r="M465" s="3" t="s">
        <v>201</v>
      </c>
      <c r="N465" s="10" t="s">
        <v>201</v>
      </c>
      <c r="O465" s="3" t="s">
        <v>1985</v>
      </c>
      <c r="P465" s="8">
        <v>1001638252</v>
      </c>
      <c r="Q465" s="3">
        <v>51032520</v>
      </c>
      <c r="R465" s="51">
        <v>24999997.5</v>
      </c>
      <c r="S465" s="10">
        <v>31029</v>
      </c>
      <c r="T465" s="3" t="s">
        <v>721</v>
      </c>
      <c r="U465" s="131" t="s">
        <v>1367</v>
      </c>
      <c r="V465" s="175" t="s">
        <v>201</v>
      </c>
      <c r="W465" s="3" t="s">
        <v>161</v>
      </c>
      <c r="X465" s="3" t="s">
        <v>201</v>
      </c>
      <c r="Y465" s="14">
        <v>46111</v>
      </c>
      <c r="Z465" s="175" t="s">
        <v>201</v>
      </c>
      <c r="AA465" s="171" t="s">
        <v>201</v>
      </c>
      <c r="AB465" s="131" t="s">
        <v>201</v>
      </c>
      <c r="AC465" s="171">
        <v>46112</v>
      </c>
      <c r="AD465" s="171">
        <v>46112</v>
      </c>
      <c r="AE465" s="45" t="str">
        <f t="shared" si="213"/>
        <v>02 Enviado</v>
      </c>
      <c r="AF465" s="19" t="s">
        <v>201</v>
      </c>
      <c r="AG465" s="45">
        <v>2</v>
      </c>
      <c r="AI465" s="3">
        <f t="shared" si="214"/>
        <v>2</v>
      </c>
    </row>
    <row r="466" spans="1:35" x14ac:dyDescent="0.2">
      <c r="A466" s="13" t="s">
        <v>1986</v>
      </c>
      <c r="B466" s="170">
        <v>2026</v>
      </c>
      <c r="C466" s="14">
        <v>46111</v>
      </c>
      <c r="D466" s="3" t="s">
        <v>61</v>
      </c>
      <c r="E466" s="5">
        <f t="shared" si="220"/>
        <v>1</v>
      </c>
      <c r="F466" s="3" t="str">
        <f t="shared" si="215"/>
        <v>02 Finalizado</v>
      </c>
      <c r="G466" s="9" t="s">
        <v>1987</v>
      </c>
      <c r="H466" s="3" t="str">
        <f t="shared" si="221"/>
        <v>0465 2026-00079 Deisy Carolina Sandoval Lemus (51033303)</v>
      </c>
      <c r="I466" s="14">
        <v>46108</v>
      </c>
      <c r="J466" s="3" t="s">
        <v>75</v>
      </c>
      <c r="K466" s="3" t="s">
        <v>124</v>
      </c>
      <c r="L466" s="3" t="s">
        <v>73</v>
      </c>
      <c r="M466" s="3" t="s">
        <v>201</v>
      </c>
      <c r="N466" s="10" t="s">
        <v>201</v>
      </c>
      <c r="O466" s="3" t="s">
        <v>1988</v>
      </c>
      <c r="P466" s="8">
        <v>1090531961</v>
      </c>
      <c r="Q466" s="3">
        <v>51033303</v>
      </c>
      <c r="R466" s="51">
        <v>35587500</v>
      </c>
      <c r="S466" s="10">
        <v>31016</v>
      </c>
      <c r="T466" s="3" t="s">
        <v>571</v>
      </c>
      <c r="U466" s="131" t="s">
        <v>1367</v>
      </c>
      <c r="V466" s="175" t="s">
        <v>201</v>
      </c>
      <c r="W466" s="3" t="s">
        <v>161</v>
      </c>
      <c r="X466" s="3" t="s">
        <v>201</v>
      </c>
      <c r="Y466" s="167">
        <v>46111</v>
      </c>
      <c r="Z466" s="175" t="s">
        <v>201</v>
      </c>
      <c r="AA466" s="171" t="s">
        <v>201</v>
      </c>
      <c r="AB466" s="131" t="s">
        <v>201</v>
      </c>
      <c r="AC466" s="167">
        <v>46112</v>
      </c>
      <c r="AD466" s="167">
        <v>46112</v>
      </c>
      <c r="AE466" s="45" t="str">
        <f t="shared" si="213"/>
        <v>02 Enviado</v>
      </c>
      <c r="AF466" s="19" t="s">
        <v>201</v>
      </c>
      <c r="AG466" s="45">
        <v>2</v>
      </c>
      <c r="AI466" s="3">
        <f t="shared" si="214"/>
        <v>2</v>
      </c>
    </row>
    <row r="467" spans="1:35" x14ac:dyDescent="0.2">
      <c r="A467" s="13" t="s">
        <v>1989</v>
      </c>
      <c r="B467" s="170">
        <v>2026</v>
      </c>
      <c r="C467" s="14">
        <v>46111</v>
      </c>
      <c r="D467" s="3" t="s">
        <v>28</v>
      </c>
      <c r="E467" s="5">
        <f t="shared" si="220"/>
        <v>1</v>
      </c>
      <c r="F467" s="3" t="str">
        <f t="shared" si="215"/>
        <v>02 Finalizado</v>
      </c>
      <c r="G467" s="9" t="s">
        <v>1623</v>
      </c>
      <c r="H467" s="3" t="str">
        <f t="shared" si="221"/>
        <v>0466 2026-00128 Edward Javier Sánchez Malgarejo (51033430)</v>
      </c>
      <c r="I467" s="14">
        <v>46108</v>
      </c>
      <c r="J467" s="3" t="s">
        <v>75</v>
      </c>
      <c r="K467" s="3" t="s">
        <v>124</v>
      </c>
      <c r="L467" s="3" t="s">
        <v>73</v>
      </c>
      <c r="M467" s="3" t="s">
        <v>201</v>
      </c>
      <c r="N467" s="10" t="s">
        <v>201</v>
      </c>
      <c r="O467" s="3" t="s">
        <v>1990</v>
      </c>
      <c r="P467" s="10">
        <v>1093744598</v>
      </c>
      <c r="Q467" s="3">
        <v>51033430</v>
      </c>
      <c r="R467" s="51">
        <v>29000002.5</v>
      </c>
      <c r="S467" s="10">
        <v>31016</v>
      </c>
      <c r="T467" s="3" t="s">
        <v>571</v>
      </c>
      <c r="U467" s="131" t="s">
        <v>1367</v>
      </c>
      <c r="V467" s="175" t="s">
        <v>201</v>
      </c>
      <c r="W467" s="3" t="s">
        <v>161</v>
      </c>
      <c r="X467" s="3" t="s">
        <v>201</v>
      </c>
      <c r="Y467" s="14">
        <v>46111</v>
      </c>
      <c r="Z467" s="175" t="s">
        <v>201</v>
      </c>
      <c r="AA467" s="171" t="s">
        <v>201</v>
      </c>
      <c r="AB467" s="131" t="s">
        <v>201</v>
      </c>
      <c r="AC467" s="171">
        <v>46112</v>
      </c>
      <c r="AD467" s="171">
        <v>46112</v>
      </c>
      <c r="AE467" s="45" t="str">
        <f t="shared" si="213"/>
        <v>02 Enviado</v>
      </c>
      <c r="AF467" s="19" t="s">
        <v>201</v>
      </c>
      <c r="AG467" s="45">
        <v>2</v>
      </c>
      <c r="AI467" s="3">
        <f t="shared" ref="AI467:AI473" si="222">NETWORKDAYS(Y467,AC467)</f>
        <v>2</v>
      </c>
    </row>
    <row r="468" spans="1:35" x14ac:dyDescent="0.2">
      <c r="A468" s="13" t="s">
        <v>1991</v>
      </c>
      <c r="B468" s="170">
        <v>2026</v>
      </c>
      <c r="C468" s="14">
        <v>46111</v>
      </c>
      <c r="D468" s="3" t="s">
        <v>38</v>
      </c>
      <c r="E468" s="5">
        <f t="shared" si="220"/>
        <v>1</v>
      </c>
      <c r="F468" s="3" t="str">
        <f t="shared" si="215"/>
        <v>02 Finalizado</v>
      </c>
      <c r="G468" s="9" t="s">
        <v>1641</v>
      </c>
      <c r="H468" s="3" t="str">
        <f t="shared" si="221"/>
        <v>0467 2026-00064 Mireya Gómez Guzmán (51033429)</v>
      </c>
      <c r="I468" s="14">
        <v>46107</v>
      </c>
      <c r="J468" s="3" t="s">
        <v>75</v>
      </c>
      <c r="K468" s="3" t="s">
        <v>124</v>
      </c>
      <c r="L468" s="3" t="s">
        <v>73</v>
      </c>
      <c r="M468" s="3" t="s">
        <v>201</v>
      </c>
      <c r="N468" s="10" t="s">
        <v>201</v>
      </c>
      <c r="O468" s="3" t="s">
        <v>1992</v>
      </c>
      <c r="P468" s="8">
        <v>34674553</v>
      </c>
      <c r="Q468" s="3">
        <v>51033429</v>
      </c>
      <c r="R468" s="51">
        <v>32499997.5</v>
      </c>
      <c r="S468" s="10">
        <v>31016</v>
      </c>
      <c r="T468" s="3" t="s">
        <v>571</v>
      </c>
      <c r="U468" s="131" t="s">
        <v>1367</v>
      </c>
      <c r="V468" s="175" t="s">
        <v>201</v>
      </c>
      <c r="W468" s="3" t="s">
        <v>161</v>
      </c>
      <c r="X468" s="3" t="s">
        <v>201</v>
      </c>
      <c r="Y468" s="167">
        <v>46111</v>
      </c>
      <c r="Z468" s="175" t="s">
        <v>201</v>
      </c>
      <c r="AA468" s="171" t="s">
        <v>201</v>
      </c>
      <c r="AB468" s="131" t="s">
        <v>201</v>
      </c>
      <c r="AC468" s="167">
        <v>46112</v>
      </c>
      <c r="AD468" s="167">
        <v>46112</v>
      </c>
      <c r="AE468" s="45" t="str">
        <f t="shared" si="213"/>
        <v>02 Enviado</v>
      </c>
      <c r="AF468" s="19" t="s">
        <v>201</v>
      </c>
      <c r="AG468" s="45">
        <v>2</v>
      </c>
      <c r="AI468" s="3">
        <f t="shared" si="222"/>
        <v>2</v>
      </c>
    </row>
    <row r="469" spans="1:35" x14ac:dyDescent="0.2">
      <c r="A469" s="13" t="s">
        <v>1993</v>
      </c>
      <c r="B469" s="170">
        <v>2026</v>
      </c>
      <c r="C469" s="14">
        <v>46111</v>
      </c>
      <c r="D469" s="3" t="s">
        <v>41</v>
      </c>
      <c r="E469" s="5">
        <f t="shared" si="220"/>
        <v>1</v>
      </c>
      <c r="F469" s="3" t="str">
        <f t="shared" si="215"/>
        <v>02 Finalizado</v>
      </c>
      <c r="G469" s="9" t="s">
        <v>1994</v>
      </c>
      <c r="H469" s="3" t="str">
        <f t="shared" si="221"/>
        <v>0468 2026-00169 Carmen Villan Viuda de Rodríguez (51033301)</v>
      </c>
      <c r="I469" s="14">
        <v>46107</v>
      </c>
      <c r="J469" s="3" t="s">
        <v>75</v>
      </c>
      <c r="K469" s="3" t="s">
        <v>124</v>
      </c>
      <c r="L469" s="3" t="s">
        <v>73</v>
      </c>
      <c r="M469" s="3" t="s">
        <v>201</v>
      </c>
      <c r="N469" s="10" t="s">
        <v>201</v>
      </c>
      <c r="O469" s="3" t="s">
        <v>1995</v>
      </c>
      <c r="P469" s="10">
        <v>27803662</v>
      </c>
      <c r="Q469" s="3">
        <v>51033301</v>
      </c>
      <c r="R469" s="157">
        <v>35587500</v>
      </c>
      <c r="S469" s="10">
        <v>31016</v>
      </c>
      <c r="T469" s="3" t="s">
        <v>571</v>
      </c>
      <c r="U469" s="131" t="s">
        <v>1367</v>
      </c>
      <c r="V469" s="175" t="s">
        <v>201</v>
      </c>
      <c r="W469" s="3" t="s">
        <v>161</v>
      </c>
      <c r="X469" s="3" t="s">
        <v>201</v>
      </c>
      <c r="Y469" s="14">
        <v>46111</v>
      </c>
      <c r="Z469" s="175" t="s">
        <v>201</v>
      </c>
      <c r="AA469" s="171" t="s">
        <v>201</v>
      </c>
      <c r="AB469" s="131" t="s">
        <v>201</v>
      </c>
      <c r="AC469" s="171">
        <v>46112</v>
      </c>
      <c r="AD469" s="171">
        <v>46112</v>
      </c>
      <c r="AE469" s="45" t="str">
        <f t="shared" si="213"/>
        <v>02 Enviado</v>
      </c>
      <c r="AF469" s="19" t="s">
        <v>201</v>
      </c>
      <c r="AG469" s="45">
        <v>2</v>
      </c>
      <c r="AI469" s="3">
        <f t="shared" si="222"/>
        <v>2</v>
      </c>
    </row>
    <row r="470" spans="1:35" x14ac:dyDescent="0.2">
      <c r="A470" s="13" t="s">
        <v>1996</v>
      </c>
      <c r="B470" s="170">
        <v>2026</v>
      </c>
      <c r="C470" s="14">
        <v>46111</v>
      </c>
      <c r="D470" s="3" t="s">
        <v>61</v>
      </c>
      <c r="E470" s="5">
        <f t="shared" si="220"/>
        <v>1</v>
      </c>
      <c r="F470" s="3" t="str">
        <f t="shared" si="215"/>
        <v>02 Finalizado</v>
      </c>
      <c r="G470" s="9" t="s">
        <v>1997</v>
      </c>
      <c r="H470" s="3" t="str">
        <f t="shared" si="221"/>
        <v>0469 2026-00105 Celso Marino Aldarete Hernández (51033441)</v>
      </c>
      <c r="I470" s="14">
        <v>46111</v>
      </c>
      <c r="J470" s="3" t="s">
        <v>75</v>
      </c>
      <c r="K470" s="3" t="s">
        <v>124</v>
      </c>
      <c r="L470" s="3" t="s">
        <v>73</v>
      </c>
      <c r="M470" s="3" t="s">
        <v>201</v>
      </c>
      <c r="N470" s="10" t="s">
        <v>201</v>
      </c>
      <c r="O470" s="3" t="s">
        <v>1998</v>
      </c>
      <c r="P470" s="10">
        <v>88225775</v>
      </c>
      <c r="Q470" s="3">
        <v>51033441</v>
      </c>
      <c r="R470" s="157">
        <v>35587500</v>
      </c>
      <c r="S470" s="10">
        <v>31016</v>
      </c>
      <c r="T470" s="3" t="s">
        <v>571</v>
      </c>
      <c r="U470" s="131" t="s">
        <v>1367</v>
      </c>
      <c r="V470" s="175" t="s">
        <v>201</v>
      </c>
      <c r="W470" s="3" t="s">
        <v>161</v>
      </c>
      <c r="X470" s="3" t="s">
        <v>201</v>
      </c>
      <c r="Y470" s="167">
        <v>46112</v>
      </c>
      <c r="Z470" s="175" t="s">
        <v>201</v>
      </c>
      <c r="AA470" s="171" t="s">
        <v>201</v>
      </c>
      <c r="AB470" s="131" t="s">
        <v>201</v>
      </c>
      <c r="AC470" s="167">
        <v>46112</v>
      </c>
      <c r="AD470" s="167">
        <v>46112</v>
      </c>
      <c r="AE470" s="45" t="str">
        <f t="shared" si="213"/>
        <v>02 Enviado</v>
      </c>
      <c r="AF470" s="19" t="s">
        <v>201</v>
      </c>
      <c r="AG470" s="45">
        <v>2</v>
      </c>
      <c r="AI470" s="3">
        <f t="shared" si="222"/>
        <v>1</v>
      </c>
    </row>
    <row r="471" spans="1:35" x14ac:dyDescent="0.2">
      <c r="A471" s="13" t="s">
        <v>1999</v>
      </c>
      <c r="B471" s="170">
        <v>2026</v>
      </c>
      <c r="C471" s="14">
        <v>46111</v>
      </c>
      <c r="D471" s="3" t="s">
        <v>61</v>
      </c>
      <c r="E471" s="5">
        <f t="shared" si="220"/>
        <v>1</v>
      </c>
      <c r="F471" s="3" t="str">
        <f t="shared" si="215"/>
        <v>02 Finalizado</v>
      </c>
      <c r="G471" s="9" t="s">
        <v>1987</v>
      </c>
      <c r="H471" s="3" t="str">
        <f t="shared" si="221"/>
        <v>0470 2026-00079 Celso Marino Aldarete Hernández (51033441)</v>
      </c>
      <c r="I471" s="14">
        <v>46111</v>
      </c>
      <c r="J471" s="3" t="s">
        <v>75</v>
      </c>
      <c r="K471" s="3" t="s">
        <v>124</v>
      </c>
      <c r="L471" s="3" t="s">
        <v>73</v>
      </c>
      <c r="M471" s="3" t="s">
        <v>201</v>
      </c>
      <c r="N471" s="10" t="s">
        <v>201</v>
      </c>
      <c r="O471" s="3" t="s">
        <v>1998</v>
      </c>
      <c r="P471" s="10">
        <v>88225775</v>
      </c>
      <c r="Q471" s="3">
        <v>51033441</v>
      </c>
      <c r="R471" s="157">
        <v>35587500</v>
      </c>
      <c r="S471" s="10">
        <v>31016</v>
      </c>
      <c r="T471" s="3" t="s">
        <v>571</v>
      </c>
      <c r="U471" s="131" t="s">
        <v>1367</v>
      </c>
      <c r="V471" s="175" t="s">
        <v>201</v>
      </c>
      <c r="W471" s="3" t="s">
        <v>161</v>
      </c>
      <c r="X471" s="3" t="s">
        <v>201</v>
      </c>
      <c r="Y471" s="14">
        <v>46112</v>
      </c>
      <c r="Z471" s="175" t="s">
        <v>201</v>
      </c>
      <c r="AA471" s="171" t="s">
        <v>201</v>
      </c>
      <c r="AB471" s="131" t="s">
        <v>201</v>
      </c>
      <c r="AC471" s="14">
        <v>46118</v>
      </c>
      <c r="AD471" s="14">
        <v>46118</v>
      </c>
      <c r="AE471" s="45" t="str">
        <f t="shared" si="213"/>
        <v>02 Enviado</v>
      </c>
      <c r="AF471" s="19" t="s">
        <v>201</v>
      </c>
      <c r="AG471" s="45">
        <v>2</v>
      </c>
      <c r="AI471" s="3">
        <f t="shared" si="222"/>
        <v>5</v>
      </c>
    </row>
    <row r="472" spans="1:35" x14ac:dyDescent="0.2">
      <c r="A472" s="13" t="s">
        <v>2000</v>
      </c>
      <c r="B472" s="170">
        <v>2026</v>
      </c>
      <c r="C472" s="14">
        <v>46113</v>
      </c>
      <c r="D472" s="3" t="s">
        <v>44</v>
      </c>
      <c r="E472" s="5">
        <f t="shared" si="220"/>
        <v>1</v>
      </c>
      <c r="F472" s="3" t="str">
        <f t="shared" si="215"/>
        <v>02 Finalizado</v>
      </c>
      <c r="G472" s="9" t="s">
        <v>1786</v>
      </c>
      <c r="H472" s="3" t="str">
        <f t="shared" si="221"/>
        <v>0471 2026-00046 Marco Jesus Perez Pinilla (N/A)</v>
      </c>
      <c r="I472" s="14">
        <v>46113</v>
      </c>
      <c r="J472" s="3" t="s">
        <v>75</v>
      </c>
      <c r="K472" s="3" t="s">
        <v>132</v>
      </c>
      <c r="L472" s="3" t="s">
        <v>76</v>
      </c>
      <c r="M472" s="3" t="s">
        <v>201</v>
      </c>
      <c r="N472" s="10" t="s">
        <v>201</v>
      </c>
      <c r="O472" s="3" t="s">
        <v>2001</v>
      </c>
      <c r="P472" s="8">
        <v>1102815109</v>
      </c>
      <c r="Q472" s="10" t="s">
        <v>201</v>
      </c>
      <c r="R472" s="51" t="s">
        <v>201</v>
      </c>
      <c r="S472" s="10" t="s">
        <v>201</v>
      </c>
      <c r="T472" s="3" t="s">
        <v>201</v>
      </c>
      <c r="U472" s="3" t="s">
        <v>611</v>
      </c>
      <c r="V472" s="175" t="s">
        <v>201</v>
      </c>
      <c r="W472" s="3" t="s">
        <v>163</v>
      </c>
      <c r="X472" s="3" t="s">
        <v>201</v>
      </c>
      <c r="Y472" s="14">
        <v>46113</v>
      </c>
      <c r="Z472" s="175" t="s">
        <v>201</v>
      </c>
      <c r="AA472" s="171" t="s">
        <v>201</v>
      </c>
      <c r="AB472" s="131" t="s">
        <v>201</v>
      </c>
      <c r="AC472" s="14">
        <v>46118</v>
      </c>
      <c r="AD472" s="14">
        <v>46118</v>
      </c>
      <c r="AE472" s="45" t="str">
        <f t="shared" si="213"/>
        <v>02 Enviado</v>
      </c>
      <c r="AF472" s="19" t="s">
        <v>201</v>
      </c>
      <c r="AG472" s="45">
        <v>4</v>
      </c>
      <c r="AI472" s="3">
        <f t="shared" si="222"/>
        <v>4</v>
      </c>
    </row>
    <row r="473" spans="1:35" x14ac:dyDescent="0.2">
      <c r="A473" s="13" t="s">
        <v>2002</v>
      </c>
      <c r="B473" s="170">
        <v>2026</v>
      </c>
      <c r="C473" s="14">
        <v>46113</v>
      </c>
      <c r="D473" s="3" t="s">
        <v>46</v>
      </c>
      <c r="E473" s="5">
        <f t="shared" si="220"/>
        <v>1</v>
      </c>
      <c r="F473" s="3" t="str">
        <f t="shared" si="215"/>
        <v>02 Finalizado</v>
      </c>
      <c r="G473" s="9" t="s">
        <v>2003</v>
      </c>
      <c r="H473" s="3" t="str">
        <f t="shared" si="221"/>
        <v>0472 2026-000142 Yurgi Migdalia Chaviel (51030315)</v>
      </c>
      <c r="I473" s="14">
        <v>46118</v>
      </c>
      <c r="J473" s="3" t="s">
        <v>75</v>
      </c>
      <c r="K473" s="3" t="s">
        <v>124</v>
      </c>
      <c r="L473" s="3" t="s">
        <v>73</v>
      </c>
      <c r="M473" s="3" t="s">
        <v>201</v>
      </c>
      <c r="N473" s="10" t="s">
        <v>201</v>
      </c>
      <c r="O473" s="3" t="s">
        <v>2004</v>
      </c>
      <c r="P473" s="8">
        <v>12942676</v>
      </c>
      <c r="Q473" s="3">
        <v>51030315</v>
      </c>
      <c r="R473" s="157">
        <v>32499997.5</v>
      </c>
      <c r="S473" s="10">
        <v>30139</v>
      </c>
      <c r="T473" s="3" t="s">
        <v>571</v>
      </c>
      <c r="U473" s="131" t="s">
        <v>1367</v>
      </c>
      <c r="V473" s="175" t="s">
        <v>201</v>
      </c>
      <c r="W473" s="3" t="s">
        <v>163</v>
      </c>
      <c r="X473" s="3" t="s">
        <v>201</v>
      </c>
      <c r="Y473" s="14">
        <v>46118</v>
      </c>
      <c r="Z473" s="175" t="s">
        <v>201</v>
      </c>
      <c r="AA473" s="171" t="s">
        <v>201</v>
      </c>
      <c r="AB473" s="131" t="s">
        <v>201</v>
      </c>
      <c r="AC473" s="14">
        <v>46118</v>
      </c>
      <c r="AD473" s="14">
        <v>46118</v>
      </c>
      <c r="AE473" s="45" t="str">
        <f t="shared" ref="AE473" si="223">IF(AD473="","01 Pendiente","02 Enviado")</f>
        <v>02 Enviado</v>
      </c>
      <c r="AF473" s="19" t="s">
        <v>201</v>
      </c>
      <c r="AG473" s="45">
        <v>1</v>
      </c>
      <c r="AI473" s="3">
        <f t="shared" si="222"/>
        <v>1</v>
      </c>
    </row>
    <row r="474" spans="1:35" x14ac:dyDescent="0.2">
      <c r="A474" s="13" t="s">
        <v>2005</v>
      </c>
      <c r="B474" s="170">
        <v>2026</v>
      </c>
      <c r="C474" s="14">
        <v>46113</v>
      </c>
      <c r="D474" s="3" t="s">
        <v>55</v>
      </c>
      <c r="E474" s="5">
        <f t="shared" ref="E474:E487" si="224">IF(F474="01 Pendiente",0,1)</f>
        <v>1</v>
      </c>
      <c r="F474" s="3" t="str">
        <f t="shared" si="215"/>
        <v>02 Finalizado</v>
      </c>
      <c r="G474" s="9" t="s">
        <v>579</v>
      </c>
      <c r="H474" s="3" t="str">
        <f t="shared" ref="H474:H487" si="225">CONCATENATE(A474," ",G474," ",O474," (",Q474,")")</f>
        <v>0473 2026-00024 Jennifer Liceth Pérez Ruiz (51030113)</v>
      </c>
      <c r="I474" s="14">
        <v>46118</v>
      </c>
      <c r="J474" s="3" t="s">
        <v>75</v>
      </c>
      <c r="K474" s="3" t="s">
        <v>124</v>
      </c>
      <c r="L474" s="3" t="s">
        <v>73</v>
      </c>
      <c r="M474" s="3" t="s">
        <v>201</v>
      </c>
      <c r="N474" s="10" t="s">
        <v>201</v>
      </c>
      <c r="O474" s="3" t="s">
        <v>2006</v>
      </c>
      <c r="P474" s="155">
        <v>1083457406</v>
      </c>
      <c r="Q474" s="3">
        <v>51030113</v>
      </c>
      <c r="R474" s="51">
        <v>32499997.5</v>
      </c>
      <c r="S474" s="10">
        <v>30136</v>
      </c>
      <c r="T474" s="3" t="s">
        <v>571</v>
      </c>
      <c r="U474" s="131" t="s">
        <v>1367</v>
      </c>
      <c r="V474" s="175" t="s">
        <v>201</v>
      </c>
      <c r="W474" s="3" t="s">
        <v>163</v>
      </c>
      <c r="X474" s="3" t="s">
        <v>201</v>
      </c>
      <c r="Y474" s="14">
        <v>46118</v>
      </c>
      <c r="Z474" s="175" t="s">
        <v>201</v>
      </c>
      <c r="AA474" s="171" t="s">
        <v>201</v>
      </c>
      <c r="AB474" s="131" t="s">
        <v>201</v>
      </c>
      <c r="AC474" s="14">
        <v>46119</v>
      </c>
      <c r="AD474" s="14">
        <v>46119</v>
      </c>
      <c r="AE474" s="45" t="str">
        <f t="shared" ref="AE474:AE487" si="226">IF(AD474="","01 Pendiente","02 Enviado")</f>
        <v>02 Enviado</v>
      </c>
      <c r="AF474" s="19" t="s">
        <v>201</v>
      </c>
      <c r="AG474" s="45">
        <v>2</v>
      </c>
      <c r="AI474" s="3">
        <f t="shared" ref="AI474:AI498" si="227">NETWORKDAYS(Y474,AC474)</f>
        <v>2</v>
      </c>
    </row>
    <row r="475" spans="1:35" x14ac:dyDescent="0.2">
      <c r="A475" s="13" t="s">
        <v>2007</v>
      </c>
      <c r="B475" s="170">
        <v>2026</v>
      </c>
      <c r="C475" s="14">
        <v>46107</v>
      </c>
      <c r="D475" s="3" t="s">
        <v>55</v>
      </c>
      <c r="E475" s="5">
        <f t="shared" si="224"/>
        <v>1</v>
      </c>
      <c r="F475" s="3" t="str">
        <f t="shared" si="215"/>
        <v>02 Finalizado</v>
      </c>
      <c r="G475" s="9" t="s">
        <v>1722</v>
      </c>
      <c r="H475" s="3" t="str">
        <f t="shared" si="225"/>
        <v>0474 2026-00086 Fabisalud IPS SAS (N/A)</v>
      </c>
      <c r="I475" s="14">
        <v>46107</v>
      </c>
      <c r="J475" s="3" t="s">
        <v>78</v>
      </c>
      <c r="K475" s="3" t="s">
        <v>106</v>
      </c>
      <c r="L475" s="3" t="s">
        <v>76</v>
      </c>
      <c r="M475" s="3" t="s">
        <v>755</v>
      </c>
      <c r="N475" s="15">
        <v>80218397</v>
      </c>
      <c r="O475" s="3" t="s">
        <v>815</v>
      </c>
      <c r="P475" s="10" t="s">
        <v>816</v>
      </c>
      <c r="Q475" s="10" t="s">
        <v>201</v>
      </c>
      <c r="R475" s="51" t="s">
        <v>201</v>
      </c>
      <c r="S475" s="10" t="s">
        <v>201</v>
      </c>
      <c r="T475" s="3" t="s">
        <v>201</v>
      </c>
      <c r="U475" s="3" t="s">
        <v>572</v>
      </c>
      <c r="V475" s="16" t="s">
        <v>201</v>
      </c>
      <c r="W475" s="3" t="s">
        <v>145</v>
      </c>
      <c r="X475" s="3" t="s">
        <v>201</v>
      </c>
      <c r="Y475" s="14">
        <v>46119</v>
      </c>
      <c r="Z475" s="175" t="s">
        <v>201</v>
      </c>
      <c r="AA475" s="171" t="s">
        <v>201</v>
      </c>
      <c r="AB475" s="131" t="s">
        <v>201</v>
      </c>
      <c r="AC475" s="14">
        <v>46121</v>
      </c>
      <c r="AD475" s="14">
        <v>46121</v>
      </c>
      <c r="AE475" s="45" t="str">
        <f t="shared" si="226"/>
        <v>02 Enviado</v>
      </c>
      <c r="AF475" s="19" t="s">
        <v>201</v>
      </c>
      <c r="AG475" s="45">
        <v>2</v>
      </c>
      <c r="AI475" s="3">
        <f t="shared" si="227"/>
        <v>3</v>
      </c>
    </row>
    <row r="476" spans="1:35" x14ac:dyDescent="0.2">
      <c r="A476" s="13" t="s">
        <v>2008</v>
      </c>
      <c r="B476" s="170">
        <v>2026</v>
      </c>
      <c r="C476" s="14">
        <v>46107</v>
      </c>
      <c r="D476" s="3" t="s">
        <v>35</v>
      </c>
      <c r="E476" s="5">
        <f t="shared" si="224"/>
        <v>1</v>
      </c>
      <c r="F476" s="3" t="str">
        <f t="shared" si="215"/>
        <v>02 Finalizado</v>
      </c>
      <c r="G476" s="9" t="s">
        <v>1816</v>
      </c>
      <c r="H476" s="3" t="str">
        <f t="shared" si="225"/>
        <v>0475 2026-00147 Inversiones en Salud del Valle SAS (N/A)</v>
      </c>
      <c r="I476" s="14">
        <v>46107</v>
      </c>
      <c r="J476" s="3" t="s">
        <v>78</v>
      </c>
      <c r="K476" s="3" t="s">
        <v>106</v>
      </c>
      <c r="L476" s="3" t="s">
        <v>76</v>
      </c>
      <c r="M476" s="3" t="s">
        <v>755</v>
      </c>
      <c r="N476" s="15">
        <v>80218397</v>
      </c>
      <c r="O476" s="3" t="s">
        <v>756</v>
      </c>
      <c r="P476" s="10" t="s">
        <v>1817</v>
      </c>
      <c r="Q476" s="10" t="s">
        <v>201</v>
      </c>
      <c r="R476" s="51" t="s">
        <v>201</v>
      </c>
      <c r="S476" s="10" t="s">
        <v>201</v>
      </c>
      <c r="T476" s="3" t="s">
        <v>201</v>
      </c>
      <c r="U476" s="3" t="s">
        <v>572</v>
      </c>
      <c r="V476" s="16" t="s">
        <v>201</v>
      </c>
      <c r="W476" s="3" t="s">
        <v>145</v>
      </c>
      <c r="X476" s="3" t="s">
        <v>201</v>
      </c>
      <c r="Y476" s="14">
        <v>46119</v>
      </c>
      <c r="Z476" s="16">
        <v>20264300053581</v>
      </c>
      <c r="AA476" s="44">
        <v>46121</v>
      </c>
      <c r="AB476" s="3" t="s">
        <v>2009</v>
      </c>
      <c r="AC476" s="14">
        <v>46125</v>
      </c>
      <c r="AD476" s="14">
        <v>46125</v>
      </c>
      <c r="AE476" s="45" t="str">
        <f t="shared" si="226"/>
        <v>02 Enviado</v>
      </c>
      <c r="AF476" s="19" t="s">
        <v>201</v>
      </c>
      <c r="AG476" s="45">
        <v>6</v>
      </c>
      <c r="AI476" s="3">
        <f t="shared" si="227"/>
        <v>5</v>
      </c>
    </row>
    <row r="477" spans="1:35" x14ac:dyDescent="0.2">
      <c r="A477" s="13" t="s">
        <v>2010</v>
      </c>
      <c r="B477" s="170">
        <v>2026</v>
      </c>
      <c r="C477" s="14">
        <v>46106</v>
      </c>
      <c r="D477" s="3" t="s">
        <v>61</v>
      </c>
      <c r="E477" s="5">
        <f t="shared" si="224"/>
        <v>1</v>
      </c>
      <c r="F477" s="3" t="str">
        <f t="shared" si="215"/>
        <v>02 Finalizado</v>
      </c>
      <c r="G477" s="9" t="s">
        <v>2011</v>
      </c>
      <c r="H477" s="3" t="str">
        <f t="shared" si="225"/>
        <v>0476 2026-10031 Jose Enrique Torres Cervera (N/A)</v>
      </c>
      <c r="I477" s="14">
        <v>46106</v>
      </c>
      <c r="J477" s="3" t="s">
        <v>75</v>
      </c>
      <c r="K477" s="3" t="s">
        <v>116</v>
      </c>
      <c r="L477" s="3" t="s">
        <v>82</v>
      </c>
      <c r="M477" s="3" t="s">
        <v>201</v>
      </c>
      <c r="N477" s="10" t="s">
        <v>201</v>
      </c>
      <c r="O477" s="3" t="s">
        <v>2012</v>
      </c>
      <c r="P477" s="8">
        <v>1004121237</v>
      </c>
      <c r="Q477" s="10" t="s">
        <v>201</v>
      </c>
      <c r="R477" s="51" t="s">
        <v>201</v>
      </c>
      <c r="S477" s="10" t="s">
        <v>201</v>
      </c>
      <c r="T477" s="3" t="s">
        <v>201</v>
      </c>
      <c r="U477" s="3" t="s">
        <v>565</v>
      </c>
      <c r="V477" s="16" t="s">
        <v>2013</v>
      </c>
      <c r="W477" s="3" t="s">
        <v>159</v>
      </c>
      <c r="X477" s="3" t="s">
        <v>191</v>
      </c>
      <c r="Y477" s="14">
        <v>46106</v>
      </c>
      <c r="Z477" s="16">
        <v>20264200273321</v>
      </c>
      <c r="AA477" s="44">
        <v>46123</v>
      </c>
      <c r="AB477" s="3" t="s">
        <v>2014</v>
      </c>
      <c r="AC477" s="14">
        <v>46125</v>
      </c>
      <c r="AE477" s="45" t="str">
        <f t="shared" si="226"/>
        <v>01 Pendiente</v>
      </c>
      <c r="AF477" s="19" t="s">
        <v>201</v>
      </c>
      <c r="AG477" s="45">
        <v>2</v>
      </c>
      <c r="AI477" s="3">
        <f t="shared" si="227"/>
        <v>14</v>
      </c>
    </row>
    <row r="478" spans="1:35" x14ac:dyDescent="0.2">
      <c r="A478" s="13" t="s">
        <v>2015</v>
      </c>
      <c r="B478" s="170">
        <v>2026</v>
      </c>
      <c r="C478" s="14">
        <v>46107</v>
      </c>
      <c r="D478" s="3" t="s">
        <v>61</v>
      </c>
      <c r="E478" s="5">
        <f t="shared" si="224"/>
        <v>1</v>
      </c>
      <c r="F478" s="3" t="str">
        <f t="shared" si="215"/>
        <v>02 Finalizado</v>
      </c>
      <c r="G478" s="9" t="s">
        <v>2016</v>
      </c>
      <c r="H478" s="3" t="str">
        <f t="shared" si="225"/>
        <v>0477 2026-10073 Nancy Suarez Rivera (N/A)</v>
      </c>
      <c r="I478" s="14">
        <v>46107</v>
      </c>
      <c r="J478" s="3" t="s">
        <v>75</v>
      </c>
      <c r="K478" s="3" t="s">
        <v>116</v>
      </c>
      <c r="L478" s="3" t="s">
        <v>82</v>
      </c>
      <c r="M478" s="3" t="s">
        <v>201</v>
      </c>
      <c r="N478" s="10" t="s">
        <v>201</v>
      </c>
      <c r="O478" s="3" t="s">
        <v>2017</v>
      </c>
      <c r="P478" s="8">
        <v>27687969</v>
      </c>
      <c r="Q478" s="10" t="s">
        <v>201</v>
      </c>
      <c r="R478" s="51" t="s">
        <v>201</v>
      </c>
      <c r="S478" s="10" t="s">
        <v>201</v>
      </c>
      <c r="T478" s="3" t="s">
        <v>201</v>
      </c>
      <c r="U478" s="3" t="s">
        <v>1093</v>
      </c>
      <c r="V478" s="16" t="s">
        <v>201</v>
      </c>
      <c r="W478" s="3" t="s">
        <v>159</v>
      </c>
      <c r="X478" s="3" t="s">
        <v>207</v>
      </c>
      <c r="Y478" s="14">
        <v>46107</v>
      </c>
      <c r="Z478" s="16" t="s">
        <v>2018</v>
      </c>
      <c r="AA478" s="44">
        <v>46108</v>
      </c>
      <c r="AB478" s="3" t="s">
        <v>712</v>
      </c>
      <c r="AC478" s="14">
        <v>46132</v>
      </c>
      <c r="AD478" s="14">
        <v>46132</v>
      </c>
      <c r="AE478" s="45" t="str">
        <f t="shared" si="226"/>
        <v>02 Enviado</v>
      </c>
      <c r="AF478" s="19" t="s">
        <v>201</v>
      </c>
      <c r="AG478" s="45">
        <v>2</v>
      </c>
      <c r="AI478" s="3">
        <f t="shared" si="227"/>
        <v>18</v>
      </c>
    </row>
    <row r="479" spans="1:35" x14ac:dyDescent="0.2">
      <c r="A479" s="13" t="s">
        <v>2019</v>
      </c>
      <c r="B479" s="170">
        <v>2026</v>
      </c>
      <c r="C479" s="14">
        <v>46107</v>
      </c>
      <c r="D479" s="3" t="s">
        <v>55</v>
      </c>
      <c r="E479" s="5">
        <f t="shared" si="224"/>
        <v>1</v>
      </c>
      <c r="F479" s="3" t="str">
        <f t="shared" si="215"/>
        <v>02 Finalizado</v>
      </c>
      <c r="G479" s="9" t="s">
        <v>2020</v>
      </c>
      <c r="H479" s="3" t="str">
        <f t="shared" si="225"/>
        <v>0478 2026-10057 Jhan Carlos Cardenas Hinojosa (N/A)</v>
      </c>
      <c r="I479" s="14">
        <v>46107</v>
      </c>
      <c r="J479" s="3" t="s">
        <v>75</v>
      </c>
      <c r="K479" s="3" t="s">
        <v>116</v>
      </c>
      <c r="L479" s="3" t="s">
        <v>82</v>
      </c>
      <c r="M479" s="3" t="s">
        <v>201</v>
      </c>
      <c r="N479" s="8" t="s">
        <v>201</v>
      </c>
      <c r="O479" s="3" t="s">
        <v>593</v>
      </c>
      <c r="P479" s="8">
        <v>1082982135</v>
      </c>
      <c r="Q479" s="10" t="s">
        <v>201</v>
      </c>
      <c r="R479" s="51" t="s">
        <v>201</v>
      </c>
      <c r="S479" s="10" t="s">
        <v>201</v>
      </c>
      <c r="T479" s="3" t="s">
        <v>201</v>
      </c>
      <c r="U479" s="3" t="s">
        <v>565</v>
      </c>
      <c r="V479" s="16">
        <v>20266301356342</v>
      </c>
      <c r="W479" s="3" t="s">
        <v>159</v>
      </c>
      <c r="X479" s="3" t="s">
        <v>205</v>
      </c>
      <c r="Y479" s="14">
        <v>46107</v>
      </c>
      <c r="Z479" s="16">
        <v>20264200082441</v>
      </c>
      <c r="AA479" s="44">
        <v>46099</v>
      </c>
      <c r="AB479" s="3" t="s">
        <v>2021</v>
      </c>
      <c r="AC479" s="14">
        <v>46107</v>
      </c>
      <c r="AD479" s="14">
        <v>46107</v>
      </c>
      <c r="AE479" s="45" t="str">
        <f t="shared" si="226"/>
        <v>02 Enviado</v>
      </c>
      <c r="AF479" s="19" t="s">
        <v>201</v>
      </c>
      <c r="AG479" s="45">
        <v>2</v>
      </c>
      <c r="AI479" s="3">
        <f t="shared" si="227"/>
        <v>1</v>
      </c>
    </row>
    <row r="480" spans="1:35" x14ac:dyDescent="0.2">
      <c r="A480" s="13" t="s">
        <v>2022</v>
      </c>
      <c r="B480" s="170">
        <v>2026</v>
      </c>
      <c r="C480" s="14">
        <v>46107</v>
      </c>
      <c r="D480" s="3" t="s">
        <v>8</v>
      </c>
      <c r="E480" s="5">
        <f t="shared" si="224"/>
        <v>1</v>
      </c>
      <c r="F480" s="3" t="str">
        <f t="shared" si="215"/>
        <v>02 Finalizado</v>
      </c>
      <c r="G480" s="9" t="s">
        <v>1443</v>
      </c>
      <c r="H480" s="3" t="str">
        <f t="shared" si="225"/>
        <v>0479 2026-10033 Miguel Enrique Martínez Paternina (N/A)</v>
      </c>
      <c r="I480" s="14">
        <v>46107</v>
      </c>
      <c r="J480" s="3" t="s">
        <v>75</v>
      </c>
      <c r="K480" s="3" t="s">
        <v>130</v>
      </c>
      <c r="L480" s="3" t="s">
        <v>82</v>
      </c>
      <c r="M480" s="3" t="s">
        <v>2023</v>
      </c>
      <c r="N480" s="15">
        <v>1064714873</v>
      </c>
      <c r="O480" s="3" t="s">
        <v>2024</v>
      </c>
      <c r="P480" s="8">
        <v>78321570</v>
      </c>
      <c r="Q480" s="10" t="s">
        <v>201</v>
      </c>
      <c r="R480" s="51" t="s">
        <v>201</v>
      </c>
      <c r="S480" s="10" t="s">
        <v>201</v>
      </c>
      <c r="T480" s="3" t="s">
        <v>201</v>
      </c>
      <c r="U480" s="3" t="s">
        <v>545</v>
      </c>
      <c r="V480" s="16" t="s">
        <v>201</v>
      </c>
      <c r="W480" s="3" t="s">
        <v>159</v>
      </c>
      <c r="X480" s="3" t="s">
        <v>205</v>
      </c>
      <c r="Y480" s="14">
        <v>46107</v>
      </c>
      <c r="Z480" s="175" t="s">
        <v>201</v>
      </c>
      <c r="AA480" s="171" t="s">
        <v>201</v>
      </c>
      <c r="AB480" s="131" t="s">
        <v>201</v>
      </c>
      <c r="AC480" s="14">
        <v>46107</v>
      </c>
      <c r="AD480" s="14">
        <v>46107</v>
      </c>
      <c r="AE480" s="45" t="str">
        <f t="shared" si="226"/>
        <v>02 Enviado</v>
      </c>
      <c r="AF480" s="19" t="s">
        <v>201</v>
      </c>
      <c r="AG480" s="45">
        <v>2</v>
      </c>
      <c r="AI480" s="3">
        <f t="shared" si="227"/>
        <v>1</v>
      </c>
    </row>
    <row r="481" spans="1:35" x14ac:dyDescent="0.2">
      <c r="A481" s="13" t="s">
        <v>2025</v>
      </c>
      <c r="B481" s="170">
        <v>2026</v>
      </c>
      <c r="C481" s="14">
        <v>46107</v>
      </c>
      <c r="D481" s="3" t="s">
        <v>28</v>
      </c>
      <c r="E481" s="5">
        <f t="shared" si="224"/>
        <v>1</v>
      </c>
      <c r="F481" s="3" t="str">
        <f t="shared" si="215"/>
        <v>02 Finalizado</v>
      </c>
      <c r="G481" s="9" t="s">
        <v>1237</v>
      </c>
      <c r="H481" s="3" t="str">
        <f t="shared" si="225"/>
        <v>0480 2026-00055 Martha Luz Jimenez Correa (N/A)</v>
      </c>
      <c r="I481" s="14">
        <v>46107</v>
      </c>
      <c r="J481" s="3" t="s">
        <v>75</v>
      </c>
      <c r="K481" s="3" t="s">
        <v>116</v>
      </c>
      <c r="L481" s="3" t="s">
        <v>82</v>
      </c>
      <c r="M481" s="3" t="s">
        <v>2026</v>
      </c>
      <c r="N481" s="15">
        <v>1018491412</v>
      </c>
      <c r="O481" s="3" t="s">
        <v>2027</v>
      </c>
      <c r="P481" s="8">
        <v>26229305</v>
      </c>
      <c r="Q481" s="10" t="s">
        <v>201</v>
      </c>
      <c r="R481" s="51" t="s">
        <v>201</v>
      </c>
      <c r="S481" s="10" t="s">
        <v>201</v>
      </c>
      <c r="T481" s="3" t="s">
        <v>201</v>
      </c>
      <c r="U481" s="3" t="s">
        <v>1093</v>
      </c>
      <c r="V481" s="16">
        <v>20256307220302</v>
      </c>
      <c r="W481" s="3" t="s">
        <v>159</v>
      </c>
      <c r="X481" s="3" t="s">
        <v>181</v>
      </c>
      <c r="Y481" s="14">
        <v>46107</v>
      </c>
      <c r="Z481" s="16">
        <v>20264200586521</v>
      </c>
      <c r="AA481" s="44">
        <v>46139</v>
      </c>
      <c r="AB481" s="3" t="s">
        <v>2028</v>
      </c>
      <c r="AC481" s="14">
        <v>46147</v>
      </c>
      <c r="AD481" s="14">
        <v>46147</v>
      </c>
      <c r="AE481" s="45" t="str">
        <f t="shared" si="226"/>
        <v>02 Enviado</v>
      </c>
      <c r="AF481" s="19" t="s">
        <v>201</v>
      </c>
      <c r="AG481" s="45">
        <v>2</v>
      </c>
      <c r="AI481" s="3">
        <f t="shared" si="227"/>
        <v>29</v>
      </c>
    </row>
    <row r="482" spans="1:35" x14ac:dyDescent="0.2">
      <c r="A482" s="13" t="s">
        <v>2029</v>
      </c>
      <c r="B482" s="170">
        <v>2026</v>
      </c>
      <c r="C482" s="14">
        <v>46107</v>
      </c>
      <c r="D482" s="3" t="s">
        <v>61</v>
      </c>
      <c r="E482" s="5">
        <f t="shared" si="224"/>
        <v>1</v>
      </c>
      <c r="F482" s="3" t="str">
        <f t="shared" si="215"/>
        <v>02 Finalizado</v>
      </c>
      <c r="G482" s="9" t="s">
        <v>2030</v>
      </c>
      <c r="H482" s="3" t="str">
        <f t="shared" si="225"/>
        <v>0481 2026-00092 Cuero Santana Ciliano (N/A)</v>
      </c>
      <c r="I482" s="14">
        <v>46107</v>
      </c>
      <c r="J482" s="3" t="s">
        <v>75</v>
      </c>
      <c r="K482" s="3" t="s">
        <v>130</v>
      </c>
      <c r="L482" s="3" t="s">
        <v>82</v>
      </c>
      <c r="M482" s="3" t="s">
        <v>201</v>
      </c>
      <c r="N482" s="8" t="s">
        <v>201</v>
      </c>
      <c r="O482" s="3" t="s">
        <v>2031</v>
      </c>
      <c r="P482" s="8">
        <v>13105615</v>
      </c>
      <c r="Q482" s="10" t="s">
        <v>201</v>
      </c>
      <c r="R482" s="51" t="s">
        <v>201</v>
      </c>
      <c r="S482" s="10" t="s">
        <v>201</v>
      </c>
      <c r="T482" s="3" t="s">
        <v>201</v>
      </c>
      <c r="U482" s="3" t="s">
        <v>545</v>
      </c>
      <c r="V482" s="16" t="s">
        <v>201</v>
      </c>
      <c r="W482" s="3" t="s">
        <v>159</v>
      </c>
      <c r="X482" s="3" t="s">
        <v>197</v>
      </c>
      <c r="Y482" s="14">
        <v>46107</v>
      </c>
      <c r="Z482" s="175" t="s">
        <v>201</v>
      </c>
      <c r="AA482" s="171" t="s">
        <v>201</v>
      </c>
      <c r="AB482" s="131" t="s">
        <v>201</v>
      </c>
      <c r="AC482" s="14">
        <v>46108</v>
      </c>
      <c r="AD482" s="14">
        <v>46108</v>
      </c>
      <c r="AE482" s="45" t="str">
        <f t="shared" si="226"/>
        <v>02 Enviado</v>
      </c>
      <c r="AF482" s="19" t="s">
        <v>201</v>
      </c>
      <c r="AG482" s="45">
        <v>2</v>
      </c>
      <c r="AI482" s="3">
        <f t="shared" si="227"/>
        <v>2</v>
      </c>
    </row>
    <row r="483" spans="1:35" x14ac:dyDescent="0.2">
      <c r="A483" s="13" t="s">
        <v>2032</v>
      </c>
      <c r="B483" s="170">
        <v>2026</v>
      </c>
      <c r="C483" s="14">
        <v>46108</v>
      </c>
      <c r="D483" s="3" t="s">
        <v>13</v>
      </c>
      <c r="E483" s="5">
        <f t="shared" si="224"/>
        <v>1</v>
      </c>
      <c r="F483" s="3" t="str">
        <f t="shared" si="215"/>
        <v>02 Finalizado</v>
      </c>
      <c r="G483" s="9" t="s">
        <v>1661</v>
      </c>
      <c r="H483" s="3" t="str">
        <f t="shared" si="225"/>
        <v>0482 2026-00070 Juliana Cifuentes Millan (N/A)</v>
      </c>
      <c r="I483" s="14">
        <v>46107</v>
      </c>
      <c r="J483" s="3" t="s">
        <v>75</v>
      </c>
      <c r="K483" s="3" t="s">
        <v>130</v>
      </c>
      <c r="L483" s="3" t="s">
        <v>82</v>
      </c>
      <c r="M483" s="3" t="s">
        <v>201</v>
      </c>
      <c r="N483" s="8" t="s">
        <v>201</v>
      </c>
      <c r="O483" s="3" t="s">
        <v>2033</v>
      </c>
      <c r="P483" s="8">
        <v>66873386</v>
      </c>
      <c r="Q483" s="10" t="s">
        <v>201</v>
      </c>
      <c r="R483" s="51" t="s">
        <v>201</v>
      </c>
      <c r="S483" s="10" t="s">
        <v>201</v>
      </c>
      <c r="T483" s="3" t="s">
        <v>201</v>
      </c>
      <c r="U483" s="3" t="s">
        <v>545</v>
      </c>
      <c r="V483" s="16" t="s">
        <v>201</v>
      </c>
      <c r="W483" s="3" t="s">
        <v>159</v>
      </c>
      <c r="X483" s="3" t="s">
        <v>203</v>
      </c>
      <c r="Y483" s="14">
        <v>46108</v>
      </c>
      <c r="Z483" s="175" t="s">
        <v>201</v>
      </c>
      <c r="AA483" s="171" t="s">
        <v>201</v>
      </c>
      <c r="AB483" s="131" t="s">
        <v>201</v>
      </c>
      <c r="AC483" s="14">
        <v>46108</v>
      </c>
      <c r="AD483" s="14">
        <v>46108</v>
      </c>
      <c r="AE483" s="45" t="str">
        <f t="shared" si="226"/>
        <v>02 Enviado</v>
      </c>
      <c r="AF483" s="19" t="s">
        <v>201</v>
      </c>
      <c r="AG483" s="45">
        <v>2</v>
      </c>
      <c r="AI483" s="3">
        <f t="shared" si="227"/>
        <v>1</v>
      </c>
    </row>
    <row r="484" spans="1:35" x14ac:dyDescent="0.2">
      <c r="A484" s="13" t="s">
        <v>2034</v>
      </c>
      <c r="B484" s="170">
        <v>2026</v>
      </c>
      <c r="C484" s="14">
        <v>46108</v>
      </c>
      <c r="D484" s="3" t="s">
        <v>35</v>
      </c>
      <c r="E484" s="5">
        <f t="shared" si="224"/>
        <v>1</v>
      </c>
      <c r="F484" s="3" t="str">
        <f t="shared" si="215"/>
        <v>02 Finalizado</v>
      </c>
      <c r="G484" s="9" t="s">
        <v>2035</v>
      </c>
      <c r="H484" s="3" t="str">
        <f t="shared" si="225"/>
        <v>0483 2026-00184 Carlos Andrés Erazo Fernández (N/A)</v>
      </c>
      <c r="I484" s="14">
        <v>46108</v>
      </c>
      <c r="J484" s="3" t="s">
        <v>75</v>
      </c>
      <c r="K484" s="3" t="s">
        <v>130</v>
      </c>
      <c r="L484" s="3" t="s">
        <v>82</v>
      </c>
      <c r="M484" s="3" t="s">
        <v>201</v>
      </c>
      <c r="N484" s="8" t="s">
        <v>201</v>
      </c>
      <c r="O484" s="3" t="s">
        <v>2036</v>
      </c>
      <c r="P484" s="8">
        <v>94269365</v>
      </c>
      <c r="Q484" s="10" t="s">
        <v>201</v>
      </c>
      <c r="R484" s="51" t="s">
        <v>201</v>
      </c>
      <c r="S484" s="10" t="s">
        <v>201</v>
      </c>
      <c r="T484" s="3" t="s">
        <v>201</v>
      </c>
      <c r="U484" s="3" t="s">
        <v>545</v>
      </c>
      <c r="V484" s="16" t="s">
        <v>201</v>
      </c>
      <c r="W484" s="3" t="s">
        <v>159</v>
      </c>
      <c r="X484" s="3" t="s">
        <v>183</v>
      </c>
      <c r="Y484" s="14">
        <v>46108</v>
      </c>
      <c r="Z484" s="175" t="s">
        <v>201</v>
      </c>
      <c r="AA484" s="171" t="s">
        <v>201</v>
      </c>
      <c r="AB484" s="131" t="s">
        <v>201</v>
      </c>
      <c r="AC484" s="14">
        <v>46108</v>
      </c>
      <c r="AD484" s="14">
        <v>46108</v>
      </c>
      <c r="AE484" s="45" t="str">
        <f t="shared" si="226"/>
        <v>02 Enviado</v>
      </c>
      <c r="AF484" s="19" t="s">
        <v>201</v>
      </c>
      <c r="AG484" s="45">
        <v>2</v>
      </c>
      <c r="AI484" s="3">
        <f t="shared" si="227"/>
        <v>1</v>
      </c>
    </row>
    <row r="485" spans="1:35" x14ac:dyDescent="0.2">
      <c r="A485" s="13" t="s">
        <v>2037</v>
      </c>
      <c r="B485" s="170">
        <v>2026</v>
      </c>
      <c r="C485" s="14">
        <v>46111</v>
      </c>
      <c r="D485" s="3" t="s">
        <v>61</v>
      </c>
      <c r="E485" s="5">
        <f t="shared" si="224"/>
        <v>1</v>
      </c>
      <c r="F485" s="3" t="str">
        <f t="shared" si="215"/>
        <v>02 Finalizado</v>
      </c>
      <c r="G485" s="9" t="s">
        <v>2038</v>
      </c>
      <c r="H485" s="3" t="str">
        <f t="shared" si="225"/>
        <v>0484 2026-00113 Leonel Fabiany Alverez Bustamante (N/A)</v>
      </c>
      <c r="I485" s="14">
        <v>46108</v>
      </c>
      <c r="J485" s="3" t="s">
        <v>75</v>
      </c>
      <c r="K485" s="3" t="s">
        <v>130</v>
      </c>
      <c r="L485" s="3" t="s">
        <v>82</v>
      </c>
      <c r="M485" s="3" t="s">
        <v>201</v>
      </c>
      <c r="N485" s="8" t="s">
        <v>201</v>
      </c>
      <c r="O485" s="3" t="s">
        <v>2039</v>
      </c>
      <c r="P485" s="8">
        <v>1005675060</v>
      </c>
      <c r="Q485" s="10" t="s">
        <v>201</v>
      </c>
      <c r="R485" s="51" t="s">
        <v>201</v>
      </c>
      <c r="S485" s="10" t="s">
        <v>201</v>
      </c>
      <c r="T485" s="3" t="s">
        <v>201</v>
      </c>
      <c r="U485" s="3" t="s">
        <v>545</v>
      </c>
      <c r="V485" s="16" t="s">
        <v>201</v>
      </c>
      <c r="W485" s="3" t="s">
        <v>159</v>
      </c>
      <c r="X485" s="3" t="s">
        <v>185</v>
      </c>
      <c r="Y485" s="14">
        <v>46111</v>
      </c>
      <c r="Z485" s="175" t="s">
        <v>201</v>
      </c>
      <c r="AA485" s="171" t="s">
        <v>201</v>
      </c>
      <c r="AB485" s="131" t="s">
        <v>201</v>
      </c>
      <c r="AC485" s="14">
        <v>46111</v>
      </c>
      <c r="AD485" s="14">
        <v>46111</v>
      </c>
      <c r="AE485" s="45" t="str">
        <f t="shared" si="226"/>
        <v>02 Enviado</v>
      </c>
      <c r="AF485" s="19" t="s">
        <v>201</v>
      </c>
      <c r="AG485" s="45">
        <v>2</v>
      </c>
      <c r="AI485" s="3">
        <f t="shared" si="227"/>
        <v>1</v>
      </c>
    </row>
    <row r="486" spans="1:35" x14ac:dyDescent="0.2">
      <c r="A486" s="13" t="s">
        <v>2040</v>
      </c>
      <c r="B486" s="170">
        <v>2026</v>
      </c>
      <c r="C486" s="14">
        <v>46111</v>
      </c>
      <c r="D486" s="3" t="s">
        <v>13</v>
      </c>
      <c r="E486" s="5">
        <f t="shared" si="224"/>
        <v>1</v>
      </c>
      <c r="F486" s="3" t="str">
        <f t="shared" si="215"/>
        <v>02 Finalizado</v>
      </c>
      <c r="G486" s="9" t="s">
        <v>1968</v>
      </c>
      <c r="H486" s="3" t="str">
        <f t="shared" si="225"/>
        <v>0485 2026-00051 Marlenis Judith Galeano Avila (N/A)</v>
      </c>
      <c r="I486" s="14">
        <v>46108</v>
      </c>
      <c r="J486" s="3" t="s">
        <v>75</v>
      </c>
      <c r="K486" s="3" t="s">
        <v>130</v>
      </c>
      <c r="L486" s="3" t="s">
        <v>82</v>
      </c>
      <c r="M486" s="3" t="s">
        <v>2041</v>
      </c>
      <c r="N486" s="15">
        <v>1003713416</v>
      </c>
      <c r="O486" s="3" t="s">
        <v>2042</v>
      </c>
      <c r="P486" s="8">
        <v>42771435</v>
      </c>
      <c r="Q486" s="10" t="s">
        <v>201</v>
      </c>
      <c r="R486" s="51" t="s">
        <v>201</v>
      </c>
      <c r="S486" s="10" t="s">
        <v>201</v>
      </c>
      <c r="T486" s="3" t="s">
        <v>201</v>
      </c>
      <c r="U486" s="3" t="s">
        <v>545</v>
      </c>
      <c r="V486" s="16" t="s">
        <v>201</v>
      </c>
      <c r="W486" s="3" t="s">
        <v>159</v>
      </c>
      <c r="X486" s="3" t="s">
        <v>175</v>
      </c>
      <c r="Y486" s="14">
        <v>46111</v>
      </c>
      <c r="Z486" s="175" t="s">
        <v>201</v>
      </c>
      <c r="AA486" s="171" t="s">
        <v>201</v>
      </c>
      <c r="AB486" s="131" t="s">
        <v>201</v>
      </c>
      <c r="AC486" s="14">
        <v>46111</v>
      </c>
      <c r="AD486" s="14">
        <v>46111</v>
      </c>
      <c r="AE486" s="45" t="str">
        <f t="shared" si="226"/>
        <v>02 Enviado</v>
      </c>
      <c r="AF486" s="19" t="s">
        <v>201</v>
      </c>
      <c r="AG486" s="45">
        <v>2</v>
      </c>
      <c r="AI486" s="3">
        <f t="shared" si="227"/>
        <v>1</v>
      </c>
    </row>
    <row r="487" spans="1:35" x14ac:dyDescent="0.2">
      <c r="A487" s="13" t="s">
        <v>2043</v>
      </c>
      <c r="B487" s="170">
        <v>2026</v>
      </c>
      <c r="C487" s="14">
        <v>46113</v>
      </c>
      <c r="D487" s="3" t="s">
        <v>32</v>
      </c>
      <c r="E487" s="5">
        <f t="shared" si="224"/>
        <v>1</v>
      </c>
      <c r="F487" s="3" t="str">
        <f t="shared" si="215"/>
        <v>02 Finalizado</v>
      </c>
      <c r="G487" s="9" t="s">
        <v>2044</v>
      </c>
      <c r="H487" s="3" t="str">
        <f t="shared" si="225"/>
        <v>0486 2026-06694 Heidy Alejandra Pérez Calambas (N/A)</v>
      </c>
      <c r="I487" s="14">
        <v>46113</v>
      </c>
      <c r="J487" s="3" t="s">
        <v>75</v>
      </c>
      <c r="K487" s="3" t="s">
        <v>130</v>
      </c>
      <c r="L487" s="3" t="s">
        <v>82</v>
      </c>
      <c r="M487" s="3" t="s">
        <v>2045</v>
      </c>
      <c r="N487" s="15">
        <v>1083901736</v>
      </c>
      <c r="O487" s="3" t="s">
        <v>2046</v>
      </c>
      <c r="P487" s="8">
        <v>34325440</v>
      </c>
      <c r="Q487" s="10" t="s">
        <v>201</v>
      </c>
      <c r="R487" s="51" t="s">
        <v>201</v>
      </c>
      <c r="S487" s="10" t="s">
        <v>201</v>
      </c>
      <c r="T487" s="3" t="s">
        <v>201</v>
      </c>
      <c r="U487" s="3" t="s">
        <v>545</v>
      </c>
      <c r="V487" s="16" t="s">
        <v>201</v>
      </c>
      <c r="W487" s="3" t="s">
        <v>159</v>
      </c>
      <c r="X487" s="3" t="s">
        <v>187</v>
      </c>
      <c r="Y487" s="14">
        <v>46113</v>
      </c>
      <c r="Z487" s="175" t="s">
        <v>201</v>
      </c>
      <c r="AA487" s="171" t="s">
        <v>201</v>
      </c>
      <c r="AB487" s="131" t="s">
        <v>201</v>
      </c>
      <c r="AC487" s="14">
        <v>46113</v>
      </c>
      <c r="AD487" s="14">
        <v>46113</v>
      </c>
      <c r="AE487" s="45" t="str">
        <f t="shared" si="226"/>
        <v>02 Enviado</v>
      </c>
      <c r="AF487" s="19" t="s">
        <v>201</v>
      </c>
      <c r="AG487" s="45">
        <v>2</v>
      </c>
      <c r="AI487" s="3">
        <f t="shared" si="227"/>
        <v>1</v>
      </c>
    </row>
    <row r="488" spans="1:35" x14ac:dyDescent="0.2">
      <c r="A488" s="13" t="s">
        <v>2047</v>
      </c>
      <c r="B488" s="170">
        <v>2026</v>
      </c>
      <c r="C488" s="14">
        <v>46119</v>
      </c>
      <c r="D488" s="3" t="s">
        <v>11</v>
      </c>
      <c r="E488" s="5">
        <f t="shared" ref="E488:E496" si="228">IF(F488="01 Pendiente",0,1)</f>
        <v>1</v>
      </c>
      <c r="F488" s="3" t="str">
        <f t="shared" si="215"/>
        <v>02 Finalizado</v>
      </c>
      <c r="G488" s="9" t="s">
        <v>2048</v>
      </c>
      <c r="H488" s="3" t="str">
        <f>CONCATENATE(A488," ",G488," ",O488," (",Q488,")")</f>
        <v>0487 2026-00130 Maria Gladys Figuero Hernández (51033348)</v>
      </c>
      <c r="I488" s="14">
        <v>46119</v>
      </c>
      <c r="J488" s="3" t="s">
        <v>75</v>
      </c>
      <c r="K488" s="3" t="s">
        <v>124</v>
      </c>
      <c r="L488" s="3" t="s">
        <v>73</v>
      </c>
      <c r="M488" s="3" t="s">
        <v>201</v>
      </c>
      <c r="N488" s="10" t="s">
        <v>201</v>
      </c>
      <c r="O488" s="3" t="s">
        <v>2049</v>
      </c>
      <c r="P488" s="10">
        <v>60380162</v>
      </c>
      <c r="Q488" s="3">
        <v>51033348</v>
      </c>
      <c r="R488" s="51">
        <v>32499997.5</v>
      </c>
      <c r="S488" s="10">
        <v>31016</v>
      </c>
      <c r="T488" s="3" t="s">
        <v>571</v>
      </c>
      <c r="U488" s="131" t="s">
        <v>1367</v>
      </c>
      <c r="V488" s="175" t="s">
        <v>201</v>
      </c>
      <c r="W488" s="3" t="s">
        <v>161</v>
      </c>
      <c r="X488" s="3" t="s">
        <v>201</v>
      </c>
      <c r="Y488" s="14">
        <v>46119</v>
      </c>
      <c r="Z488" s="175" t="s">
        <v>201</v>
      </c>
      <c r="AA488" s="171" t="s">
        <v>201</v>
      </c>
      <c r="AB488" s="131" t="s">
        <v>201</v>
      </c>
      <c r="AC488" s="14">
        <v>46119</v>
      </c>
      <c r="AD488" s="14">
        <v>46119</v>
      </c>
      <c r="AE488" s="45" t="str">
        <f t="shared" ref="AE488" si="229">IF(AD488="","01 Pendiente","02 Enviado")</f>
        <v>02 Enviado</v>
      </c>
      <c r="AF488" s="19" t="s">
        <v>201</v>
      </c>
      <c r="AG488" s="45">
        <v>2</v>
      </c>
      <c r="AI488" s="3">
        <f t="shared" si="227"/>
        <v>1</v>
      </c>
    </row>
    <row r="489" spans="1:35" x14ac:dyDescent="0.2">
      <c r="A489" s="13" t="s">
        <v>2050</v>
      </c>
      <c r="B489" s="170">
        <v>2026</v>
      </c>
      <c r="C489" s="14">
        <v>46118</v>
      </c>
      <c r="D489" s="3" t="s">
        <v>55</v>
      </c>
      <c r="E489" s="5">
        <f t="shared" si="228"/>
        <v>1</v>
      </c>
      <c r="F489" s="3" t="str">
        <f t="shared" si="215"/>
        <v>02 Finalizado</v>
      </c>
      <c r="G489" s="9" t="s">
        <v>1323</v>
      </c>
      <c r="H489" s="3" t="str">
        <f>CONCATENATE(A489," ",G489," ",O489," (",Q489,")")</f>
        <v>0488 2026-00049 Cielo Ortiz Ceron (N/A)</v>
      </c>
      <c r="I489" s="14">
        <v>46118</v>
      </c>
      <c r="J489" s="3" t="s">
        <v>75</v>
      </c>
      <c r="K489" s="3" t="s">
        <v>116</v>
      </c>
      <c r="L489" s="3" t="s">
        <v>82</v>
      </c>
      <c r="M489" s="3" t="s">
        <v>201</v>
      </c>
      <c r="N489" s="10" t="s">
        <v>201</v>
      </c>
      <c r="O489" s="3" t="s">
        <v>2051</v>
      </c>
      <c r="P489" s="8">
        <v>55190201</v>
      </c>
      <c r="Q489" s="10" t="s">
        <v>201</v>
      </c>
      <c r="R489" s="51" t="s">
        <v>201</v>
      </c>
      <c r="S489" s="10" t="s">
        <v>201</v>
      </c>
      <c r="T489" s="3" t="s">
        <v>201</v>
      </c>
      <c r="U489" s="3" t="s">
        <v>565</v>
      </c>
      <c r="V489" s="16">
        <v>20256606990632</v>
      </c>
      <c r="W489" s="3" t="s">
        <v>159</v>
      </c>
      <c r="X489" s="3" t="s">
        <v>181</v>
      </c>
      <c r="Y489" s="14">
        <v>46118</v>
      </c>
      <c r="Z489" s="16">
        <v>20254203083591</v>
      </c>
      <c r="AA489" s="44">
        <v>46013</v>
      </c>
      <c r="AB489" s="3" t="s">
        <v>2052</v>
      </c>
      <c r="AC489" s="14">
        <v>46118</v>
      </c>
      <c r="AD489" s="14">
        <v>46118</v>
      </c>
      <c r="AE489" s="45" t="str">
        <f t="shared" ref="AE489" si="230">IF(AD489="","01 Pendiente","02 Enviado")</f>
        <v>02 Enviado</v>
      </c>
      <c r="AF489" s="19" t="s">
        <v>201</v>
      </c>
      <c r="AG489" s="45">
        <v>2</v>
      </c>
      <c r="AI489" s="3">
        <f t="shared" si="227"/>
        <v>1</v>
      </c>
    </row>
    <row r="490" spans="1:35" x14ac:dyDescent="0.2">
      <c r="A490" s="13" t="s">
        <v>2053</v>
      </c>
      <c r="B490" s="170">
        <v>2026</v>
      </c>
      <c r="C490" s="14">
        <v>46118</v>
      </c>
      <c r="D490" s="3" t="s">
        <v>41</v>
      </c>
      <c r="E490" s="5">
        <f t="shared" si="228"/>
        <v>1</v>
      </c>
      <c r="F490" s="3" t="str">
        <f t="shared" si="215"/>
        <v>02 Finalizado</v>
      </c>
      <c r="G490" s="9" t="s">
        <v>1448</v>
      </c>
      <c r="H490" s="3" t="str">
        <f>CONCATENATE(A490," ",G490," ",O490," (",Q490,")")</f>
        <v>0489 2026-00097 Carlos Ernesto Acevedo Herrera (N/A)</v>
      </c>
      <c r="I490" s="14">
        <v>46118</v>
      </c>
      <c r="J490" s="3" t="s">
        <v>84</v>
      </c>
      <c r="K490" s="3" t="s">
        <v>116</v>
      </c>
      <c r="L490" s="3" t="s">
        <v>82</v>
      </c>
      <c r="M490" s="3" t="s">
        <v>201</v>
      </c>
      <c r="N490" s="10" t="s">
        <v>201</v>
      </c>
      <c r="O490" s="3" t="s">
        <v>1449</v>
      </c>
      <c r="P490" s="8">
        <v>79867590</v>
      </c>
      <c r="Q490" s="10" t="s">
        <v>201</v>
      </c>
      <c r="R490" s="51" t="s">
        <v>201</v>
      </c>
      <c r="S490" s="10" t="s">
        <v>201</v>
      </c>
      <c r="T490" s="3" t="s">
        <v>201</v>
      </c>
      <c r="U490" s="3" t="s">
        <v>1041</v>
      </c>
      <c r="V490" s="16">
        <v>20256607261322</v>
      </c>
      <c r="W490" s="3" t="s">
        <v>159</v>
      </c>
      <c r="X490" s="3" t="s">
        <v>181</v>
      </c>
      <c r="Y490" s="14">
        <v>46118</v>
      </c>
      <c r="Z490" s="16" t="s">
        <v>1767</v>
      </c>
      <c r="AA490" s="44">
        <v>46097</v>
      </c>
      <c r="AB490" s="3" t="s">
        <v>1768</v>
      </c>
      <c r="AC490" s="14">
        <v>46118</v>
      </c>
      <c r="AD490" s="14">
        <v>46118</v>
      </c>
      <c r="AE490" s="45" t="str">
        <f t="shared" ref="AE490" si="231">IF(AD490="","01 Pendiente","02 Enviado")</f>
        <v>02 Enviado</v>
      </c>
      <c r="AF490" s="19" t="s">
        <v>201</v>
      </c>
      <c r="AG490" s="45">
        <v>2</v>
      </c>
      <c r="AI490" s="3">
        <f t="shared" si="227"/>
        <v>1</v>
      </c>
    </row>
    <row r="491" spans="1:35" x14ac:dyDescent="0.2">
      <c r="A491" s="13" t="s">
        <v>2054</v>
      </c>
      <c r="B491" s="170">
        <v>2026</v>
      </c>
      <c r="C491" s="14">
        <v>46118</v>
      </c>
      <c r="D491" s="3" t="s">
        <v>8</v>
      </c>
      <c r="E491" s="5">
        <f t="shared" si="228"/>
        <v>1</v>
      </c>
      <c r="F491" s="3" t="str">
        <f t="shared" si="215"/>
        <v>02 Finalizado</v>
      </c>
      <c r="G491" s="9" t="s">
        <v>733</v>
      </c>
      <c r="H491" s="3" t="str">
        <f>CONCATENATE(A491," ",G491," ",O491," (",Q491,")")</f>
        <v>0490 2026-00025 Adriana Katherine Ardila Gómez (N/A)</v>
      </c>
      <c r="I491" s="14">
        <v>46112</v>
      </c>
      <c r="J491" s="3" t="s">
        <v>75</v>
      </c>
      <c r="K491" s="3" t="s">
        <v>130</v>
      </c>
      <c r="L491" s="3" t="s">
        <v>82</v>
      </c>
      <c r="M491" s="3" t="s">
        <v>201</v>
      </c>
      <c r="N491" s="10" t="s">
        <v>201</v>
      </c>
      <c r="O491" s="3" t="s">
        <v>2055</v>
      </c>
      <c r="P491" s="8">
        <v>1116550105</v>
      </c>
      <c r="Q491" s="10" t="s">
        <v>201</v>
      </c>
      <c r="R491" s="51" t="s">
        <v>201</v>
      </c>
      <c r="S491" s="10" t="s">
        <v>201</v>
      </c>
      <c r="T491" s="3" t="s">
        <v>201</v>
      </c>
      <c r="U491" s="3" t="s">
        <v>545</v>
      </c>
      <c r="V491" s="16" t="s">
        <v>201</v>
      </c>
      <c r="W491" s="3" t="s">
        <v>159</v>
      </c>
      <c r="X491" s="3" t="s">
        <v>177</v>
      </c>
      <c r="Y491" s="14">
        <v>46118</v>
      </c>
      <c r="Z491" s="175" t="s">
        <v>201</v>
      </c>
      <c r="AA491" s="171" t="s">
        <v>201</v>
      </c>
      <c r="AB491" s="131" t="s">
        <v>201</v>
      </c>
      <c r="AC491" s="14">
        <v>46118</v>
      </c>
      <c r="AD491" s="14">
        <v>46118</v>
      </c>
      <c r="AE491" s="45" t="str">
        <f t="shared" ref="AE491" si="232">IF(AD491="","01 Pendiente","02 Enviado")</f>
        <v>02 Enviado</v>
      </c>
      <c r="AF491" s="19" t="s">
        <v>201</v>
      </c>
      <c r="AG491" s="45">
        <v>2</v>
      </c>
      <c r="AI491" s="3">
        <f t="shared" si="227"/>
        <v>1</v>
      </c>
    </row>
    <row r="492" spans="1:35" x14ac:dyDescent="0.2">
      <c r="A492" s="13" t="s">
        <v>2056</v>
      </c>
      <c r="B492" s="170">
        <v>2026</v>
      </c>
      <c r="C492" s="14">
        <v>46118</v>
      </c>
      <c r="D492" s="3" t="s">
        <v>50</v>
      </c>
      <c r="E492" s="5">
        <f t="shared" si="228"/>
        <v>1</v>
      </c>
      <c r="F492" s="3" t="str">
        <f t="shared" si="215"/>
        <v>02 Finalizado</v>
      </c>
      <c r="G492" s="9" t="s">
        <v>934</v>
      </c>
      <c r="H492" s="3" t="str">
        <f>CONCATENATE(A492," ",G492," ",O492," (",Q492,")")</f>
        <v>0491 2024-00833 Ever Polivio Salazar Parreño (N/A)</v>
      </c>
      <c r="I492" s="14">
        <v>46118</v>
      </c>
      <c r="J492" s="3" t="s">
        <v>75</v>
      </c>
      <c r="K492" s="3" t="s">
        <v>116</v>
      </c>
      <c r="L492" s="3" t="s">
        <v>82</v>
      </c>
      <c r="M492" s="3" t="s">
        <v>201</v>
      </c>
      <c r="N492" s="10" t="s">
        <v>201</v>
      </c>
      <c r="O492" s="3" t="s">
        <v>2057</v>
      </c>
      <c r="P492" s="10">
        <v>87452982</v>
      </c>
      <c r="Q492" s="10" t="s">
        <v>201</v>
      </c>
      <c r="R492" s="51" t="s">
        <v>201</v>
      </c>
      <c r="S492" s="10" t="s">
        <v>201</v>
      </c>
      <c r="T492" s="3" t="s">
        <v>201</v>
      </c>
      <c r="U492" s="3" t="s">
        <v>565</v>
      </c>
      <c r="V492" s="16">
        <v>20236303780092</v>
      </c>
      <c r="W492" s="3" t="s">
        <v>159</v>
      </c>
      <c r="X492" s="3" t="s">
        <v>183</v>
      </c>
      <c r="Y492" s="14">
        <v>46118</v>
      </c>
      <c r="Z492" s="16" t="s">
        <v>2058</v>
      </c>
      <c r="AA492" s="44">
        <v>45973</v>
      </c>
      <c r="AB492" s="3" t="s">
        <v>937</v>
      </c>
      <c r="AC492" s="14">
        <v>46118</v>
      </c>
      <c r="AD492" s="14">
        <v>46118</v>
      </c>
      <c r="AE492" s="45" t="str">
        <f t="shared" ref="AE492" si="233">IF(AD492="","01 Pendiente","02 Enviado")</f>
        <v>02 Enviado</v>
      </c>
      <c r="AF492" s="19" t="s">
        <v>201</v>
      </c>
      <c r="AG492" s="45">
        <v>2</v>
      </c>
      <c r="AI492" s="3">
        <f t="shared" si="227"/>
        <v>1</v>
      </c>
    </row>
    <row r="493" spans="1:35" x14ac:dyDescent="0.2">
      <c r="A493" s="13" t="s">
        <v>2059</v>
      </c>
      <c r="B493" s="170">
        <v>2026</v>
      </c>
      <c r="C493" s="14">
        <v>46118</v>
      </c>
      <c r="D493" s="3" t="s">
        <v>58</v>
      </c>
      <c r="E493" s="5">
        <f t="shared" si="228"/>
        <v>1</v>
      </c>
      <c r="F493" s="3" t="str">
        <f t="shared" si="215"/>
        <v>02 Finalizado</v>
      </c>
      <c r="G493" s="9" t="s">
        <v>1264</v>
      </c>
      <c r="H493" s="3" t="str">
        <f t="shared" ref="H493" si="234">CONCATENATE(A493," ",G493," ",O493," (",Q493,")")</f>
        <v>0492 2025-00042 Jhonatan Ferney Cadena Escorcia (N/A)</v>
      </c>
      <c r="I493" s="14">
        <v>46118</v>
      </c>
      <c r="J493" s="3" t="s">
        <v>78</v>
      </c>
      <c r="K493" s="3" t="s">
        <v>116</v>
      </c>
      <c r="L493" s="3" t="s">
        <v>82</v>
      </c>
      <c r="M493" s="3" t="s">
        <v>1802</v>
      </c>
      <c r="N493" s="48">
        <v>77182046</v>
      </c>
      <c r="O493" s="3" t="s">
        <v>1803</v>
      </c>
      <c r="P493" s="8">
        <v>1065840240</v>
      </c>
      <c r="Q493" s="10" t="s">
        <v>201</v>
      </c>
      <c r="R493" s="51" t="s">
        <v>201</v>
      </c>
      <c r="S493" s="10" t="s">
        <v>201</v>
      </c>
      <c r="T493" s="3" t="s">
        <v>201</v>
      </c>
      <c r="U493" s="3" t="s">
        <v>1041</v>
      </c>
      <c r="V493" s="16">
        <v>20256305665062</v>
      </c>
      <c r="W493" s="3" t="s">
        <v>159</v>
      </c>
      <c r="X493" s="3" t="s">
        <v>209</v>
      </c>
      <c r="Y493" s="14">
        <v>46118</v>
      </c>
      <c r="Z493" s="16" t="s">
        <v>1804</v>
      </c>
      <c r="AA493" s="44">
        <v>46097</v>
      </c>
      <c r="AB493" s="3" t="s">
        <v>2060</v>
      </c>
      <c r="AC493" s="14">
        <v>46119</v>
      </c>
      <c r="AD493" s="14">
        <v>46119</v>
      </c>
      <c r="AE493" s="45" t="str">
        <f t="shared" ref="AE493" si="235">IF(AD493="","01 Pendiente","02 Enviado")</f>
        <v>02 Enviado</v>
      </c>
      <c r="AF493" s="19" t="s">
        <v>201</v>
      </c>
      <c r="AG493" s="45">
        <v>2</v>
      </c>
      <c r="AI493" s="3">
        <f t="shared" si="227"/>
        <v>2</v>
      </c>
    </row>
    <row r="494" spans="1:35" x14ac:dyDescent="0.2">
      <c r="A494" s="13" t="s">
        <v>2061</v>
      </c>
      <c r="B494" s="170">
        <v>2026</v>
      </c>
      <c r="C494" s="14">
        <v>46118</v>
      </c>
      <c r="D494" s="3" t="s">
        <v>19</v>
      </c>
      <c r="E494" s="5">
        <f t="shared" si="228"/>
        <v>1</v>
      </c>
      <c r="F494" s="3" t="str">
        <f t="shared" si="215"/>
        <v>02 Finalizado</v>
      </c>
      <c r="G494" s="9" t="s">
        <v>1122</v>
      </c>
      <c r="H494" s="3" t="str">
        <f t="shared" ref="H494:H499" si="236">CONCATENATE(A494," ",G494," ",O494," (",Q494,")")</f>
        <v>0493 2026-00054 Hernan Rafael Ortiz Contreras (N/A)</v>
      </c>
      <c r="I494" s="14">
        <v>46118</v>
      </c>
      <c r="J494" s="3" t="s">
        <v>75</v>
      </c>
      <c r="K494" s="3" t="s">
        <v>130</v>
      </c>
      <c r="L494" s="3" t="s">
        <v>82</v>
      </c>
      <c r="M494" s="3" t="s">
        <v>2062</v>
      </c>
      <c r="N494" s="15">
        <v>1102880988</v>
      </c>
      <c r="O494" s="3" t="s">
        <v>2063</v>
      </c>
      <c r="P494" s="15">
        <v>92533323</v>
      </c>
      <c r="Q494" s="10" t="s">
        <v>201</v>
      </c>
      <c r="R494" s="51" t="s">
        <v>201</v>
      </c>
      <c r="S494" s="10" t="s">
        <v>201</v>
      </c>
      <c r="T494" s="3" t="s">
        <v>201</v>
      </c>
      <c r="U494" s="3" t="s">
        <v>545</v>
      </c>
      <c r="V494" s="16" t="s">
        <v>201</v>
      </c>
      <c r="W494" s="3" t="s">
        <v>159</v>
      </c>
      <c r="X494" s="3" t="s">
        <v>209</v>
      </c>
      <c r="Y494" s="14">
        <v>46118</v>
      </c>
      <c r="Z494" s="175" t="s">
        <v>201</v>
      </c>
      <c r="AA494" s="171" t="s">
        <v>201</v>
      </c>
      <c r="AB494" s="131" t="s">
        <v>201</v>
      </c>
      <c r="AC494" s="14">
        <v>46119</v>
      </c>
      <c r="AD494" s="14">
        <v>46119</v>
      </c>
      <c r="AE494" s="45" t="str">
        <f t="shared" ref="AE494" si="237">IF(AD494="","01 Pendiente","02 Enviado")</f>
        <v>02 Enviado</v>
      </c>
      <c r="AF494" s="19" t="s">
        <v>201</v>
      </c>
      <c r="AG494" s="45">
        <v>2</v>
      </c>
      <c r="AI494" s="3">
        <f t="shared" si="227"/>
        <v>2</v>
      </c>
    </row>
    <row r="495" spans="1:35" x14ac:dyDescent="0.2">
      <c r="A495" s="13" t="s">
        <v>2064</v>
      </c>
      <c r="B495" s="170">
        <v>2026</v>
      </c>
      <c r="C495" s="14">
        <v>46118</v>
      </c>
      <c r="D495" s="3" t="s">
        <v>35</v>
      </c>
      <c r="E495" s="5">
        <f t="shared" si="228"/>
        <v>1</v>
      </c>
      <c r="F495" s="3" t="str">
        <f t="shared" si="215"/>
        <v>02 Finalizado</v>
      </c>
      <c r="G495" s="9" t="s">
        <v>1825</v>
      </c>
      <c r="H495" s="3" t="str">
        <f t="shared" si="236"/>
        <v>0494 2026-00062 Jairo Solano Moreno (N/A)</v>
      </c>
      <c r="I495" s="14">
        <v>46118</v>
      </c>
      <c r="J495" s="3" t="s">
        <v>75</v>
      </c>
      <c r="K495" s="3" t="s">
        <v>130</v>
      </c>
      <c r="L495" s="3" t="s">
        <v>82</v>
      </c>
      <c r="M495" s="3" t="s">
        <v>201</v>
      </c>
      <c r="N495" s="10" t="s">
        <v>201</v>
      </c>
      <c r="O495" s="3" t="s">
        <v>2065</v>
      </c>
      <c r="P495" s="15">
        <v>79615030</v>
      </c>
      <c r="Q495" s="10" t="s">
        <v>201</v>
      </c>
      <c r="R495" s="51" t="s">
        <v>201</v>
      </c>
      <c r="S495" s="10" t="s">
        <v>201</v>
      </c>
      <c r="T495" s="3" t="s">
        <v>201</v>
      </c>
      <c r="U495" s="3" t="s">
        <v>545</v>
      </c>
      <c r="V495" s="16" t="s">
        <v>201</v>
      </c>
      <c r="W495" s="3" t="s">
        <v>159</v>
      </c>
      <c r="X495" s="3" t="s">
        <v>191</v>
      </c>
      <c r="Y495" s="14">
        <v>46118</v>
      </c>
      <c r="Z495" s="175" t="s">
        <v>201</v>
      </c>
      <c r="AA495" s="171" t="s">
        <v>201</v>
      </c>
      <c r="AB495" s="131" t="s">
        <v>201</v>
      </c>
      <c r="AC495" s="14">
        <v>46119</v>
      </c>
      <c r="AD495" s="14">
        <v>46119</v>
      </c>
      <c r="AE495" s="45" t="str">
        <f t="shared" ref="AE495" si="238">IF(AD495="","01 Pendiente","02 Enviado")</f>
        <v>02 Enviado</v>
      </c>
      <c r="AF495" s="19" t="s">
        <v>201</v>
      </c>
      <c r="AG495" s="45">
        <v>2</v>
      </c>
      <c r="AI495" s="3">
        <f t="shared" si="227"/>
        <v>2</v>
      </c>
    </row>
    <row r="496" spans="1:35" x14ac:dyDescent="0.2">
      <c r="A496" s="13" t="s">
        <v>2066</v>
      </c>
      <c r="B496" s="170">
        <v>2026</v>
      </c>
      <c r="C496" s="14">
        <v>46119</v>
      </c>
      <c r="D496" s="3" t="s">
        <v>11</v>
      </c>
      <c r="E496" s="5">
        <f t="shared" si="228"/>
        <v>1</v>
      </c>
      <c r="F496" s="3" t="str">
        <f t="shared" si="215"/>
        <v>02 Finalizado</v>
      </c>
      <c r="G496" s="9" t="s">
        <v>1233</v>
      </c>
      <c r="H496" s="3" t="str">
        <f t="shared" si="236"/>
        <v>0495 2026-00047 Oscar Antonio Villadiego Raillo (N/A)</v>
      </c>
      <c r="I496" s="14">
        <v>46119</v>
      </c>
      <c r="J496" s="3" t="s">
        <v>90</v>
      </c>
      <c r="K496" s="3" t="s">
        <v>116</v>
      </c>
      <c r="L496" s="3" t="s">
        <v>82</v>
      </c>
      <c r="M496" s="3" t="s">
        <v>201</v>
      </c>
      <c r="N496" s="10" t="s">
        <v>201</v>
      </c>
      <c r="O496" s="3" t="s">
        <v>1234</v>
      </c>
      <c r="P496" s="10">
        <v>6810561</v>
      </c>
      <c r="Q496" s="10" t="s">
        <v>201</v>
      </c>
      <c r="R496" s="51" t="s">
        <v>201</v>
      </c>
      <c r="S496" s="10" t="s">
        <v>201</v>
      </c>
      <c r="T496" s="3" t="s">
        <v>201</v>
      </c>
      <c r="U496" s="3" t="s">
        <v>565</v>
      </c>
      <c r="V496" s="16" t="s">
        <v>201</v>
      </c>
      <c r="W496" s="3" t="s">
        <v>159</v>
      </c>
      <c r="X496" s="3" t="s">
        <v>181</v>
      </c>
      <c r="Y496" s="14">
        <v>46119</v>
      </c>
      <c r="Z496" s="16">
        <v>20264200271481</v>
      </c>
      <c r="AA496" s="44">
        <v>46120</v>
      </c>
      <c r="AB496" s="3" t="s">
        <v>1918</v>
      </c>
      <c r="AC496" s="14">
        <v>46121</v>
      </c>
      <c r="AD496" s="14">
        <v>46121</v>
      </c>
      <c r="AE496" s="45" t="str">
        <f t="shared" ref="AE496:AE497" si="239">IF(AD496="","01 Pendiente","02 Enviado")</f>
        <v>02 Enviado</v>
      </c>
      <c r="AF496" s="19" t="s">
        <v>201</v>
      </c>
      <c r="AG496" s="45">
        <v>2</v>
      </c>
      <c r="AI496" s="3">
        <f t="shared" si="227"/>
        <v>3</v>
      </c>
    </row>
    <row r="497" spans="1:35" x14ac:dyDescent="0.2">
      <c r="A497" s="13" t="s">
        <v>2067</v>
      </c>
      <c r="B497" s="170">
        <v>2026</v>
      </c>
      <c r="C497" s="14">
        <v>46118</v>
      </c>
      <c r="D497" s="3" t="s">
        <v>61</v>
      </c>
      <c r="E497" s="5">
        <f t="shared" ref="E497:E505" si="240">IF(F497="01 Pendiente",0,1)</f>
        <v>1</v>
      </c>
      <c r="F497" s="3" t="str">
        <f t="shared" si="215"/>
        <v>02 Finalizado</v>
      </c>
      <c r="G497" s="9" t="s">
        <v>676</v>
      </c>
      <c r="H497" s="3" t="str">
        <f t="shared" si="236"/>
        <v>0496 2026-00029 John Fredy Moyano Patiño (N/A)</v>
      </c>
      <c r="I497" s="14">
        <v>46112</v>
      </c>
      <c r="J497" s="3" t="s">
        <v>75</v>
      </c>
      <c r="K497" s="3" t="s">
        <v>116</v>
      </c>
      <c r="L497" s="3" t="s">
        <v>82</v>
      </c>
      <c r="M497" s="3" t="s">
        <v>201</v>
      </c>
      <c r="N497" s="10" t="s">
        <v>201</v>
      </c>
      <c r="O497" s="3" t="s">
        <v>2068</v>
      </c>
      <c r="P497" s="8">
        <v>24714033</v>
      </c>
      <c r="Q497" s="10" t="s">
        <v>201</v>
      </c>
      <c r="R497" s="51" t="s">
        <v>201</v>
      </c>
      <c r="S497" s="10" t="s">
        <v>201</v>
      </c>
      <c r="T497" s="3" t="s">
        <v>201</v>
      </c>
      <c r="U497" s="3" t="s">
        <v>565</v>
      </c>
      <c r="V497" s="16">
        <v>20266301320112</v>
      </c>
      <c r="W497" s="3" t="s">
        <v>159</v>
      </c>
      <c r="X497" s="3" t="s">
        <v>183</v>
      </c>
      <c r="Y497" s="14">
        <v>46118</v>
      </c>
      <c r="Z497" s="16">
        <v>20264200266831</v>
      </c>
      <c r="AA497" s="44">
        <v>46111</v>
      </c>
      <c r="AB497" s="3" t="s">
        <v>2069</v>
      </c>
      <c r="AC497" s="14">
        <v>46118</v>
      </c>
      <c r="AD497" s="14">
        <v>46118</v>
      </c>
      <c r="AE497" s="45" t="str">
        <f t="shared" si="239"/>
        <v>02 Enviado</v>
      </c>
      <c r="AF497" s="19" t="s">
        <v>201</v>
      </c>
      <c r="AG497" s="45">
        <v>2</v>
      </c>
      <c r="AI497" s="3">
        <f t="shared" si="227"/>
        <v>1</v>
      </c>
    </row>
    <row r="498" spans="1:35" x14ac:dyDescent="0.2">
      <c r="A498" s="13" t="s">
        <v>2070</v>
      </c>
      <c r="B498" s="170">
        <v>2026</v>
      </c>
      <c r="C498" s="14">
        <v>46120</v>
      </c>
      <c r="D498" s="3" t="s">
        <v>55</v>
      </c>
      <c r="E498" s="5">
        <f t="shared" si="240"/>
        <v>1</v>
      </c>
      <c r="F498" s="3" t="str">
        <f t="shared" si="215"/>
        <v>02 Finalizado</v>
      </c>
      <c r="G498" s="9" t="s">
        <v>2071</v>
      </c>
      <c r="H498" s="3" t="str">
        <f t="shared" si="236"/>
        <v>0497 2026-00142 Andrés Yesit Monterroza Taborda (N/A)</v>
      </c>
      <c r="I498" s="14">
        <v>46120</v>
      </c>
      <c r="J498" s="3" t="s">
        <v>75</v>
      </c>
      <c r="K498" s="3" t="s">
        <v>130</v>
      </c>
      <c r="L498" s="3" t="s">
        <v>82</v>
      </c>
      <c r="M498" s="3" t="s">
        <v>201</v>
      </c>
      <c r="N498" s="10" t="s">
        <v>201</v>
      </c>
      <c r="O498" s="3" t="s">
        <v>2072</v>
      </c>
      <c r="P498" s="8">
        <v>1063139455</v>
      </c>
      <c r="Q498" s="10" t="s">
        <v>201</v>
      </c>
      <c r="R498" s="51" t="s">
        <v>201</v>
      </c>
      <c r="S498" s="10" t="s">
        <v>201</v>
      </c>
      <c r="T498" s="3" t="s">
        <v>201</v>
      </c>
      <c r="U498" s="3" t="s">
        <v>545</v>
      </c>
      <c r="V498" s="16" t="s">
        <v>201</v>
      </c>
      <c r="W498" s="3" t="s">
        <v>159</v>
      </c>
      <c r="X498" s="3" t="s">
        <v>199</v>
      </c>
      <c r="Y498" s="14">
        <v>46120</v>
      </c>
      <c r="Z498" s="175" t="s">
        <v>201</v>
      </c>
      <c r="AA498" s="171" t="s">
        <v>201</v>
      </c>
      <c r="AB498" s="131" t="s">
        <v>201</v>
      </c>
      <c r="AC498" s="14">
        <v>46121</v>
      </c>
      <c r="AD498" s="14">
        <v>46121</v>
      </c>
      <c r="AE498" s="45" t="str">
        <f t="shared" ref="AE498" si="241">IF(AD498="","01 Pendiente","02 Enviado")</f>
        <v>02 Enviado</v>
      </c>
      <c r="AF498" s="19" t="s">
        <v>201</v>
      </c>
      <c r="AG498" s="45">
        <v>2</v>
      </c>
      <c r="AI498" s="3">
        <f t="shared" si="227"/>
        <v>2</v>
      </c>
    </row>
    <row r="499" spans="1:35" x14ac:dyDescent="0.2">
      <c r="A499" s="13" t="s">
        <v>2073</v>
      </c>
      <c r="B499" s="170">
        <v>2026</v>
      </c>
      <c r="C499" s="14">
        <v>46121</v>
      </c>
      <c r="D499" s="3" t="s">
        <v>28</v>
      </c>
      <c r="E499" s="5">
        <f t="shared" si="240"/>
        <v>1</v>
      </c>
      <c r="F499" s="3" t="str">
        <f t="shared" si="215"/>
        <v>02 Finalizado</v>
      </c>
      <c r="G499" s="9" t="s">
        <v>2074</v>
      </c>
      <c r="H499" s="3" t="str">
        <f t="shared" si="236"/>
        <v>0498 2026-00114 Rosalba Quintero Calderon (51032802)</v>
      </c>
      <c r="I499" s="14">
        <v>46121</v>
      </c>
      <c r="J499" s="3" t="s">
        <v>75</v>
      </c>
      <c r="K499" s="3" t="s">
        <v>124</v>
      </c>
      <c r="L499" s="3" t="s">
        <v>73</v>
      </c>
      <c r="M499" s="3" t="s">
        <v>2075</v>
      </c>
      <c r="N499" s="15">
        <v>205909</v>
      </c>
      <c r="O499" s="3" t="s">
        <v>2076</v>
      </c>
      <c r="P499" s="8">
        <v>60382437</v>
      </c>
      <c r="Q499" s="3">
        <v>51032802</v>
      </c>
      <c r="R499" s="51">
        <v>35587500</v>
      </c>
      <c r="S499" s="10" t="s">
        <v>201</v>
      </c>
      <c r="T499" s="3" t="s">
        <v>1011</v>
      </c>
      <c r="U499" s="131" t="s">
        <v>1367</v>
      </c>
      <c r="V499" s="175" t="s">
        <v>201</v>
      </c>
      <c r="W499" s="3" t="s">
        <v>163</v>
      </c>
      <c r="X499" s="3" t="s">
        <v>201</v>
      </c>
      <c r="Y499" s="14">
        <v>46121</v>
      </c>
      <c r="Z499" s="175" t="s">
        <v>201</v>
      </c>
      <c r="AA499" s="171" t="s">
        <v>201</v>
      </c>
      <c r="AB499" s="131" t="s">
        <v>201</v>
      </c>
      <c r="AC499" s="14">
        <v>46121</v>
      </c>
      <c r="AD499" s="14">
        <v>46121</v>
      </c>
      <c r="AE499" s="45" t="str">
        <f t="shared" ref="AE499:AE505" si="242">IF(AD499="","01 Pendiente","02 Enviado")</f>
        <v>02 Enviado</v>
      </c>
      <c r="AF499" s="19" t="s">
        <v>201</v>
      </c>
      <c r="AG499" s="45">
        <v>2</v>
      </c>
      <c r="AI499" s="3">
        <f t="shared" ref="AI499:AI505" si="243">NETWORKDAYS(Y499,AC499)</f>
        <v>1</v>
      </c>
    </row>
    <row r="500" spans="1:35" x14ac:dyDescent="0.2">
      <c r="A500" s="13" t="s">
        <v>2077</v>
      </c>
      <c r="B500" s="170">
        <v>2026</v>
      </c>
      <c r="C500" s="14">
        <v>46121</v>
      </c>
      <c r="D500" s="3" t="s">
        <v>38</v>
      </c>
      <c r="E500" s="5">
        <f t="shared" si="240"/>
        <v>1</v>
      </c>
      <c r="F500" s="3" t="str">
        <f t="shared" si="215"/>
        <v>02 Finalizado</v>
      </c>
      <c r="G500" s="9" t="s">
        <v>1938</v>
      </c>
      <c r="H500" s="3" t="str">
        <f t="shared" ref="H500:H505" si="244">CONCATENATE(A500," ",G500," ",O500," (",Q500,")")</f>
        <v>0499 2026-10005 Jose Elifonso Salazar Hernández (N/A)</v>
      </c>
      <c r="I500" s="14">
        <v>46106</v>
      </c>
      <c r="J500" s="3" t="s">
        <v>99</v>
      </c>
      <c r="K500" s="3" t="s">
        <v>132</v>
      </c>
      <c r="L500" s="3" t="s">
        <v>76</v>
      </c>
      <c r="M500" s="194" t="s">
        <v>201</v>
      </c>
      <c r="N500" s="195" t="s">
        <v>201</v>
      </c>
      <c r="O500" s="3" t="s">
        <v>1939</v>
      </c>
      <c r="P500" s="10">
        <v>18185162</v>
      </c>
      <c r="Q500" s="10" t="s">
        <v>201</v>
      </c>
      <c r="R500" s="51" t="s">
        <v>201</v>
      </c>
      <c r="S500" s="10" t="s">
        <v>201</v>
      </c>
      <c r="T500" s="3" t="s">
        <v>201</v>
      </c>
      <c r="U500" s="3" t="s">
        <v>678</v>
      </c>
      <c r="V500" s="196" t="s">
        <v>201</v>
      </c>
      <c r="W500" s="3" t="s">
        <v>163</v>
      </c>
      <c r="X500" s="3" t="s">
        <v>201</v>
      </c>
      <c r="Y500" s="14">
        <v>46121</v>
      </c>
      <c r="Z500" s="175" t="s">
        <v>201</v>
      </c>
      <c r="AA500" s="171" t="s">
        <v>201</v>
      </c>
      <c r="AB500" s="131" t="s">
        <v>201</v>
      </c>
      <c r="AC500" s="14">
        <v>46121</v>
      </c>
      <c r="AD500" s="14">
        <v>46121</v>
      </c>
      <c r="AE500" s="45" t="str">
        <f t="shared" si="242"/>
        <v>02 Enviado</v>
      </c>
      <c r="AF500" s="19" t="s">
        <v>201</v>
      </c>
      <c r="AG500" s="45">
        <v>2</v>
      </c>
      <c r="AI500" s="3">
        <f t="shared" si="243"/>
        <v>1</v>
      </c>
    </row>
    <row r="501" spans="1:35" x14ac:dyDescent="0.2">
      <c r="A501" s="13" t="s">
        <v>2078</v>
      </c>
      <c r="B501" s="170">
        <v>2026</v>
      </c>
      <c r="C501" s="14">
        <v>46121</v>
      </c>
      <c r="D501" s="3" t="s">
        <v>46</v>
      </c>
      <c r="E501" s="5">
        <f t="shared" si="240"/>
        <v>1</v>
      </c>
      <c r="F501" s="3" t="str">
        <f t="shared" si="215"/>
        <v>02 Finalizado</v>
      </c>
      <c r="G501" s="9" t="s">
        <v>2079</v>
      </c>
      <c r="H501" s="3" t="str">
        <f t="shared" si="244"/>
        <v>0500 2026-000102 Enrique Manotas Goenaga (N/A)</v>
      </c>
      <c r="I501" s="14">
        <v>46121</v>
      </c>
      <c r="J501" s="3" t="s">
        <v>75</v>
      </c>
      <c r="K501" s="3" t="s">
        <v>116</v>
      </c>
      <c r="L501" s="3" t="s">
        <v>76</v>
      </c>
      <c r="M501" s="194" t="s">
        <v>201</v>
      </c>
      <c r="N501" s="195" t="s">
        <v>201</v>
      </c>
      <c r="O501" s="3" t="s">
        <v>2080</v>
      </c>
      <c r="P501" s="8">
        <v>72172599</v>
      </c>
      <c r="Q501" s="10" t="s">
        <v>201</v>
      </c>
      <c r="R501" s="51" t="s">
        <v>201</v>
      </c>
      <c r="S501" s="10" t="s">
        <v>201</v>
      </c>
      <c r="T501" s="3" t="s">
        <v>201</v>
      </c>
      <c r="U501" s="3" t="s">
        <v>565</v>
      </c>
      <c r="V501" s="16">
        <v>20256307099512</v>
      </c>
      <c r="W501" s="3" t="s">
        <v>138</v>
      </c>
      <c r="X501" s="3" t="s">
        <v>201</v>
      </c>
      <c r="Y501" s="14">
        <v>46121</v>
      </c>
      <c r="Z501" s="16">
        <v>20264300055371</v>
      </c>
      <c r="AA501" s="14">
        <v>46122</v>
      </c>
      <c r="AB501" s="3" t="s">
        <v>2081</v>
      </c>
      <c r="AC501" s="14">
        <v>46122</v>
      </c>
      <c r="AD501" s="14">
        <v>46122</v>
      </c>
      <c r="AE501" s="45" t="str">
        <f t="shared" si="242"/>
        <v>02 Enviado</v>
      </c>
      <c r="AF501" s="19" t="s">
        <v>201</v>
      </c>
      <c r="AG501" s="45">
        <v>2</v>
      </c>
      <c r="AI501" s="3">
        <f t="shared" si="243"/>
        <v>2</v>
      </c>
    </row>
    <row r="502" spans="1:35" x14ac:dyDescent="0.2">
      <c r="A502" s="13" t="s">
        <v>2082</v>
      </c>
      <c r="B502" s="170">
        <v>2026</v>
      </c>
      <c r="C502" s="14">
        <v>46120</v>
      </c>
      <c r="D502" s="3" t="s">
        <v>58</v>
      </c>
      <c r="E502" s="5">
        <f t="shared" si="240"/>
        <v>1</v>
      </c>
      <c r="F502" s="3" t="str">
        <f t="shared" si="215"/>
        <v>02 Finalizado</v>
      </c>
      <c r="G502" s="9" t="s">
        <v>1117</v>
      </c>
      <c r="H502" s="3" t="str">
        <f t="shared" si="244"/>
        <v>0501 2026-00038 Paula Andrea Montaño Mirama (N/A)</v>
      </c>
      <c r="I502" s="14">
        <v>46118</v>
      </c>
      <c r="J502" s="3" t="s">
        <v>78</v>
      </c>
      <c r="K502" s="3" t="s">
        <v>116</v>
      </c>
      <c r="L502" s="3" t="s">
        <v>82</v>
      </c>
      <c r="M502" s="194" t="s">
        <v>201</v>
      </c>
      <c r="N502" s="195" t="s">
        <v>201</v>
      </c>
      <c r="O502" s="3" t="s">
        <v>1891</v>
      </c>
      <c r="P502" s="8">
        <v>1130589331</v>
      </c>
      <c r="Q502" s="10" t="s">
        <v>201</v>
      </c>
      <c r="R502" s="51" t="s">
        <v>201</v>
      </c>
      <c r="S502" s="10" t="s">
        <v>201</v>
      </c>
      <c r="T502" s="3" t="s">
        <v>201</v>
      </c>
      <c r="U502" s="3" t="s">
        <v>565</v>
      </c>
      <c r="V502" s="16">
        <v>20266300864162</v>
      </c>
      <c r="W502" s="3" t="s">
        <v>159</v>
      </c>
      <c r="X502" s="3" t="s">
        <v>205</v>
      </c>
      <c r="Y502" s="14">
        <v>46118</v>
      </c>
      <c r="Z502" s="16">
        <v>20264200154561</v>
      </c>
      <c r="AA502" s="44">
        <v>46104</v>
      </c>
      <c r="AB502" s="3" t="s">
        <v>2083</v>
      </c>
      <c r="AC502" s="14">
        <v>46120</v>
      </c>
      <c r="AD502" s="14">
        <v>46120</v>
      </c>
      <c r="AE502" s="45" t="str">
        <f t="shared" si="242"/>
        <v>02 Enviado</v>
      </c>
      <c r="AF502" s="19" t="s">
        <v>201</v>
      </c>
      <c r="AG502" s="45">
        <v>2</v>
      </c>
      <c r="AI502" s="3">
        <f t="shared" si="243"/>
        <v>3</v>
      </c>
    </row>
    <row r="503" spans="1:35" x14ac:dyDescent="0.2">
      <c r="A503" s="13" t="s">
        <v>2084</v>
      </c>
      <c r="B503" s="170">
        <v>2026</v>
      </c>
      <c r="C503" s="14">
        <v>46120</v>
      </c>
      <c r="D503" s="3" t="s">
        <v>50</v>
      </c>
      <c r="E503" s="5">
        <f t="shared" si="240"/>
        <v>1</v>
      </c>
      <c r="F503" s="3" t="str">
        <f t="shared" si="215"/>
        <v>02 Finalizado</v>
      </c>
      <c r="G503" s="9" t="s">
        <v>1726</v>
      </c>
      <c r="H503" s="3" t="str">
        <f t="shared" si="244"/>
        <v>0502 2026-10047 Freyder Alexis Quinchía Gallego (N/A)</v>
      </c>
      <c r="I503" s="14">
        <v>46120</v>
      </c>
      <c r="J503" s="3" t="s">
        <v>75</v>
      </c>
      <c r="K503" s="3" t="s">
        <v>130</v>
      </c>
      <c r="L503" s="3" t="s">
        <v>82</v>
      </c>
      <c r="M503" s="3" t="s">
        <v>201</v>
      </c>
      <c r="N503" s="10" t="s">
        <v>201</v>
      </c>
      <c r="O503" s="3" t="s">
        <v>2085</v>
      </c>
      <c r="P503" s="8">
        <v>73168206</v>
      </c>
      <c r="Q503" s="10" t="s">
        <v>201</v>
      </c>
      <c r="R503" s="51" t="s">
        <v>201</v>
      </c>
      <c r="S503" s="10" t="s">
        <v>201</v>
      </c>
      <c r="T503" s="3" t="s">
        <v>201</v>
      </c>
      <c r="U503" s="3" t="s">
        <v>545</v>
      </c>
      <c r="V503" s="16" t="s">
        <v>201</v>
      </c>
      <c r="W503" s="3" t="s">
        <v>159</v>
      </c>
      <c r="X503" s="3" t="s">
        <v>209</v>
      </c>
      <c r="Y503" s="14">
        <v>46121</v>
      </c>
      <c r="Z503" s="175" t="s">
        <v>201</v>
      </c>
      <c r="AA503" s="171" t="s">
        <v>201</v>
      </c>
      <c r="AB503" s="131" t="s">
        <v>201</v>
      </c>
      <c r="AC503" s="14">
        <v>46121</v>
      </c>
      <c r="AD503" s="14">
        <v>46121</v>
      </c>
      <c r="AE503" s="45" t="str">
        <f t="shared" si="242"/>
        <v>02 Enviado</v>
      </c>
      <c r="AF503" s="19" t="s">
        <v>201</v>
      </c>
      <c r="AG503" s="45">
        <v>2</v>
      </c>
      <c r="AI503" s="3">
        <f t="shared" si="243"/>
        <v>1</v>
      </c>
    </row>
    <row r="504" spans="1:35" x14ac:dyDescent="0.2">
      <c r="A504" s="13" t="s">
        <v>2086</v>
      </c>
      <c r="B504" s="170">
        <v>2026</v>
      </c>
      <c r="C504" s="14">
        <v>46121</v>
      </c>
      <c r="D504" s="3" t="s">
        <v>28</v>
      </c>
      <c r="E504" s="5">
        <f t="shared" si="240"/>
        <v>1</v>
      </c>
      <c r="F504" s="3" t="str">
        <f t="shared" si="215"/>
        <v>02 Finalizado</v>
      </c>
      <c r="G504" s="9" t="s">
        <v>2087</v>
      </c>
      <c r="H504" s="3" t="str">
        <f t="shared" si="244"/>
        <v>0503 2026-00074 Juan David Orozco Toro (N/A)</v>
      </c>
      <c r="I504" s="14">
        <v>46121</v>
      </c>
      <c r="J504" s="3" t="s">
        <v>87</v>
      </c>
      <c r="K504" s="3" t="s">
        <v>124</v>
      </c>
      <c r="L504" s="3" t="s">
        <v>76</v>
      </c>
      <c r="M504" s="3" t="s">
        <v>201</v>
      </c>
      <c r="N504" s="10" t="s">
        <v>201</v>
      </c>
      <c r="O504" s="3" t="s">
        <v>2088</v>
      </c>
      <c r="P504" s="10" t="s">
        <v>2089</v>
      </c>
      <c r="Q504" s="10" t="s">
        <v>201</v>
      </c>
      <c r="R504" s="51" t="s">
        <v>201</v>
      </c>
      <c r="S504" s="10" t="s">
        <v>201</v>
      </c>
      <c r="T504" s="3" t="s">
        <v>201</v>
      </c>
      <c r="U504" s="3" t="s">
        <v>611</v>
      </c>
      <c r="V504" s="16" t="s">
        <v>201</v>
      </c>
      <c r="W504" s="3" t="s">
        <v>163</v>
      </c>
      <c r="X504" s="3" t="s">
        <v>201</v>
      </c>
      <c r="Y504" s="14">
        <v>46121</v>
      </c>
      <c r="Z504" s="175" t="s">
        <v>201</v>
      </c>
      <c r="AA504" s="171" t="s">
        <v>201</v>
      </c>
      <c r="AB504" s="131" t="s">
        <v>201</v>
      </c>
      <c r="AC504" s="14">
        <v>46121</v>
      </c>
      <c r="AD504" s="14">
        <v>46121</v>
      </c>
      <c r="AE504" s="45" t="str">
        <f t="shared" si="242"/>
        <v>02 Enviado</v>
      </c>
      <c r="AF504" s="19" t="s">
        <v>201</v>
      </c>
      <c r="AG504" s="45">
        <v>2</v>
      </c>
      <c r="AI504" s="3">
        <f t="shared" si="243"/>
        <v>1</v>
      </c>
    </row>
    <row r="505" spans="1:35" x14ac:dyDescent="0.2">
      <c r="A505" s="13" t="s">
        <v>2090</v>
      </c>
      <c r="B505" s="170">
        <v>2026</v>
      </c>
      <c r="C505" s="14">
        <v>46121</v>
      </c>
      <c r="D505" s="3" t="s">
        <v>41</v>
      </c>
      <c r="E505" s="5">
        <f t="shared" si="240"/>
        <v>1</v>
      </c>
      <c r="F505" s="3" t="str">
        <f t="shared" si="215"/>
        <v>02 Finalizado</v>
      </c>
      <c r="G505" s="9" t="s">
        <v>1666</v>
      </c>
      <c r="H505" s="3" t="str">
        <f t="shared" si="244"/>
        <v>0504 2026-00076 Eucaris del Socorro García Jiménez (N/A)</v>
      </c>
      <c r="I505" s="14">
        <v>46120</v>
      </c>
      <c r="J505" s="3" t="s">
        <v>75</v>
      </c>
      <c r="K505" s="3" t="s">
        <v>130</v>
      </c>
      <c r="L505" s="3" t="s">
        <v>82</v>
      </c>
      <c r="M505" s="3" t="s">
        <v>201</v>
      </c>
      <c r="N505" s="10" t="s">
        <v>201</v>
      </c>
      <c r="O505" s="3" t="s">
        <v>2091</v>
      </c>
      <c r="P505" s="10">
        <v>31406281</v>
      </c>
      <c r="Q505" s="10" t="s">
        <v>201</v>
      </c>
      <c r="R505" s="51" t="s">
        <v>201</v>
      </c>
      <c r="S505" s="10" t="s">
        <v>201</v>
      </c>
      <c r="T505" s="3" t="s">
        <v>201</v>
      </c>
      <c r="U505" s="3" t="s">
        <v>545</v>
      </c>
      <c r="V505" s="16" t="s">
        <v>201</v>
      </c>
      <c r="W505" s="3" t="s">
        <v>159</v>
      </c>
      <c r="X505" s="3" t="s">
        <v>179</v>
      </c>
      <c r="Y505" s="14">
        <v>46121</v>
      </c>
      <c r="Z505" s="175" t="s">
        <v>201</v>
      </c>
      <c r="AA505" s="171" t="s">
        <v>201</v>
      </c>
      <c r="AB505" s="131" t="s">
        <v>201</v>
      </c>
      <c r="AC505" s="14">
        <v>46121</v>
      </c>
      <c r="AD505" s="14">
        <v>46121</v>
      </c>
      <c r="AE505" s="45" t="str">
        <f t="shared" si="242"/>
        <v>02 Enviado</v>
      </c>
      <c r="AF505" s="19" t="s">
        <v>201</v>
      </c>
      <c r="AG505" s="45">
        <v>2</v>
      </c>
      <c r="AI505" s="3">
        <f t="shared" si="243"/>
        <v>1</v>
      </c>
    </row>
    <row r="506" spans="1:35" x14ac:dyDescent="0.2">
      <c r="A506" s="13" t="s">
        <v>2092</v>
      </c>
      <c r="B506" s="170">
        <v>2026</v>
      </c>
      <c r="C506" s="14">
        <v>46122</v>
      </c>
      <c r="D506" s="3" t="s">
        <v>61</v>
      </c>
      <c r="E506" s="5">
        <f t="shared" ref="E506:E512" si="245">IF(F506="01 Pendiente",0,1)</f>
        <v>1</v>
      </c>
      <c r="F506" s="3" t="str">
        <f t="shared" si="215"/>
        <v>02 Finalizado</v>
      </c>
      <c r="G506" s="9" t="s">
        <v>1245</v>
      </c>
      <c r="H506" s="3" t="str">
        <f t="shared" ref="H506:H512" si="246">CONCATENATE(A506," ",G506," ",O506," (",Q506,")")</f>
        <v>0505 2026-00068 Erika Alejandra Genoy Hoyos (51033270)</v>
      </c>
      <c r="I506" s="14">
        <v>46120</v>
      </c>
      <c r="J506" s="3" t="s">
        <v>75</v>
      </c>
      <c r="K506" s="3" t="s">
        <v>124</v>
      </c>
      <c r="L506" s="3" t="s">
        <v>73</v>
      </c>
      <c r="M506" s="3" t="s">
        <v>201</v>
      </c>
      <c r="N506" s="10" t="s">
        <v>201</v>
      </c>
      <c r="O506" s="3" t="s">
        <v>2093</v>
      </c>
      <c r="P506" s="8">
        <v>1058676946</v>
      </c>
      <c r="Q506" s="3">
        <v>51033270</v>
      </c>
      <c r="R506" s="51">
        <v>35587500</v>
      </c>
      <c r="S506" s="10">
        <v>31020</v>
      </c>
      <c r="T506" s="3" t="s">
        <v>1172</v>
      </c>
      <c r="U506" s="131" t="s">
        <v>1367</v>
      </c>
      <c r="V506" s="175" t="s">
        <v>201</v>
      </c>
      <c r="W506" s="3" t="s">
        <v>161</v>
      </c>
      <c r="X506" s="3" t="s">
        <v>201</v>
      </c>
      <c r="Y506" s="14">
        <v>46122</v>
      </c>
      <c r="Z506" s="197" t="s">
        <v>201</v>
      </c>
      <c r="AA506" s="198" t="s">
        <v>201</v>
      </c>
      <c r="AB506" s="199" t="s">
        <v>201</v>
      </c>
      <c r="AC506" s="14">
        <v>46122</v>
      </c>
      <c r="AD506" s="14">
        <v>46122</v>
      </c>
      <c r="AE506" s="45" t="str">
        <f t="shared" ref="AE506:AE511" si="247">IF(AD506="","01 Pendiente","02 Enviado")</f>
        <v>02 Enviado</v>
      </c>
      <c r="AF506" s="19" t="s">
        <v>201</v>
      </c>
      <c r="AG506" s="45">
        <v>2</v>
      </c>
      <c r="AI506" s="3">
        <f t="shared" ref="AI506:AI511" si="248">NETWORKDAYS(Y506,AC506)</f>
        <v>1</v>
      </c>
    </row>
    <row r="507" spans="1:35" x14ac:dyDescent="0.2">
      <c r="A507" s="13" t="s">
        <v>2094</v>
      </c>
      <c r="B507" s="170">
        <v>2026</v>
      </c>
      <c r="C507" s="14">
        <v>46122</v>
      </c>
      <c r="D507" s="3" t="s">
        <v>44</v>
      </c>
      <c r="E507" s="5">
        <f t="shared" si="245"/>
        <v>1</v>
      </c>
      <c r="F507" s="3" t="str">
        <f t="shared" si="215"/>
        <v>02 Finalizado</v>
      </c>
      <c r="G507" s="9" t="s">
        <v>2095</v>
      </c>
      <c r="H507" s="3" t="str">
        <f t="shared" si="246"/>
        <v>0506 2026-00089 Laura Vanessa Yepes Mayorga (51032409)</v>
      </c>
      <c r="I507" s="14">
        <v>46120</v>
      </c>
      <c r="J507" s="3" t="s">
        <v>75</v>
      </c>
      <c r="K507" s="3" t="s">
        <v>124</v>
      </c>
      <c r="L507" s="3" t="s">
        <v>73</v>
      </c>
      <c r="M507" s="3" t="s">
        <v>2096</v>
      </c>
      <c r="N507" s="8">
        <v>18464237</v>
      </c>
      <c r="O507" s="3" t="s">
        <v>2097</v>
      </c>
      <c r="P507" s="8">
        <v>1073131850</v>
      </c>
      <c r="Q507" s="3">
        <v>51032409</v>
      </c>
      <c r="R507" s="51">
        <v>35587500</v>
      </c>
      <c r="S507" s="10" t="s">
        <v>201</v>
      </c>
      <c r="T507" s="3" t="s">
        <v>1011</v>
      </c>
      <c r="U507" s="131" t="s">
        <v>1367</v>
      </c>
      <c r="V507" s="175" t="s">
        <v>201</v>
      </c>
      <c r="W507" s="3" t="s">
        <v>161</v>
      </c>
      <c r="X507" s="3" t="s">
        <v>201</v>
      </c>
      <c r="Y507" s="14">
        <v>46122</v>
      </c>
      <c r="Z507" s="197" t="s">
        <v>201</v>
      </c>
      <c r="AA507" s="198" t="s">
        <v>201</v>
      </c>
      <c r="AB507" s="199" t="s">
        <v>201</v>
      </c>
      <c r="AC507" s="14">
        <v>46122</v>
      </c>
      <c r="AD507" s="14">
        <v>46122</v>
      </c>
      <c r="AE507" s="45" t="str">
        <f t="shared" si="247"/>
        <v>02 Enviado</v>
      </c>
      <c r="AF507" s="19" t="s">
        <v>201</v>
      </c>
      <c r="AG507" s="45">
        <v>2</v>
      </c>
      <c r="AI507" s="3">
        <f t="shared" si="248"/>
        <v>1</v>
      </c>
    </row>
    <row r="508" spans="1:35" x14ac:dyDescent="0.2">
      <c r="A508" s="13" t="s">
        <v>2098</v>
      </c>
      <c r="B508" s="170">
        <v>2026</v>
      </c>
      <c r="C508" s="14">
        <v>46122</v>
      </c>
      <c r="D508" s="3" t="s">
        <v>32</v>
      </c>
      <c r="E508" s="5">
        <f t="shared" si="245"/>
        <v>1</v>
      </c>
      <c r="F508" s="3" t="str">
        <f t="shared" si="215"/>
        <v>02 Finalizado</v>
      </c>
      <c r="G508" s="9" t="s">
        <v>582</v>
      </c>
      <c r="H508" s="3" t="str">
        <f t="shared" si="246"/>
        <v>0507 2026-00011 María Beatriz Enríquez (N/A)</v>
      </c>
      <c r="I508" s="14">
        <v>46121</v>
      </c>
      <c r="J508" s="3" t="s">
        <v>87</v>
      </c>
      <c r="K508" s="3" t="s">
        <v>132</v>
      </c>
      <c r="L508" s="3" t="s">
        <v>76</v>
      </c>
      <c r="M508" s="3" t="s">
        <v>201</v>
      </c>
      <c r="N508" s="10" t="s">
        <v>201</v>
      </c>
      <c r="O508" s="3" t="s">
        <v>1862</v>
      </c>
      <c r="P508" s="8">
        <v>27193401</v>
      </c>
      <c r="Q508" s="10" t="s">
        <v>201</v>
      </c>
      <c r="R508" s="51" t="s">
        <v>201</v>
      </c>
      <c r="S508" s="10" t="s">
        <v>201</v>
      </c>
      <c r="T508" s="3" t="s">
        <v>201</v>
      </c>
      <c r="U508" s="3" t="s">
        <v>623</v>
      </c>
      <c r="V508" s="197" t="s">
        <v>201</v>
      </c>
      <c r="W508" s="3" t="s">
        <v>163</v>
      </c>
      <c r="X508" s="3" t="s">
        <v>201</v>
      </c>
      <c r="Y508" s="14">
        <v>46122</v>
      </c>
      <c r="Z508" s="197" t="s">
        <v>201</v>
      </c>
      <c r="AA508" s="198" t="s">
        <v>201</v>
      </c>
      <c r="AB508" s="199" t="s">
        <v>201</v>
      </c>
      <c r="AC508" s="14">
        <v>46122</v>
      </c>
      <c r="AD508" s="14">
        <v>46122</v>
      </c>
      <c r="AE508" s="45" t="str">
        <f t="shared" si="247"/>
        <v>02 Enviado</v>
      </c>
      <c r="AF508" s="19" t="s">
        <v>201</v>
      </c>
      <c r="AG508" s="45">
        <v>2</v>
      </c>
      <c r="AI508" s="3">
        <f t="shared" si="248"/>
        <v>1</v>
      </c>
    </row>
    <row r="509" spans="1:35" x14ac:dyDescent="0.2">
      <c r="A509" s="13" t="s">
        <v>2099</v>
      </c>
      <c r="B509" s="170">
        <v>2026</v>
      </c>
      <c r="C509" s="14">
        <v>46122</v>
      </c>
      <c r="D509" s="3" t="s">
        <v>58</v>
      </c>
      <c r="E509" s="5">
        <f t="shared" si="245"/>
        <v>1</v>
      </c>
      <c r="F509" s="3" t="str">
        <f t="shared" si="215"/>
        <v>02 Finalizado</v>
      </c>
      <c r="G509" s="9" t="s">
        <v>1987</v>
      </c>
      <c r="H509" s="3" t="str">
        <f t="shared" si="246"/>
        <v>0508 2026-00079 Diana Jasbleidy Fonseca Turmeque (51031453)</v>
      </c>
      <c r="I509" s="14">
        <v>46121</v>
      </c>
      <c r="J509" s="3" t="s">
        <v>75</v>
      </c>
      <c r="K509" s="3" t="s">
        <v>124</v>
      </c>
      <c r="L509" s="3" t="s">
        <v>73</v>
      </c>
      <c r="M509" s="3" t="s">
        <v>201</v>
      </c>
      <c r="N509" s="10" t="s">
        <v>201</v>
      </c>
      <c r="O509" s="3" t="s">
        <v>2100</v>
      </c>
      <c r="P509" s="8">
        <v>1018402614</v>
      </c>
      <c r="Q509" s="3">
        <v>51031453</v>
      </c>
      <c r="R509" s="51">
        <v>32499997.5</v>
      </c>
      <c r="S509" s="10">
        <v>30091</v>
      </c>
      <c r="T509" s="3" t="s">
        <v>571</v>
      </c>
      <c r="U509" s="131" t="s">
        <v>1367</v>
      </c>
      <c r="V509" s="175" t="s">
        <v>201</v>
      </c>
      <c r="W509" s="3" t="s">
        <v>163</v>
      </c>
      <c r="X509" s="3" t="s">
        <v>201</v>
      </c>
      <c r="Y509" s="14">
        <v>46122</v>
      </c>
      <c r="Z509" s="197" t="s">
        <v>201</v>
      </c>
      <c r="AA509" s="198" t="s">
        <v>201</v>
      </c>
      <c r="AB509" s="199" t="s">
        <v>201</v>
      </c>
      <c r="AC509" s="14">
        <v>46122</v>
      </c>
      <c r="AD509" s="14">
        <v>46122</v>
      </c>
      <c r="AE509" s="45" t="str">
        <f t="shared" si="247"/>
        <v>02 Enviado</v>
      </c>
      <c r="AF509" s="19" t="s">
        <v>201</v>
      </c>
      <c r="AG509" s="45">
        <v>2</v>
      </c>
      <c r="AI509" s="3">
        <f t="shared" si="248"/>
        <v>1</v>
      </c>
    </row>
    <row r="510" spans="1:35" x14ac:dyDescent="0.2">
      <c r="A510" s="13" t="s">
        <v>2101</v>
      </c>
      <c r="B510" s="170">
        <v>2026</v>
      </c>
      <c r="C510" s="14">
        <v>46122</v>
      </c>
      <c r="D510" s="3" t="s">
        <v>19</v>
      </c>
      <c r="E510" s="5">
        <f t="shared" si="245"/>
        <v>1</v>
      </c>
      <c r="F510" s="3" t="str">
        <f t="shared" si="215"/>
        <v>02 Finalizado</v>
      </c>
      <c r="G510" s="9" t="s">
        <v>1978</v>
      </c>
      <c r="H510" s="3" t="str">
        <f t="shared" si="246"/>
        <v>0509 2026-00082 Yeraldin Patricia Mejía Díaz (N/A)</v>
      </c>
      <c r="I510" s="14">
        <v>46120</v>
      </c>
      <c r="J510" s="3" t="s">
        <v>75</v>
      </c>
      <c r="K510" s="3" t="s">
        <v>130</v>
      </c>
      <c r="L510" s="3" t="s">
        <v>82</v>
      </c>
      <c r="M510" s="3" t="s">
        <v>201</v>
      </c>
      <c r="N510" s="10" t="s">
        <v>201</v>
      </c>
      <c r="O510" s="3" t="s">
        <v>2102</v>
      </c>
      <c r="P510" s="8">
        <v>1143119817</v>
      </c>
      <c r="Q510" s="10" t="s">
        <v>201</v>
      </c>
      <c r="R510" s="51" t="s">
        <v>201</v>
      </c>
      <c r="S510" s="10" t="s">
        <v>201</v>
      </c>
      <c r="T510" s="3" t="s">
        <v>201</v>
      </c>
      <c r="U510" s="3" t="s">
        <v>545</v>
      </c>
      <c r="V510" s="175" t="s">
        <v>201</v>
      </c>
      <c r="W510" s="3" t="s">
        <v>159</v>
      </c>
      <c r="X510" s="3" t="s">
        <v>189</v>
      </c>
      <c r="Y510" s="14">
        <v>46122</v>
      </c>
      <c r="Z510" s="197" t="s">
        <v>201</v>
      </c>
      <c r="AA510" s="198" t="s">
        <v>201</v>
      </c>
      <c r="AB510" s="199" t="s">
        <v>201</v>
      </c>
      <c r="AC510" s="14">
        <v>46133</v>
      </c>
      <c r="AD510" s="14">
        <v>46133</v>
      </c>
      <c r="AE510" s="45" t="str">
        <f t="shared" si="247"/>
        <v>02 Enviado</v>
      </c>
      <c r="AF510" s="19" t="s">
        <v>201</v>
      </c>
      <c r="AG510" s="45">
        <v>2</v>
      </c>
      <c r="AI510" s="3">
        <f t="shared" si="248"/>
        <v>8</v>
      </c>
    </row>
    <row r="511" spans="1:35" x14ac:dyDescent="0.2">
      <c r="A511" s="13" t="s">
        <v>2103</v>
      </c>
      <c r="B511" s="170">
        <v>2026</v>
      </c>
      <c r="C511" s="14">
        <v>46122</v>
      </c>
      <c r="D511" s="3" t="s">
        <v>44</v>
      </c>
      <c r="E511" s="5">
        <f t="shared" si="245"/>
        <v>1</v>
      </c>
      <c r="F511" s="3" t="str">
        <f t="shared" si="215"/>
        <v>02 Finalizado</v>
      </c>
      <c r="G511" s="9" t="s">
        <v>1791</v>
      </c>
      <c r="H511" s="3" t="str">
        <f t="shared" si="246"/>
        <v>0510 2026-00098 Catalina Isabel Schonowolff Romero (N/A)</v>
      </c>
      <c r="I511" s="14">
        <v>46121</v>
      </c>
      <c r="J511" s="3" t="s">
        <v>75</v>
      </c>
      <c r="K511" s="3" t="s">
        <v>116</v>
      </c>
      <c r="L511" s="3" t="s">
        <v>82</v>
      </c>
      <c r="M511" s="3" t="s">
        <v>201</v>
      </c>
      <c r="N511" s="10" t="s">
        <v>201</v>
      </c>
      <c r="O511" s="3" t="s">
        <v>2104</v>
      </c>
      <c r="P511" s="8">
        <v>36719783</v>
      </c>
      <c r="Q511" s="10" t="s">
        <v>201</v>
      </c>
      <c r="R511" s="51" t="s">
        <v>201</v>
      </c>
      <c r="S511" s="10" t="s">
        <v>201</v>
      </c>
      <c r="T511" s="3" t="s">
        <v>201</v>
      </c>
      <c r="U511" s="3" t="s">
        <v>565</v>
      </c>
      <c r="V511" s="16" t="s">
        <v>2105</v>
      </c>
      <c r="W511" s="3" t="s">
        <v>159</v>
      </c>
      <c r="X511" s="3" t="s">
        <v>197</v>
      </c>
      <c r="Y511" s="14">
        <v>46122</v>
      </c>
      <c r="Z511" s="16">
        <v>20264200273861</v>
      </c>
      <c r="AA511" s="44">
        <v>46125</v>
      </c>
      <c r="AB511" s="3" t="s">
        <v>2106</v>
      </c>
      <c r="AC511" s="14">
        <v>46125</v>
      </c>
      <c r="AD511" s="14">
        <v>46125</v>
      </c>
      <c r="AE511" s="45" t="str">
        <f t="shared" si="247"/>
        <v>02 Enviado</v>
      </c>
      <c r="AF511" s="19" t="s">
        <v>201</v>
      </c>
      <c r="AG511" s="45">
        <v>2</v>
      </c>
      <c r="AI511" s="3">
        <f t="shared" si="248"/>
        <v>2</v>
      </c>
    </row>
    <row r="512" spans="1:35" x14ac:dyDescent="0.2">
      <c r="A512" s="13" t="s">
        <v>2107</v>
      </c>
      <c r="B512" s="170">
        <v>2026</v>
      </c>
      <c r="C512" s="14">
        <v>46122</v>
      </c>
      <c r="D512" s="3" t="s">
        <v>61</v>
      </c>
      <c r="E512" s="5">
        <f t="shared" si="245"/>
        <v>1</v>
      </c>
      <c r="F512" s="3" t="str">
        <f t="shared" si="215"/>
        <v>02 Finalizado</v>
      </c>
      <c r="G512" s="9" t="s">
        <v>2011</v>
      </c>
      <c r="H512" s="3" t="str">
        <f t="shared" si="246"/>
        <v>0511 2026-10031 Jose Enrique Torres Cervera (N/A)</v>
      </c>
      <c r="I512" s="14">
        <v>46121</v>
      </c>
      <c r="J512" s="3" t="s">
        <v>78</v>
      </c>
      <c r="K512" s="3" t="s">
        <v>116</v>
      </c>
      <c r="L512" s="3" t="s">
        <v>82</v>
      </c>
      <c r="M512" s="3" t="s">
        <v>201</v>
      </c>
      <c r="N512" s="10" t="s">
        <v>201</v>
      </c>
      <c r="O512" s="3" t="s">
        <v>2012</v>
      </c>
      <c r="P512" s="8">
        <v>1004121237</v>
      </c>
      <c r="Q512" s="10" t="s">
        <v>201</v>
      </c>
      <c r="R512" s="51" t="s">
        <v>201</v>
      </c>
      <c r="S512" s="10" t="s">
        <v>201</v>
      </c>
      <c r="T512" s="3" t="s">
        <v>201</v>
      </c>
      <c r="U512" s="3" t="s">
        <v>565</v>
      </c>
      <c r="V512" s="16" t="s">
        <v>2013</v>
      </c>
      <c r="W512" s="3" t="s">
        <v>159</v>
      </c>
      <c r="X512" s="3" t="s">
        <v>191</v>
      </c>
      <c r="Y512" s="14">
        <v>46122</v>
      </c>
      <c r="Z512" s="16">
        <v>20264200273321</v>
      </c>
      <c r="AA512" s="44">
        <v>46123</v>
      </c>
      <c r="AB512" s="3" t="s">
        <v>2108</v>
      </c>
      <c r="AC512" s="14">
        <v>46125</v>
      </c>
      <c r="AD512" s="14">
        <v>46125</v>
      </c>
      <c r="AE512" s="45" t="str">
        <f t="shared" ref="AE512:AE537" si="249">IF(AD512="","01 Pendiente","02 Enviado")</f>
        <v>02 Enviado</v>
      </c>
      <c r="AF512" s="19" t="s">
        <v>201</v>
      </c>
      <c r="AG512" s="45">
        <v>2</v>
      </c>
      <c r="AI512" s="3">
        <f t="shared" ref="AI512:AI541" si="250">NETWORKDAYS(Y512,AC512)</f>
        <v>2</v>
      </c>
    </row>
    <row r="513" spans="1:35" x14ac:dyDescent="0.2">
      <c r="A513" s="13" t="s">
        <v>2109</v>
      </c>
      <c r="B513" s="170">
        <v>2026</v>
      </c>
      <c r="C513" s="14">
        <v>46122</v>
      </c>
      <c r="D513" s="3" t="s">
        <v>13</v>
      </c>
      <c r="E513" s="5">
        <f t="shared" ref="E513:E537" si="251">IF(F513="01 Pendiente",0,1)</f>
        <v>1</v>
      </c>
      <c r="F513" s="3" t="str">
        <f t="shared" si="215"/>
        <v>02 Finalizado</v>
      </c>
      <c r="G513" s="9" t="s">
        <v>1369</v>
      </c>
      <c r="H513" s="3" t="str">
        <f t="shared" ref="H513:H537" si="252">CONCATENATE(A513," ",G513," ",O513," (",Q513,")")</f>
        <v>0512 2026-10020 Nhora Elisa Jaraba Fajardo (N/A)</v>
      </c>
      <c r="I513" s="14">
        <v>46121</v>
      </c>
      <c r="J513" s="3" t="s">
        <v>84</v>
      </c>
      <c r="K513" s="3" t="s">
        <v>116</v>
      </c>
      <c r="L513" s="3" t="s">
        <v>82</v>
      </c>
      <c r="M513" s="3" t="s">
        <v>201</v>
      </c>
      <c r="N513" s="10" t="s">
        <v>201</v>
      </c>
      <c r="O513" s="3" t="s">
        <v>1370</v>
      </c>
      <c r="P513" s="8">
        <v>26226700</v>
      </c>
      <c r="Q513" s="10" t="s">
        <v>201</v>
      </c>
      <c r="R513" s="51" t="s">
        <v>201</v>
      </c>
      <c r="S513" s="10" t="s">
        <v>201</v>
      </c>
      <c r="T513" s="3" t="s">
        <v>201</v>
      </c>
      <c r="U513" s="3" t="s">
        <v>565</v>
      </c>
      <c r="V513" s="16">
        <v>20266300254392</v>
      </c>
      <c r="W513" s="3" t="s">
        <v>159</v>
      </c>
      <c r="X513" s="3" t="s">
        <v>185</v>
      </c>
      <c r="Y513" s="14">
        <v>46122</v>
      </c>
      <c r="Z513" s="197" t="s">
        <v>201</v>
      </c>
      <c r="AA513" s="198" t="s">
        <v>201</v>
      </c>
      <c r="AB513" s="199" t="s">
        <v>201</v>
      </c>
      <c r="AC513" s="14">
        <v>46122</v>
      </c>
      <c r="AD513" s="14">
        <v>46122</v>
      </c>
      <c r="AE513" s="45" t="str">
        <f t="shared" si="249"/>
        <v>02 Enviado</v>
      </c>
      <c r="AF513" s="19" t="s">
        <v>201</v>
      </c>
      <c r="AG513" s="45">
        <v>2</v>
      </c>
      <c r="AI513" s="3">
        <f t="shared" si="250"/>
        <v>1</v>
      </c>
    </row>
    <row r="514" spans="1:35" x14ac:dyDescent="0.2">
      <c r="A514" s="13" t="s">
        <v>2110</v>
      </c>
      <c r="B514" s="170">
        <v>2026</v>
      </c>
      <c r="C514" s="14">
        <v>46122</v>
      </c>
      <c r="D514" s="3" t="s">
        <v>28</v>
      </c>
      <c r="E514" s="5">
        <f t="shared" si="251"/>
        <v>1</v>
      </c>
      <c r="F514" s="3" t="str">
        <f t="shared" ref="F514:F577" si="253">IF(AC514="","01 Pendiente","02 Finalizado")</f>
        <v>02 Finalizado</v>
      </c>
      <c r="G514" s="9" t="s">
        <v>2111</v>
      </c>
      <c r="H514" s="3" t="str">
        <f t="shared" si="252"/>
        <v>0513 2026-00087 Hospital San Rafael de Espinal (N/A)</v>
      </c>
      <c r="I514" s="14">
        <v>46122</v>
      </c>
      <c r="J514" s="3" t="s">
        <v>75</v>
      </c>
      <c r="K514" s="3" t="s">
        <v>116</v>
      </c>
      <c r="L514" s="3" t="s">
        <v>76</v>
      </c>
      <c r="M514" s="3" t="s">
        <v>201</v>
      </c>
      <c r="N514" s="10" t="s">
        <v>201</v>
      </c>
      <c r="O514" s="3" t="s">
        <v>2112</v>
      </c>
      <c r="P514" s="10">
        <v>890701033</v>
      </c>
      <c r="Q514" s="10" t="s">
        <v>201</v>
      </c>
      <c r="R514" s="51" t="s">
        <v>201</v>
      </c>
      <c r="S514" s="10" t="s">
        <v>201</v>
      </c>
      <c r="T514" s="3" t="s">
        <v>201</v>
      </c>
      <c r="U514" s="3" t="s">
        <v>565</v>
      </c>
      <c r="V514" s="16">
        <v>20266301750382</v>
      </c>
      <c r="W514" s="3" t="s">
        <v>138</v>
      </c>
      <c r="X514" s="3" t="s">
        <v>201</v>
      </c>
      <c r="Y514" s="14">
        <v>46122</v>
      </c>
      <c r="Z514" s="16">
        <v>20264300058091</v>
      </c>
      <c r="AA514" s="44">
        <v>46128</v>
      </c>
      <c r="AB514" s="3" t="s">
        <v>2113</v>
      </c>
      <c r="AC514" s="44">
        <v>46128</v>
      </c>
      <c r="AD514" s="44">
        <v>46128</v>
      </c>
      <c r="AE514" s="45" t="str">
        <f t="shared" si="249"/>
        <v>02 Enviado</v>
      </c>
      <c r="AF514" s="19" t="s">
        <v>201</v>
      </c>
      <c r="AG514" s="45">
        <v>2</v>
      </c>
      <c r="AI514" s="3">
        <f t="shared" si="250"/>
        <v>5</v>
      </c>
    </row>
    <row r="515" spans="1:35" x14ac:dyDescent="0.2">
      <c r="A515" s="13" t="s">
        <v>2114</v>
      </c>
      <c r="B515" s="170">
        <v>2026</v>
      </c>
      <c r="C515" s="14">
        <v>46125</v>
      </c>
      <c r="D515" s="3" t="s">
        <v>48</v>
      </c>
      <c r="E515" s="5">
        <f t="shared" si="251"/>
        <v>1</v>
      </c>
      <c r="F515" s="3" t="str">
        <f t="shared" si="253"/>
        <v>02 Finalizado</v>
      </c>
      <c r="G515" s="9" t="s">
        <v>559</v>
      </c>
      <c r="H515" s="3" t="str">
        <f t="shared" si="252"/>
        <v>0514 2026-00007 Tiara Camila Rincón Cardozo (N/A)</v>
      </c>
      <c r="I515" s="14">
        <v>46121</v>
      </c>
      <c r="J515" s="3" t="s">
        <v>78</v>
      </c>
      <c r="K515" s="3" t="s">
        <v>126</v>
      </c>
      <c r="L515" s="3" t="s">
        <v>73</v>
      </c>
      <c r="M515" s="3" t="s">
        <v>1384</v>
      </c>
      <c r="N515" s="10" t="s">
        <v>201</v>
      </c>
      <c r="O515" s="3" t="s">
        <v>1385</v>
      </c>
      <c r="P515" s="8">
        <v>1077855583</v>
      </c>
      <c r="Q515" s="10" t="s">
        <v>201</v>
      </c>
      <c r="R515" s="51" t="s">
        <v>201</v>
      </c>
      <c r="S515" s="10" t="s">
        <v>201</v>
      </c>
      <c r="T515" s="3" t="s">
        <v>201</v>
      </c>
      <c r="U515" s="3" t="s">
        <v>789</v>
      </c>
      <c r="V515" s="16" t="s">
        <v>201</v>
      </c>
      <c r="W515" s="3" t="s">
        <v>149</v>
      </c>
      <c r="X515" s="3" t="s">
        <v>201</v>
      </c>
      <c r="Y515" s="14">
        <v>46125</v>
      </c>
      <c r="Z515" s="16" t="s">
        <v>1386</v>
      </c>
      <c r="AA515" s="44">
        <v>46076</v>
      </c>
      <c r="AB515" s="3" t="s">
        <v>1387</v>
      </c>
      <c r="AC515" s="14">
        <v>46125</v>
      </c>
      <c r="AD515" s="14">
        <v>46125</v>
      </c>
      <c r="AE515" s="45" t="str">
        <f t="shared" si="249"/>
        <v>02 Enviado</v>
      </c>
      <c r="AF515" s="19" t="s">
        <v>201</v>
      </c>
      <c r="AG515" s="45">
        <v>2</v>
      </c>
      <c r="AI515" s="3">
        <f t="shared" si="250"/>
        <v>1</v>
      </c>
    </row>
    <row r="516" spans="1:35" x14ac:dyDescent="0.2">
      <c r="A516" s="13" t="s">
        <v>2115</v>
      </c>
      <c r="B516" s="170">
        <v>2026</v>
      </c>
      <c r="C516" s="14">
        <v>46122</v>
      </c>
      <c r="D516" s="3" t="s">
        <v>44</v>
      </c>
      <c r="E516" s="5">
        <f t="shared" si="251"/>
        <v>1</v>
      </c>
      <c r="F516" s="3" t="str">
        <f t="shared" si="253"/>
        <v>02 Finalizado</v>
      </c>
      <c r="G516" s="9" t="s">
        <v>2116</v>
      </c>
      <c r="H516" s="3" t="str">
        <f t="shared" si="252"/>
        <v>0515 2026-00237 Fredy Humberto Tocora Monroy (N/A)</v>
      </c>
      <c r="I516" s="14">
        <v>46122</v>
      </c>
      <c r="J516" s="3" t="s">
        <v>75</v>
      </c>
      <c r="K516" s="3" t="s">
        <v>130</v>
      </c>
      <c r="L516" s="3" t="s">
        <v>82</v>
      </c>
      <c r="M516" s="3" t="s">
        <v>201</v>
      </c>
      <c r="N516" s="10" t="s">
        <v>201</v>
      </c>
      <c r="O516" s="3" t="s">
        <v>2117</v>
      </c>
      <c r="P516" s="10">
        <v>80006153</v>
      </c>
      <c r="Q516" s="10" t="s">
        <v>201</v>
      </c>
      <c r="R516" s="51" t="s">
        <v>201</v>
      </c>
      <c r="S516" s="10" t="s">
        <v>201</v>
      </c>
      <c r="T516" s="3" t="s">
        <v>201</v>
      </c>
      <c r="U516" s="3" t="s">
        <v>545</v>
      </c>
      <c r="V516" s="175" t="s">
        <v>201</v>
      </c>
      <c r="W516" s="3" t="s">
        <v>159</v>
      </c>
      <c r="X516" s="3" t="s">
        <v>205</v>
      </c>
      <c r="Y516" s="14">
        <v>46122</v>
      </c>
      <c r="Z516" s="197" t="s">
        <v>201</v>
      </c>
      <c r="AA516" s="198" t="s">
        <v>201</v>
      </c>
      <c r="AB516" s="199" t="s">
        <v>201</v>
      </c>
      <c r="AC516" s="14">
        <v>46125</v>
      </c>
      <c r="AD516" s="14">
        <v>46125</v>
      </c>
      <c r="AE516" s="45" t="str">
        <f t="shared" si="249"/>
        <v>02 Enviado</v>
      </c>
      <c r="AF516" s="19" t="s">
        <v>201</v>
      </c>
      <c r="AG516" s="45">
        <v>2</v>
      </c>
      <c r="AI516" s="3">
        <f t="shared" si="250"/>
        <v>2</v>
      </c>
    </row>
    <row r="517" spans="1:35" x14ac:dyDescent="0.2">
      <c r="A517" s="13" t="s">
        <v>2118</v>
      </c>
      <c r="B517" s="170">
        <v>2026</v>
      </c>
      <c r="C517" s="14">
        <v>46122</v>
      </c>
      <c r="D517" s="3" t="s">
        <v>50</v>
      </c>
      <c r="E517" s="5">
        <f t="shared" si="251"/>
        <v>1</v>
      </c>
      <c r="F517" s="3" t="str">
        <f t="shared" si="253"/>
        <v>02 Finalizado</v>
      </c>
      <c r="G517" s="9" t="s">
        <v>1430</v>
      </c>
      <c r="H517" s="3" t="str">
        <f t="shared" si="252"/>
        <v>0516 2026-00028 Eliana Gomez Pérez (N/A)</v>
      </c>
      <c r="I517" s="14">
        <v>46122</v>
      </c>
      <c r="J517" s="3" t="s">
        <v>75</v>
      </c>
      <c r="K517" s="3" t="s">
        <v>130</v>
      </c>
      <c r="L517" s="3" t="s">
        <v>82</v>
      </c>
      <c r="M517" s="3" t="s">
        <v>201</v>
      </c>
      <c r="N517" s="10" t="s">
        <v>201</v>
      </c>
      <c r="O517" s="3" t="s">
        <v>2119</v>
      </c>
      <c r="P517" s="10" t="s">
        <v>2120</v>
      </c>
      <c r="Q517" s="10" t="s">
        <v>201</v>
      </c>
      <c r="R517" s="51" t="s">
        <v>201</v>
      </c>
      <c r="S517" s="10" t="s">
        <v>201</v>
      </c>
      <c r="T517" s="3" t="s">
        <v>201</v>
      </c>
      <c r="U517" s="3" t="s">
        <v>545</v>
      </c>
      <c r="V517" s="175" t="s">
        <v>201</v>
      </c>
      <c r="W517" s="3" t="s">
        <v>159</v>
      </c>
      <c r="X517" s="3" t="s">
        <v>207</v>
      </c>
      <c r="Y517" s="14">
        <v>46122</v>
      </c>
      <c r="Z517" s="197" t="s">
        <v>201</v>
      </c>
      <c r="AA517" s="198" t="s">
        <v>201</v>
      </c>
      <c r="AB517" s="199" t="s">
        <v>201</v>
      </c>
      <c r="AC517" s="14">
        <v>46122</v>
      </c>
      <c r="AD517" s="14">
        <v>46122</v>
      </c>
      <c r="AE517" s="45" t="str">
        <f t="shared" si="249"/>
        <v>02 Enviado</v>
      </c>
      <c r="AF517" s="19" t="s">
        <v>201</v>
      </c>
      <c r="AG517" s="45">
        <v>2</v>
      </c>
      <c r="AI517" s="3">
        <f t="shared" si="250"/>
        <v>1</v>
      </c>
    </row>
    <row r="518" spans="1:35" x14ac:dyDescent="0.2">
      <c r="A518" s="13" t="s">
        <v>2121</v>
      </c>
      <c r="B518" s="170">
        <v>2026</v>
      </c>
      <c r="C518" s="14">
        <v>46122</v>
      </c>
      <c r="D518" s="3" t="s">
        <v>41</v>
      </c>
      <c r="E518" s="5">
        <f t="shared" si="251"/>
        <v>1</v>
      </c>
      <c r="F518" s="3" t="str">
        <f t="shared" si="253"/>
        <v>02 Finalizado</v>
      </c>
      <c r="G518" s="9" t="s">
        <v>2111</v>
      </c>
      <c r="H518" s="3" t="str">
        <f t="shared" si="252"/>
        <v>0517 2026-00087 Carolina Contreras Torres (N/A)</v>
      </c>
      <c r="I518" s="14">
        <v>46121</v>
      </c>
      <c r="J518" s="3" t="s">
        <v>75</v>
      </c>
      <c r="K518" s="3" t="s">
        <v>116</v>
      </c>
      <c r="L518" s="3" t="s">
        <v>82</v>
      </c>
      <c r="M518" s="3" t="s">
        <v>201</v>
      </c>
      <c r="N518" s="10" t="s">
        <v>201</v>
      </c>
      <c r="O518" s="3" t="s">
        <v>2122</v>
      </c>
      <c r="P518" s="8">
        <v>1065636778</v>
      </c>
      <c r="Q518" s="10" t="s">
        <v>201</v>
      </c>
      <c r="R518" s="51" t="s">
        <v>201</v>
      </c>
      <c r="S518" s="10" t="s">
        <v>201</v>
      </c>
      <c r="T518" s="3" t="s">
        <v>201</v>
      </c>
      <c r="U518" s="3" t="s">
        <v>565</v>
      </c>
      <c r="V518" s="16">
        <v>20266300909312</v>
      </c>
      <c r="W518" s="3" t="s">
        <v>159</v>
      </c>
      <c r="X518" s="3" t="s">
        <v>181</v>
      </c>
      <c r="Y518" s="14">
        <v>46122</v>
      </c>
      <c r="Z518" s="16">
        <v>20264200050991</v>
      </c>
      <c r="AA518" s="44">
        <v>46078</v>
      </c>
      <c r="AB518" s="3" t="s">
        <v>2123</v>
      </c>
      <c r="AC518" s="14">
        <v>46128</v>
      </c>
      <c r="AD518" s="14">
        <v>46128</v>
      </c>
      <c r="AE518" s="45" t="str">
        <f t="shared" si="249"/>
        <v>02 Enviado</v>
      </c>
      <c r="AF518" s="19" t="s">
        <v>201</v>
      </c>
      <c r="AG518" s="45">
        <v>2</v>
      </c>
      <c r="AI518" s="3">
        <f t="shared" si="250"/>
        <v>5</v>
      </c>
    </row>
    <row r="519" spans="1:35" x14ac:dyDescent="0.2">
      <c r="A519" s="13" t="s">
        <v>2124</v>
      </c>
      <c r="B519" s="170">
        <v>2026</v>
      </c>
      <c r="C519" s="14">
        <v>46122</v>
      </c>
      <c r="D519" s="3" t="s">
        <v>35</v>
      </c>
      <c r="E519" s="5">
        <f t="shared" si="251"/>
        <v>1</v>
      </c>
      <c r="F519" s="3" t="str">
        <f t="shared" si="253"/>
        <v>02 Finalizado</v>
      </c>
      <c r="G519" s="9" t="s">
        <v>1846</v>
      </c>
      <c r="H519" s="3" t="str">
        <f t="shared" si="252"/>
        <v>0518 2026-00063 Daniel Geovani Morales Palta (N/A)</v>
      </c>
      <c r="I519" s="14">
        <v>46121</v>
      </c>
      <c r="J519" s="3" t="s">
        <v>75</v>
      </c>
      <c r="K519" s="3" t="s">
        <v>116</v>
      </c>
      <c r="L519" s="3" t="s">
        <v>82</v>
      </c>
      <c r="M519" s="3" t="s">
        <v>201</v>
      </c>
      <c r="N519" s="8" t="s">
        <v>201</v>
      </c>
      <c r="O519" s="3" t="s">
        <v>2125</v>
      </c>
      <c r="P519" s="155">
        <v>94269365</v>
      </c>
      <c r="Q519" s="10" t="s">
        <v>201</v>
      </c>
      <c r="R519" s="51" t="s">
        <v>201</v>
      </c>
      <c r="S519" s="10" t="s">
        <v>201</v>
      </c>
      <c r="T519" s="3" t="s">
        <v>201</v>
      </c>
      <c r="U519" s="3" t="s">
        <v>565</v>
      </c>
      <c r="V519" s="175" t="s">
        <v>201</v>
      </c>
      <c r="W519" s="3" t="s">
        <v>159</v>
      </c>
      <c r="X519" s="3" t="s">
        <v>173</v>
      </c>
      <c r="Y519" s="14">
        <v>46122</v>
      </c>
      <c r="Z519" s="197" t="s">
        <v>201</v>
      </c>
      <c r="AA519" s="198" t="s">
        <v>201</v>
      </c>
      <c r="AB519" s="199" t="s">
        <v>201</v>
      </c>
      <c r="AC519" s="14">
        <v>46125</v>
      </c>
      <c r="AD519" s="14">
        <v>46125</v>
      </c>
      <c r="AE519" s="45" t="str">
        <f t="shared" si="249"/>
        <v>02 Enviado</v>
      </c>
      <c r="AF519" s="19" t="s">
        <v>201</v>
      </c>
      <c r="AG519" s="45">
        <v>2</v>
      </c>
      <c r="AI519" s="3">
        <f t="shared" si="250"/>
        <v>2</v>
      </c>
    </row>
    <row r="520" spans="1:35" x14ac:dyDescent="0.2">
      <c r="A520" s="13" t="s">
        <v>2126</v>
      </c>
      <c r="B520" s="170">
        <v>2026</v>
      </c>
      <c r="C520" s="14">
        <v>46121</v>
      </c>
      <c r="D520" s="3" t="s">
        <v>38</v>
      </c>
      <c r="E520" s="5">
        <f t="shared" si="251"/>
        <v>1</v>
      </c>
      <c r="F520" s="3" t="str">
        <f t="shared" si="253"/>
        <v>02 Finalizado</v>
      </c>
      <c r="G520" s="9" t="s">
        <v>1179</v>
      </c>
      <c r="H520" s="3" t="str">
        <f t="shared" si="252"/>
        <v>0519 2026-00043 Elmer Augusto Mercado Severiche (N/A)</v>
      </c>
      <c r="I520" s="14">
        <v>46121</v>
      </c>
      <c r="J520" s="3" t="s">
        <v>75</v>
      </c>
      <c r="K520" s="3" t="s">
        <v>116</v>
      </c>
      <c r="L520" s="3" t="s">
        <v>82</v>
      </c>
      <c r="M520" s="3" t="s">
        <v>201</v>
      </c>
      <c r="N520" s="8" t="s">
        <v>201</v>
      </c>
      <c r="O520" s="3" t="s">
        <v>2127</v>
      </c>
      <c r="P520" s="10">
        <v>92030992</v>
      </c>
      <c r="Q520" s="10" t="s">
        <v>201</v>
      </c>
      <c r="R520" s="51" t="s">
        <v>201</v>
      </c>
      <c r="S520" s="10" t="s">
        <v>201</v>
      </c>
      <c r="T520" s="3" t="s">
        <v>201</v>
      </c>
      <c r="U520" s="3" t="s">
        <v>565</v>
      </c>
      <c r="V520" s="175" t="s">
        <v>2128</v>
      </c>
      <c r="W520" s="3" t="s">
        <v>159</v>
      </c>
      <c r="X520" s="3" t="s">
        <v>187</v>
      </c>
      <c r="Y520" s="14">
        <v>46121</v>
      </c>
      <c r="Z520" s="16">
        <v>20264200272651</v>
      </c>
      <c r="AA520" s="44">
        <v>46122</v>
      </c>
      <c r="AB520" s="3" t="s">
        <v>2129</v>
      </c>
      <c r="AC520" s="14">
        <v>46122</v>
      </c>
      <c r="AD520" s="14">
        <v>46122</v>
      </c>
      <c r="AE520" s="45" t="str">
        <f t="shared" si="249"/>
        <v>02 Enviado</v>
      </c>
      <c r="AF520" s="19" t="s">
        <v>201</v>
      </c>
      <c r="AG520" s="45">
        <v>2</v>
      </c>
      <c r="AI520" s="3">
        <f t="shared" si="250"/>
        <v>2</v>
      </c>
    </row>
    <row r="521" spans="1:35" x14ac:dyDescent="0.2">
      <c r="A521" s="13" t="s">
        <v>2130</v>
      </c>
      <c r="B521" s="170">
        <v>2026</v>
      </c>
      <c r="C521" s="14">
        <v>46125</v>
      </c>
      <c r="D521" s="3" t="s">
        <v>48</v>
      </c>
      <c r="E521" s="5">
        <f t="shared" si="251"/>
        <v>1</v>
      </c>
      <c r="F521" s="3" t="str">
        <f t="shared" si="253"/>
        <v>02 Finalizado</v>
      </c>
      <c r="G521" s="9" t="s">
        <v>1179</v>
      </c>
      <c r="H521" s="3" t="str">
        <f t="shared" si="252"/>
        <v>0520 2026-00043 Jesus David Romero Palencia (N/A)</v>
      </c>
      <c r="I521" s="14">
        <v>46122</v>
      </c>
      <c r="J521" s="3" t="s">
        <v>75</v>
      </c>
      <c r="K521" s="3" t="s">
        <v>130</v>
      </c>
      <c r="L521" s="3" t="s">
        <v>82</v>
      </c>
      <c r="M521" s="3" t="s">
        <v>201</v>
      </c>
      <c r="N521" s="8" t="s">
        <v>201</v>
      </c>
      <c r="O521" s="3" t="s">
        <v>2131</v>
      </c>
      <c r="P521" s="10">
        <v>1100397257</v>
      </c>
      <c r="Q521" s="10" t="s">
        <v>201</v>
      </c>
      <c r="R521" s="51" t="s">
        <v>201</v>
      </c>
      <c r="S521" s="10" t="s">
        <v>201</v>
      </c>
      <c r="T521" s="3" t="s">
        <v>201</v>
      </c>
      <c r="U521" s="3" t="s">
        <v>545</v>
      </c>
      <c r="V521" s="175" t="s">
        <v>201</v>
      </c>
      <c r="W521" s="3" t="s">
        <v>159</v>
      </c>
      <c r="X521" s="3" t="s">
        <v>179</v>
      </c>
      <c r="Y521" s="14">
        <v>46125</v>
      </c>
      <c r="Z521" s="197" t="s">
        <v>201</v>
      </c>
      <c r="AA521" s="198" t="s">
        <v>201</v>
      </c>
      <c r="AB521" s="199" t="s">
        <v>201</v>
      </c>
      <c r="AC521" s="14">
        <v>46125</v>
      </c>
      <c r="AD521" s="14">
        <v>46125</v>
      </c>
      <c r="AE521" s="45" t="str">
        <f t="shared" si="249"/>
        <v>02 Enviado</v>
      </c>
      <c r="AF521" s="19" t="s">
        <v>201</v>
      </c>
      <c r="AG521" s="45">
        <v>2</v>
      </c>
      <c r="AI521" s="3">
        <f t="shared" si="250"/>
        <v>1</v>
      </c>
    </row>
    <row r="522" spans="1:35" x14ac:dyDescent="0.2">
      <c r="A522" s="13" t="s">
        <v>2132</v>
      </c>
      <c r="B522" s="170">
        <v>2026</v>
      </c>
      <c r="C522" s="14">
        <v>46125</v>
      </c>
      <c r="D522" s="3" t="s">
        <v>19</v>
      </c>
      <c r="E522" s="5">
        <f t="shared" si="251"/>
        <v>1</v>
      </c>
      <c r="F522" s="3" t="str">
        <f t="shared" si="253"/>
        <v>02 Finalizado</v>
      </c>
      <c r="G522" s="9" t="s">
        <v>2133</v>
      </c>
      <c r="H522" s="3" t="str">
        <f t="shared" si="252"/>
        <v>0521 2026-00189 Carmen Maria Rodríguez Caseres (N/A)</v>
      </c>
      <c r="I522" s="14">
        <v>46122</v>
      </c>
      <c r="J522" s="3" t="s">
        <v>75</v>
      </c>
      <c r="K522" s="3" t="s">
        <v>130</v>
      </c>
      <c r="L522" s="3" t="s">
        <v>82</v>
      </c>
      <c r="M522" s="3" t="s">
        <v>201</v>
      </c>
      <c r="N522" s="8" t="s">
        <v>201</v>
      </c>
      <c r="O522" s="3" t="s">
        <v>2134</v>
      </c>
      <c r="P522" s="8">
        <v>22854833</v>
      </c>
      <c r="Q522" s="10" t="s">
        <v>201</v>
      </c>
      <c r="R522" s="51" t="s">
        <v>201</v>
      </c>
      <c r="S522" s="10" t="s">
        <v>201</v>
      </c>
      <c r="T522" s="3" t="s">
        <v>201</v>
      </c>
      <c r="U522" s="3" t="s">
        <v>545</v>
      </c>
      <c r="V522" s="175" t="s">
        <v>201</v>
      </c>
      <c r="W522" s="3" t="s">
        <v>159</v>
      </c>
      <c r="X522" s="3" t="s">
        <v>207</v>
      </c>
      <c r="Y522" s="14">
        <v>46125</v>
      </c>
      <c r="Z522" s="197" t="s">
        <v>201</v>
      </c>
      <c r="AA522" s="198" t="s">
        <v>201</v>
      </c>
      <c r="AB522" s="199" t="s">
        <v>201</v>
      </c>
      <c r="AC522" s="14">
        <v>46125</v>
      </c>
      <c r="AD522" s="14">
        <v>46125</v>
      </c>
      <c r="AE522" s="45" t="str">
        <f t="shared" si="249"/>
        <v>02 Enviado</v>
      </c>
      <c r="AF522" s="19" t="s">
        <v>201</v>
      </c>
      <c r="AG522" s="45">
        <v>2</v>
      </c>
      <c r="AI522" s="3">
        <f t="shared" si="250"/>
        <v>1</v>
      </c>
    </row>
    <row r="523" spans="1:35" x14ac:dyDescent="0.2">
      <c r="A523" s="13" t="s">
        <v>2135</v>
      </c>
      <c r="B523" s="170">
        <v>2026</v>
      </c>
      <c r="C523" s="14">
        <v>46125</v>
      </c>
      <c r="D523" s="3" t="s">
        <v>19</v>
      </c>
      <c r="E523" s="5">
        <f t="shared" si="251"/>
        <v>1</v>
      </c>
      <c r="F523" s="3" t="str">
        <f t="shared" si="253"/>
        <v>02 Finalizado</v>
      </c>
      <c r="G523" s="9" t="s">
        <v>1237</v>
      </c>
      <c r="H523" s="3" t="str">
        <f t="shared" si="252"/>
        <v>0522 2026-00055 Clemente Silva Venecia (N/A)</v>
      </c>
      <c r="I523" s="14">
        <v>46121</v>
      </c>
      <c r="J523" s="3" t="s">
        <v>75</v>
      </c>
      <c r="K523" s="3" t="s">
        <v>130</v>
      </c>
      <c r="L523" s="3" t="s">
        <v>82</v>
      </c>
      <c r="M523" s="3" t="s">
        <v>201</v>
      </c>
      <c r="N523" s="8" t="s">
        <v>201</v>
      </c>
      <c r="O523" s="3" t="s">
        <v>2136</v>
      </c>
      <c r="P523" s="10">
        <v>7571081</v>
      </c>
      <c r="Q523" s="10" t="s">
        <v>201</v>
      </c>
      <c r="R523" s="51" t="s">
        <v>201</v>
      </c>
      <c r="S523" s="10" t="s">
        <v>201</v>
      </c>
      <c r="T523" s="3" t="s">
        <v>201</v>
      </c>
      <c r="U523" s="3" t="s">
        <v>545</v>
      </c>
      <c r="V523" s="175" t="s">
        <v>201</v>
      </c>
      <c r="W523" s="3" t="s">
        <v>159</v>
      </c>
      <c r="X523" s="3" t="s">
        <v>207</v>
      </c>
      <c r="Y523" s="14">
        <v>46125</v>
      </c>
      <c r="Z523" s="197" t="s">
        <v>201</v>
      </c>
      <c r="AA523" s="198" t="s">
        <v>201</v>
      </c>
      <c r="AB523" s="199" t="s">
        <v>201</v>
      </c>
      <c r="AC523" s="14">
        <v>46125</v>
      </c>
      <c r="AD523" s="14">
        <v>46125</v>
      </c>
      <c r="AE523" s="45" t="str">
        <f t="shared" si="249"/>
        <v>02 Enviado</v>
      </c>
      <c r="AF523" s="19" t="s">
        <v>201</v>
      </c>
      <c r="AG523" s="45">
        <v>2</v>
      </c>
      <c r="AI523" s="3">
        <f t="shared" si="250"/>
        <v>1</v>
      </c>
    </row>
    <row r="524" spans="1:35" x14ac:dyDescent="0.2">
      <c r="A524" s="13" t="s">
        <v>2137</v>
      </c>
      <c r="B524" s="170">
        <v>2026</v>
      </c>
      <c r="C524" s="14">
        <v>46125</v>
      </c>
      <c r="D524" s="3" t="s">
        <v>22</v>
      </c>
      <c r="E524" s="5">
        <f t="shared" si="251"/>
        <v>1</v>
      </c>
      <c r="F524" s="3" t="str">
        <f t="shared" si="253"/>
        <v>02 Finalizado</v>
      </c>
      <c r="G524" s="9" t="s">
        <v>2138</v>
      </c>
      <c r="H524" s="3" t="str">
        <f t="shared" si="252"/>
        <v>0523 2026-00480 Leidy Mariana Coronel Barreto (N/A)</v>
      </c>
      <c r="I524" s="14">
        <v>46125</v>
      </c>
      <c r="J524" s="3" t="s">
        <v>75</v>
      </c>
      <c r="K524" s="3" t="s">
        <v>124</v>
      </c>
      <c r="L524" s="3" t="s">
        <v>76</v>
      </c>
      <c r="M524" s="3" t="s">
        <v>201</v>
      </c>
      <c r="N524" s="10" t="s">
        <v>201</v>
      </c>
      <c r="O524" s="3" t="s">
        <v>2139</v>
      </c>
      <c r="P524" s="10">
        <v>6267490</v>
      </c>
      <c r="Q524" s="10" t="s">
        <v>201</v>
      </c>
      <c r="R524" s="51" t="s">
        <v>201</v>
      </c>
      <c r="S524" s="10" t="s">
        <v>201</v>
      </c>
      <c r="T524" s="3" t="s">
        <v>201</v>
      </c>
      <c r="U524" s="3" t="s">
        <v>611</v>
      </c>
      <c r="V524" s="16" t="s">
        <v>201</v>
      </c>
      <c r="W524" s="3" t="s">
        <v>163</v>
      </c>
      <c r="X524" s="3" t="s">
        <v>201</v>
      </c>
      <c r="Y524" s="14">
        <v>46125</v>
      </c>
      <c r="Z524" s="197" t="s">
        <v>201</v>
      </c>
      <c r="AA524" s="198" t="s">
        <v>201</v>
      </c>
      <c r="AB524" s="199" t="s">
        <v>201</v>
      </c>
      <c r="AC524" s="14">
        <v>46125</v>
      </c>
      <c r="AD524" s="14">
        <v>46125</v>
      </c>
      <c r="AE524" s="45" t="str">
        <f t="shared" si="249"/>
        <v>02 Enviado</v>
      </c>
      <c r="AF524" s="19" t="s">
        <v>201</v>
      </c>
      <c r="AG524" s="45">
        <v>2</v>
      </c>
      <c r="AI524" s="3">
        <f t="shared" si="250"/>
        <v>1</v>
      </c>
    </row>
    <row r="525" spans="1:35" x14ac:dyDescent="0.2">
      <c r="A525" s="13" t="s">
        <v>2140</v>
      </c>
      <c r="B525" s="170">
        <v>2026</v>
      </c>
      <c r="C525" s="14">
        <v>46125</v>
      </c>
      <c r="D525" s="3" t="s">
        <v>41</v>
      </c>
      <c r="E525" s="5">
        <f t="shared" si="251"/>
        <v>1</v>
      </c>
      <c r="F525" s="3" t="str">
        <f t="shared" si="253"/>
        <v>02 Finalizado</v>
      </c>
      <c r="G525" s="9" t="s">
        <v>1556</v>
      </c>
      <c r="H525" s="3" t="str">
        <f t="shared" si="252"/>
        <v>0524 2026-00059 Darcy Yulieth Tobu Mayei (N/A)</v>
      </c>
      <c r="I525" s="14">
        <v>46122</v>
      </c>
      <c r="J525" s="3" t="s">
        <v>75</v>
      </c>
      <c r="K525" s="3" t="s">
        <v>132</v>
      </c>
      <c r="L525" s="3" t="s">
        <v>76</v>
      </c>
      <c r="M525" s="3" t="s">
        <v>2141</v>
      </c>
      <c r="N525" s="3">
        <v>74185835</v>
      </c>
      <c r="O525" s="3" t="s">
        <v>2142</v>
      </c>
      <c r="P525" s="10">
        <v>1214216939</v>
      </c>
      <c r="Q525" s="10" t="s">
        <v>201</v>
      </c>
      <c r="R525" s="51" t="s">
        <v>201</v>
      </c>
      <c r="S525" s="10" t="s">
        <v>201</v>
      </c>
      <c r="T525" s="3" t="s">
        <v>201</v>
      </c>
      <c r="U525" s="3" t="s">
        <v>678</v>
      </c>
      <c r="V525" s="196" t="s">
        <v>201</v>
      </c>
      <c r="W525" s="3" t="s">
        <v>163</v>
      </c>
      <c r="X525" s="3" t="s">
        <v>201</v>
      </c>
      <c r="Y525" s="14">
        <v>46125</v>
      </c>
      <c r="Z525" s="16">
        <v>20264300056351</v>
      </c>
      <c r="AA525" s="44">
        <v>46125</v>
      </c>
      <c r="AB525" s="3" t="s">
        <v>2143</v>
      </c>
      <c r="AC525" s="14">
        <v>46126</v>
      </c>
      <c r="AD525" s="14">
        <v>46126</v>
      </c>
      <c r="AE525" s="45" t="str">
        <f t="shared" si="249"/>
        <v>02 Enviado</v>
      </c>
      <c r="AF525" s="19" t="s">
        <v>201</v>
      </c>
      <c r="AG525" s="45">
        <v>2</v>
      </c>
      <c r="AI525" s="3">
        <f t="shared" si="250"/>
        <v>2</v>
      </c>
    </row>
    <row r="526" spans="1:35" x14ac:dyDescent="0.2">
      <c r="A526" s="13" t="s">
        <v>2144</v>
      </c>
      <c r="B526" s="170">
        <v>2026</v>
      </c>
      <c r="C526" s="14">
        <v>46125</v>
      </c>
      <c r="D526" s="3" t="s">
        <v>55</v>
      </c>
      <c r="E526" s="5">
        <f t="shared" si="251"/>
        <v>1</v>
      </c>
      <c r="F526" s="3" t="str">
        <f t="shared" si="253"/>
        <v>02 Finalizado</v>
      </c>
      <c r="G526" s="9" t="s">
        <v>826</v>
      </c>
      <c r="H526" s="3" t="str">
        <f t="shared" si="252"/>
        <v>0525 2026-00016 Stephania Zuluaga Muñoz (N/A)</v>
      </c>
      <c r="I526" s="14">
        <v>46122</v>
      </c>
      <c r="J526" s="3" t="s">
        <v>87</v>
      </c>
      <c r="K526" s="3" t="s">
        <v>116</v>
      </c>
      <c r="L526" s="3" t="s">
        <v>82</v>
      </c>
      <c r="M526" s="3" t="s">
        <v>201</v>
      </c>
      <c r="N526" s="10" t="s">
        <v>201</v>
      </c>
      <c r="O526" s="3" t="s">
        <v>1187</v>
      </c>
      <c r="P526" s="8">
        <v>1151945095</v>
      </c>
      <c r="Q526" s="10" t="s">
        <v>201</v>
      </c>
      <c r="R526" s="51" t="s">
        <v>201</v>
      </c>
      <c r="S526" s="10" t="s">
        <v>201</v>
      </c>
      <c r="T526" s="3" t="s">
        <v>201</v>
      </c>
      <c r="U526" s="3" t="s">
        <v>565</v>
      </c>
      <c r="V526" s="16" t="s">
        <v>201</v>
      </c>
      <c r="W526" s="3" t="s">
        <v>159</v>
      </c>
      <c r="X526" s="3" t="s">
        <v>191</v>
      </c>
      <c r="Y526" s="14">
        <v>46125</v>
      </c>
      <c r="Z526" s="16">
        <v>20264200152571</v>
      </c>
      <c r="AA526" s="44">
        <v>46100</v>
      </c>
      <c r="AB526" s="3" t="s">
        <v>1844</v>
      </c>
      <c r="AC526" s="14">
        <v>46125</v>
      </c>
      <c r="AD526" s="14">
        <v>46125</v>
      </c>
      <c r="AE526" s="45" t="str">
        <f t="shared" si="249"/>
        <v>02 Enviado</v>
      </c>
      <c r="AF526" s="19" t="s">
        <v>201</v>
      </c>
      <c r="AG526" s="45">
        <v>2</v>
      </c>
      <c r="AI526" s="3">
        <f t="shared" si="250"/>
        <v>1</v>
      </c>
    </row>
    <row r="527" spans="1:35" x14ac:dyDescent="0.2">
      <c r="A527" s="13" t="s">
        <v>2145</v>
      </c>
      <c r="B527" s="170">
        <v>2026</v>
      </c>
      <c r="C527" s="14">
        <v>46125</v>
      </c>
      <c r="D527" s="3" t="s">
        <v>55</v>
      </c>
      <c r="E527" s="5">
        <f t="shared" si="251"/>
        <v>1</v>
      </c>
      <c r="F527" s="3" t="str">
        <f t="shared" si="253"/>
        <v>02 Finalizado</v>
      </c>
      <c r="G527" s="9" t="s">
        <v>1582</v>
      </c>
      <c r="H527" s="3" t="str">
        <f t="shared" si="252"/>
        <v>0526 2026-00050 Germán De Jesús Giraldo Rincón (N/A)</v>
      </c>
      <c r="I527" s="14">
        <v>46122</v>
      </c>
      <c r="J527" s="3" t="s">
        <v>75</v>
      </c>
      <c r="K527" s="3" t="s">
        <v>130</v>
      </c>
      <c r="L527" s="3" t="s">
        <v>82</v>
      </c>
      <c r="M527" s="3" t="s">
        <v>201</v>
      </c>
      <c r="N527" s="8" t="s">
        <v>201</v>
      </c>
      <c r="O527" s="3" t="s">
        <v>1787</v>
      </c>
      <c r="P527" s="8">
        <v>77034864</v>
      </c>
      <c r="Q527" s="10" t="s">
        <v>201</v>
      </c>
      <c r="R527" s="51" t="s">
        <v>201</v>
      </c>
      <c r="S527" s="10" t="s">
        <v>201</v>
      </c>
      <c r="T527" s="3" t="s">
        <v>201</v>
      </c>
      <c r="U527" s="3" t="s">
        <v>545</v>
      </c>
      <c r="V527" s="175" t="s">
        <v>201</v>
      </c>
      <c r="W527" s="3" t="s">
        <v>159</v>
      </c>
      <c r="X527" s="3" t="s">
        <v>191</v>
      </c>
      <c r="Y527" s="14">
        <v>46125</v>
      </c>
      <c r="Z527" s="16" t="s">
        <v>2146</v>
      </c>
      <c r="AA527" s="44">
        <v>46098</v>
      </c>
      <c r="AB527" s="3" t="s">
        <v>2147</v>
      </c>
      <c r="AC527" s="14">
        <v>46126</v>
      </c>
      <c r="AD527" s="14">
        <v>46126</v>
      </c>
      <c r="AE527" s="45" t="str">
        <f t="shared" si="249"/>
        <v>02 Enviado</v>
      </c>
      <c r="AF527" s="19" t="s">
        <v>201</v>
      </c>
      <c r="AG527" s="45">
        <v>2</v>
      </c>
      <c r="AI527" s="3">
        <f t="shared" si="250"/>
        <v>2</v>
      </c>
    </row>
    <row r="528" spans="1:35" x14ac:dyDescent="0.2">
      <c r="A528" s="13" t="s">
        <v>2148</v>
      </c>
      <c r="B528" s="170">
        <v>2026</v>
      </c>
      <c r="C528" s="14">
        <v>46125</v>
      </c>
      <c r="D528" s="3" t="s">
        <v>11</v>
      </c>
      <c r="E528" s="5">
        <f t="shared" si="251"/>
        <v>1</v>
      </c>
      <c r="F528" s="3" t="str">
        <f t="shared" si="253"/>
        <v>02 Finalizado</v>
      </c>
      <c r="G528" s="9" t="s">
        <v>1117</v>
      </c>
      <c r="H528" s="3" t="str">
        <f t="shared" si="252"/>
        <v>0527 2026-00038 Luis Eduardo Morales González (N/A)</v>
      </c>
      <c r="I528" s="14">
        <v>46122</v>
      </c>
      <c r="J528" s="3" t="s">
        <v>78</v>
      </c>
      <c r="K528" s="3" t="s">
        <v>116</v>
      </c>
      <c r="L528" s="3" t="s">
        <v>82</v>
      </c>
      <c r="M528" s="3" t="s">
        <v>201</v>
      </c>
      <c r="N528" s="10" t="s">
        <v>201</v>
      </c>
      <c r="O528" s="3" t="s">
        <v>1915</v>
      </c>
      <c r="P528" s="8">
        <v>1096217869</v>
      </c>
      <c r="Q528" s="10" t="s">
        <v>201</v>
      </c>
      <c r="R528" s="51" t="s">
        <v>201</v>
      </c>
      <c r="S528" s="10" t="s">
        <v>201</v>
      </c>
      <c r="T528" s="3" t="s">
        <v>201</v>
      </c>
      <c r="U528" s="3" t="s">
        <v>565</v>
      </c>
      <c r="V528" s="16" t="s">
        <v>1916</v>
      </c>
      <c r="W528" s="3" t="s">
        <v>159</v>
      </c>
      <c r="X528" s="3" t="s">
        <v>187</v>
      </c>
      <c r="Y528" s="14">
        <v>46125</v>
      </c>
      <c r="Z528" s="16">
        <v>20264200260291</v>
      </c>
      <c r="AA528" s="44">
        <v>46121</v>
      </c>
      <c r="AB528" s="3" t="s">
        <v>2149</v>
      </c>
      <c r="AC528" s="14">
        <v>46125</v>
      </c>
      <c r="AD528" s="14">
        <v>46125</v>
      </c>
      <c r="AE528" s="45" t="str">
        <f t="shared" si="249"/>
        <v>02 Enviado</v>
      </c>
      <c r="AF528" s="19" t="s">
        <v>201</v>
      </c>
      <c r="AG528" s="45">
        <v>2</v>
      </c>
      <c r="AI528" s="3">
        <f t="shared" si="250"/>
        <v>1</v>
      </c>
    </row>
    <row r="529" spans="1:35" x14ac:dyDescent="0.2">
      <c r="A529" s="13" t="s">
        <v>2150</v>
      </c>
      <c r="B529" s="170">
        <v>2026</v>
      </c>
      <c r="C529" s="14">
        <v>46125</v>
      </c>
      <c r="D529" s="3" t="s">
        <v>11</v>
      </c>
      <c r="E529" s="5">
        <f t="shared" si="251"/>
        <v>1</v>
      </c>
      <c r="F529" s="3" t="str">
        <f t="shared" si="253"/>
        <v>02 Finalizado</v>
      </c>
      <c r="G529" s="9" t="s">
        <v>2151</v>
      </c>
      <c r="H529" s="3" t="str">
        <f t="shared" si="252"/>
        <v>0528 2026-10068 Luz Doris Morales Alvear (N/A)</v>
      </c>
      <c r="I529" s="14">
        <v>46122</v>
      </c>
      <c r="J529" s="3" t="s">
        <v>75</v>
      </c>
      <c r="K529" s="3" t="s">
        <v>116</v>
      </c>
      <c r="L529" s="3" t="s">
        <v>82</v>
      </c>
      <c r="M529" s="3" t="s">
        <v>201</v>
      </c>
      <c r="N529" s="10" t="s">
        <v>201</v>
      </c>
      <c r="O529" s="3" t="s">
        <v>2152</v>
      </c>
      <c r="P529" s="10">
        <v>29940209</v>
      </c>
      <c r="Q529" s="10" t="s">
        <v>201</v>
      </c>
      <c r="R529" s="51" t="s">
        <v>201</v>
      </c>
      <c r="S529" s="10" t="s">
        <v>201</v>
      </c>
      <c r="T529" s="3" t="s">
        <v>201</v>
      </c>
      <c r="U529" s="3" t="s">
        <v>565</v>
      </c>
      <c r="V529" s="16">
        <v>20266301599092</v>
      </c>
      <c r="W529" s="3" t="s">
        <v>159</v>
      </c>
      <c r="X529" s="3" t="s">
        <v>199</v>
      </c>
      <c r="Y529" s="14">
        <v>46125</v>
      </c>
      <c r="Z529" s="16">
        <v>26264200266131</v>
      </c>
      <c r="AA529" s="44">
        <v>46110</v>
      </c>
      <c r="AB529" s="3" t="s">
        <v>2153</v>
      </c>
      <c r="AC529" s="14">
        <v>46125</v>
      </c>
      <c r="AD529" s="14">
        <v>46125</v>
      </c>
      <c r="AE529" s="45" t="str">
        <f t="shared" si="249"/>
        <v>02 Enviado</v>
      </c>
      <c r="AF529" s="19" t="s">
        <v>201</v>
      </c>
      <c r="AG529" s="45">
        <v>2</v>
      </c>
      <c r="AI529" s="3">
        <f t="shared" si="250"/>
        <v>1</v>
      </c>
    </row>
    <row r="530" spans="1:35" x14ac:dyDescent="0.2">
      <c r="A530" s="13" t="s">
        <v>2154</v>
      </c>
      <c r="B530" s="170">
        <v>2026</v>
      </c>
      <c r="C530" s="14">
        <v>46125</v>
      </c>
      <c r="D530" s="3" t="s">
        <v>35</v>
      </c>
      <c r="E530" s="5">
        <f t="shared" si="251"/>
        <v>1</v>
      </c>
      <c r="F530" s="3" t="str">
        <f t="shared" si="253"/>
        <v>02 Finalizado</v>
      </c>
      <c r="G530" s="9" t="s">
        <v>1456</v>
      </c>
      <c r="H530" s="3" t="str">
        <f t="shared" si="252"/>
        <v>0529 2026-10042 Yolenis Vanegas Corzo (N/A)</v>
      </c>
      <c r="I530" s="14">
        <v>46125</v>
      </c>
      <c r="J530" s="3" t="s">
        <v>75</v>
      </c>
      <c r="K530" s="3" t="s">
        <v>116</v>
      </c>
      <c r="L530" s="3" t="s">
        <v>82</v>
      </c>
      <c r="M530" s="3" t="s">
        <v>201</v>
      </c>
      <c r="N530" s="10" t="s">
        <v>201</v>
      </c>
      <c r="O530" s="3" t="s">
        <v>2155</v>
      </c>
      <c r="P530" s="8">
        <v>26945990</v>
      </c>
      <c r="Q530" s="10" t="s">
        <v>201</v>
      </c>
      <c r="R530" s="51" t="s">
        <v>201</v>
      </c>
      <c r="S530" s="10" t="s">
        <v>201</v>
      </c>
      <c r="T530" s="3" t="s">
        <v>201</v>
      </c>
      <c r="U530" s="3" t="s">
        <v>1041</v>
      </c>
      <c r="V530" s="16">
        <v>20266300439032</v>
      </c>
      <c r="W530" s="3" t="s">
        <v>159</v>
      </c>
      <c r="X530" s="3" t="s">
        <v>187</v>
      </c>
      <c r="Y530" s="14">
        <v>46125</v>
      </c>
      <c r="Z530" s="16" t="s">
        <v>2156</v>
      </c>
      <c r="AA530" s="44">
        <v>46125</v>
      </c>
      <c r="AB530" s="3" t="s">
        <v>920</v>
      </c>
      <c r="AC530" s="14">
        <v>46125</v>
      </c>
      <c r="AD530" s="14">
        <v>46125</v>
      </c>
      <c r="AE530" s="45" t="str">
        <f t="shared" si="249"/>
        <v>02 Enviado</v>
      </c>
      <c r="AF530" s="19" t="s">
        <v>201</v>
      </c>
      <c r="AG530" s="45">
        <v>2</v>
      </c>
      <c r="AI530" s="3">
        <f t="shared" si="250"/>
        <v>1</v>
      </c>
    </row>
    <row r="531" spans="1:35" x14ac:dyDescent="0.2">
      <c r="A531" s="13" t="s">
        <v>2157</v>
      </c>
      <c r="B531" s="170">
        <v>2026</v>
      </c>
      <c r="C531" s="14">
        <v>46125</v>
      </c>
      <c r="D531" s="3" t="s">
        <v>13</v>
      </c>
      <c r="E531" s="5">
        <f t="shared" si="251"/>
        <v>1</v>
      </c>
      <c r="F531" s="3" t="str">
        <f t="shared" si="253"/>
        <v>02 Finalizado</v>
      </c>
      <c r="G531" s="9" t="s">
        <v>1298</v>
      </c>
      <c r="H531" s="3" t="str">
        <f t="shared" si="252"/>
        <v>0530 2026-00056 Martha Isabel Pacheco Mandon (N/A)</v>
      </c>
      <c r="I531" s="14">
        <v>46122</v>
      </c>
      <c r="J531" s="3" t="s">
        <v>75</v>
      </c>
      <c r="K531" s="3" t="s">
        <v>130</v>
      </c>
      <c r="L531" s="3" t="s">
        <v>82</v>
      </c>
      <c r="M531" s="3" t="s">
        <v>1557</v>
      </c>
      <c r="N531" s="15">
        <v>1193356525</v>
      </c>
      <c r="O531" s="3" t="s">
        <v>1516</v>
      </c>
      <c r="P531" s="8">
        <v>49723061</v>
      </c>
      <c r="Q531" s="10" t="s">
        <v>201</v>
      </c>
      <c r="R531" s="51" t="s">
        <v>201</v>
      </c>
      <c r="S531" s="10" t="s">
        <v>201</v>
      </c>
      <c r="T531" s="3" t="s">
        <v>201</v>
      </c>
      <c r="U531" s="3" t="s">
        <v>545</v>
      </c>
      <c r="V531" s="175" t="s">
        <v>201</v>
      </c>
      <c r="W531" s="3" t="s">
        <v>159</v>
      </c>
      <c r="X531" s="3" t="s">
        <v>187</v>
      </c>
      <c r="Y531" s="14">
        <v>46125</v>
      </c>
      <c r="Z531" s="197" t="s">
        <v>201</v>
      </c>
      <c r="AA531" s="198" t="s">
        <v>201</v>
      </c>
      <c r="AB531" s="199" t="s">
        <v>201</v>
      </c>
      <c r="AC531" s="14">
        <v>46125</v>
      </c>
      <c r="AD531" s="14">
        <v>46125</v>
      </c>
      <c r="AE531" s="45" t="str">
        <f t="shared" si="249"/>
        <v>02 Enviado</v>
      </c>
      <c r="AF531" s="19" t="s">
        <v>201</v>
      </c>
      <c r="AG531" s="45">
        <v>2</v>
      </c>
      <c r="AI531" s="3">
        <f t="shared" si="250"/>
        <v>1</v>
      </c>
    </row>
    <row r="532" spans="1:35" x14ac:dyDescent="0.2">
      <c r="A532" s="13" t="s">
        <v>2158</v>
      </c>
      <c r="B532" s="170">
        <v>2026</v>
      </c>
      <c r="C532" s="14">
        <v>46125</v>
      </c>
      <c r="D532" s="3" t="s">
        <v>50</v>
      </c>
      <c r="E532" s="5">
        <f t="shared" si="251"/>
        <v>1</v>
      </c>
      <c r="F532" s="3" t="str">
        <f t="shared" si="253"/>
        <v>02 Finalizado</v>
      </c>
      <c r="G532" s="9" t="s">
        <v>1374</v>
      </c>
      <c r="H532" s="3" t="str">
        <f t="shared" si="252"/>
        <v>0531 2026-10032 Edwin Alexander Monroy González (N/A)</v>
      </c>
      <c r="I532" s="14">
        <v>46122</v>
      </c>
      <c r="J532" s="3" t="s">
        <v>75</v>
      </c>
      <c r="K532" s="3" t="s">
        <v>130</v>
      </c>
      <c r="L532" s="3" t="s">
        <v>82</v>
      </c>
      <c r="M532" s="3" t="s">
        <v>201</v>
      </c>
      <c r="N532" s="10" t="s">
        <v>201</v>
      </c>
      <c r="O532" s="3" t="s">
        <v>2159</v>
      </c>
      <c r="P532" s="8">
        <v>74753298</v>
      </c>
      <c r="Q532" s="10" t="s">
        <v>201</v>
      </c>
      <c r="R532" s="51" t="s">
        <v>201</v>
      </c>
      <c r="S532" s="10" t="s">
        <v>201</v>
      </c>
      <c r="T532" s="3" t="s">
        <v>201</v>
      </c>
      <c r="U532" s="3" t="s">
        <v>545</v>
      </c>
      <c r="V532" s="175" t="s">
        <v>201</v>
      </c>
      <c r="W532" s="3" t="s">
        <v>159</v>
      </c>
      <c r="X532" s="3" t="s">
        <v>209</v>
      </c>
      <c r="Y532" s="14">
        <v>46125</v>
      </c>
      <c r="Z532" s="197" t="s">
        <v>201</v>
      </c>
      <c r="AA532" s="198" t="s">
        <v>201</v>
      </c>
      <c r="AB532" s="199" t="s">
        <v>201</v>
      </c>
      <c r="AC532" s="14">
        <v>46125</v>
      </c>
      <c r="AD532" s="14">
        <v>46125</v>
      </c>
      <c r="AE532" s="45" t="str">
        <f t="shared" si="249"/>
        <v>02 Enviado</v>
      </c>
      <c r="AF532" s="19" t="s">
        <v>201</v>
      </c>
      <c r="AG532" s="45">
        <v>2</v>
      </c>
      <c r="AI532" s="3">
        <f t="shared" si="250"/>
        <v>1</v>
      </c>
    </row>
    <row r="533" spans="1:35" x14ac:dyDescent="0.2">
      <c r="A533" s="13" t="s">
        <v>2160</v>
      </c>
      <c r="B533" s="170">
        <v>2026</v>
      </c>
      <c r="C533" s="14">
        <v>46125</v>
      </c>
      <c r="D533" s="3" t="s">
        <v>55</v>
      </c>
      <c r="E533" s="5">
        <f t="shared" si="251"/>
        <v>1</v>
      </c>
      <c r="F533" s="3" t="str">
        <f t="shared" si="253"/>
        <v>02 Finalizado</v>
      </c>
      <c r="G533" s="9" t="s">
        <v>2048</v>
      </c>
      <c r="H533" s="3" t="str">
        <f t="shared" si="252"/>
        <v>0532 2026-00130 N/A (N/A)</v>
      </c>
      <c r="I533" s="14">
        <v>46125</v>
      </c>
      <c r="J533" s="3" t="s">
        <v>75</v>
      </c>
      <c r="K533" s="3" t="s">
        <v>128</v>
      </c>
      <c r="L533" s="3" t="s">
        <v>85</v>
      </c>
      <c r="M533" s="3" t="s">
        <v>201</v>
      </c>
      <c r="N533" s="10" t="s">
        <v>201</v>
      </c>
      <c r="O533" s="3" t="s">
        <v>201</v>
      </c>
      <c r="P533" s="10" t="s">
        <v>201</v>
      </c>
      <c r="Q533" s="10" t="s">
        <v>201</v>
      </c>
      <c r="R533" s="51" t="s">
        <v>201</v>
      </c>
      <c r="S533" s="10" t="s">
        <v>201</v>
      </c>
      <c r="T533" s="3" t="s">
        <v>201</v>
      </c>
      <c r="U533" s="3" t="s">
        <v>2161</v>
      </c>
      <c r="V533" s="175" t="s">
        <v>201</v>
      </c>
      <c r="W533" s="3" t="s">
        <v>163</v>
      </c>
      <c r="X533" s="3" t="s">
        <v>201</v>
      </c>
      <c r="Y533" s="14">
        <v>46125</v>
      </c>
      <c r="Z533" s="197" t="s">
        <v>201</v>
      </c>
      <c r="AA533" s="198" t="s">
        <v>201</v>
      </c>
      <c r="AB533" s="199" t="s">
        <v>201</v>
      </c>
      <c r="AC533" s="14">
        <v>46125</v>
      </c>
      <c r="AD533" s="14">
        <v>46125</v>
      </c>
      <c r="AE533" s="45" t="str">
        <f t="shared" si="249"/>
        <v>02 Enviado</v>
      </c>
      <c r="AF533" s="19" t="s">
        <v>201</v>
      </c>
      <c r="AG533" s="45">
        <v>2</v>
      </c>
      <c r="AI533" s="3">
        <f t="shared" si="250"/>
        <v>1</v>
      </c>
    </row>
    <row r="534" spans="1:35" x14ac:dyDescent="0.2">
      <c r="A534" s="13" t="s">
        <v>2162</v>
      </c>
      <c r="B534" s="170">
        <v>2026</v>
      </c>
      <c r="C534" s="14">
        <v>46125</v>
      </c>
      <c r="D534" s="3" t="s">
        <v>41</v>
      </c>
      <c r="E534" s="5">
        <f t="shared" si="251"/>
        <v>1</v>
      </c>
      <c r="F534" s="3" t="str">
        <f t="shared" si="253"/>
        <v>02 Finalizado</v>
      </c>
      <c r="G534" s="9" t="s">
        <v>2163</v>
      </c>
      <c r="H534" s="3" t="str">
        <f t="shared" si="252"/>
        <v>0533 2026-00148 Hospital de Alta Complejidad del Magdalena Centro (N/A)</v>
      </c>
      <c r="I534" s="14">
        <v>46125</v>
      </c>
      <c r="J534" s="3" t="s">
        <v>75</v>
      </c>
      <c r="K534" s="3" t="s">
        <v>128</v>
      </c>
      <c r="L534" s="3" t="s">
        <v>85</v>
      </c>
      <c r="M534" s="3" t="s">
        <v>2164</v>
      </c>
      <c r="N534" s="8">
        <v>6000512</v>
      </c>
      <c r="O534" s="3" t="s">
        <v>2165</v>
      </c>
      <c r="P534" s="10" t="s">
        <v>2166</v>
      </c>
      <c r="Q534" s="10" t="s">
        <v>201</v>
      </c>
      <c r="R534" s="51" t="s">
        <v>201</v>
      </c>
      <c r="S534" s="10" t="s">
        <v>201</v>
      </c>
      <c r="T534" s="3" t="s">
        <v>201</v>
      </c>
      <c r="U534" s="3" t="s">
        <v>2161</v>
      </c>
      <c r="V534" s="175" t="s">
        <v>201</v>
      </c>
      <c r="W534" s="3" t="s">
        <v>163</v>
      </c>
      <c r="X534" s="3" t="s">
        <v>201</v>
      </c>
      <c r="Y534" s="14">
        <v>46125</v>
      </c>
      <c r="Z534" s="197" t="s">
        <v>201</v>
      </c>
      <c r="AA534" s="198" t="s">
        <v>201</v>
      </c>
      <c r="AB534" s="199" t="s">
        <v>201</v>
      </c>
      <c r="AC534" s="14">
        <v>46125</v>
      </c>
      <c r="AD534" s="14">
        <v>46125</v>
      </c>
      <c r="AE534" s="45" t="str">
        <f t="shared" si="249"/>
        <v>02 Enviado</v>
      </c>
      <c r="AF534" s="19" t="s">
        <v>201</v>
      </c>
      <c r="AG534" s="45">
        <v>2</v>
      </c>
      <c r="AI534" s="3">
        <f t="shared" si="250"/>
        <v>1</v>
      </c>
    </row>
    <row r="535" spans="1:35" x14ac:dyDescent="0.2">
      <c r="A535" s="13" t="s">
        <v>2167</v>
      </c>
      <c r="B535" s="170">
        <v>2026</v>
      </c>
      <c r="C535" s="14">
        <v>46125</v>
      </c>
      <c r="D535" s="3" t="s">
        <v>8</v>
      </c>
      <c r="E535" s="5">
        <f t="shared" si="251"/>
        <v>1</v>
      </c>
      <c r="F535" s="3" t="str">
        <f t="shared" si="253"/>
        <v>02 Finalizado</v>
      </c>
      <c r="G535" s="9" t="s">
        <v>2168</v>
      </c>
      <c r="H535" s="3" t="str">
        <f t="shared" si="252"/>
        <v>0534 2026-09402 Rosana Esther Hernández Junco (N/A)</v>
      </c>
      <c r="I535" s="14">
        <v>46122</v>
      </c>
      <c r="J535" s="3" t="s">
        <v>75</v>
      </c>
      <c r="K535" s="3" t="s">
        <v>116</v>
      </c>
      <c r="L535" s="3" t="s">
        <v>82</v>
      </c>
      <c r="M535" s="3" t="s">
        <v>661</v>
      </c>
      <c r="N535" s="48">
        <v>1067929973</v>
      </c>
      <c r="O535" s="3" t="s">
        <v>2169</v>
      </c>
      <c r="P535" s="8">
        <v>1067929973</v>
      </c>
      <c r="Q535" s="10" t="s">
        <v>201</v>
      </c>
      <c r="R535" s="51" t="s">
        <v>201</v>
      </c>
      <c r="S535" s="10" t="s">
        <v>201</v>
      </c>
      <c r="T535" s="3" t="s">
        <v>201</v>
      </c>
      <c r="U535" s="3" t="s">
        <v>1041</v>
      </c>
      <c r="V535" s="16">
        <v>20266300188932</v>
      </c>
      <c r="W535" s="3" t="s">
        <v>159</v>
      </c>
      <c r="X535" s="3" t="s">
        <v>181</v>
      </c>
      <c r="Y535" s="14">
        <v>46125</v>
      </c>
      <c r="Z535" s="16">
        <v>20254203079801</v>
      </c>
      <c r="AA535" s="44">
        <v>46008</v>
      </c>
      <c r="AB535" s="3" t="s">
        <v>2170</v>
      </c>
      <c r="AC535" s="14">
        <v>46126</v>
      </c>
      <c r="AD535" s="14">
        <v>46126</v>
      </c>
      <c r="AE535" s="45" t="str">
        <f t="shared" si="249"/>
        <v>02 Enviado</v>
      </c>
      <c r="AF535" s="19" t="s">
        <v>201</v>
      </c>
      <c r="AG535" s="45">
        <v>2</v>
      </c>
      <c r="AI535" s="3">
        <f t="shared" si="250"/>
        <v>2</v>
      </c>
    </row>
    <row r="536" spans="1:35" x14ac:dyDescent="0.2">
      <c r="A536" s="13" t="s">
        <v>2171</v>
      </c>
      <c r="B536" s="170">
        <v>2026</v>
      </c>
      <c r="C536" s="14">
        <v>46126</v>
      </c>
      <c r="D536" s="3" t="s">
        <v>22</v>
      </c>
      <c r="E536" s="5">
        <f t="shared" si="251"/>
        <v>1</v>
      </c>
      <c r="F536" s="3" t="str">
        <f t="shared" si="253"/>
        <v>02 Finalizado</v>
      </c>
      <c r="G536" s="159" t="s">
        <v>1528</v>
      </c>
      <c r="H536" s="3" t="str">
        <f t="shared" si="252"/>
        <v>0535 2026-00093 Yeferson Daniel Contreras Mendoza (51033450)</v>
      </c>
      <c r="I536" s="14">
        <v>46125</v>
      </c>
      <c r="J536" s="3" t="s">
        <v>75</v>
      </c>
      <c r="K536" s="3" t="s">
        <v>124</v>
      </c>
      <c r="L536" s="3" t="s">
        <v>73</v>
      </c>
      <c r="M536" s="3" t="s">
        <v>201</v>
      </c>
      <c r="N536" s="10" t="s">
        <v>201</v>
      </c>
      <c r="O536" s="3" t="s">
        <v>2172</v>
      </c>
      <c r="P536" s="10">
        <v>1090484238</v>
      </c>
      <c r="Q536" s="3">
        <v>51033450</v>
      </c>
      <c r="R536" s="51">
        <v>7799999.4000000004</v>
      </c>
      <c r="S536" s="10">
        <v>31029</v>
      </c>
      <c r="T536" s="3" t="s">
        <v>571</v>
      </c>
      <c r="U536" s="131" t="s">
        <v>1367</v>
      </c>
      <c r="V536" s="175" t="s">
        <v>201</v>
      </c>
      <c r="W536" s="3" t="s">
        <v>163</v>
      </c>
      <c r="X536" s="3" t="s">
        <v>201</v>
      </c>
      <c r="Y536" s="14">
        <v>46126</v>
      </c>
      <c r="Z536" s="197" t="s">
        <v>201</v>
      </c>
      <c r="AA536" s="198" t="s">
        <v>201</v>
      </c>
      <c r="AB536" s="199" t="s">
        <v>201</v>
      </c>
      <c r="AC536" s="14">
        <v>46126</v>
      </c>
      <c r="AD536" s="14">
        <v>46126</v>
      </c>
      <c r="AE536" s="45" t="str">
        <f t="shared" si="249"/>
        <v>02 Enviado</v>
      </c>
      <c r="AF536" s="19" t="s">
        <v>201</v>
      </c>
      <c r="AG536" s="45">
        <v>2</v>
      </c>
      <c r="AI536" s="3">
        <f t="shared" si="250"/>
        <v>1</v>
      </c>
    </row>
    <row r="537" spans="1:35" x14ac:dyDescent="0.2">
      <c r="A537" s="13" t="s">
        <v>2173</v>
      </c>
      <c r="B537" s="170">
        <v>2026</v>
      </c>
      <c r="C537" s="14">
        <v>46126</v>
      </c>
      <c r="D537" s="3" t="s">
        <v>19</v>
      </c>
      <c r="E537" s="5">
        <f t="shared" si="251"/>
        <v>1</v>
      </c>
      <c r="F537" s="3" t="str">
        <f t="shared" si="253"/>
        <v>02 Finalizado</v>
      </c>
      <c r="G537" s="9" t="s">
        <v>1117</v>
      </c>
      <c r="H537" s="3" t="str">
        <f t="shared" si="252"/>
        <v>0536 2026-00038 Nuvier Largo Blandon - Alba Lucia Arango González (51030648 - 51029969)</v>
      </c>
      <c r="I537" s="14">
        <v>46126</v>
      </c>
      <c r="J537" s="3" t="s">
        <v>75</v>
      </c>
      <c r="K537" s="3" t="s">
        <v>124</v>
      </c>
      <c r="L537" s="3" t="s">
        <v>73</v>
      </c>
      <c r="M537" s="3" t="s">
        <v>201</v>
      </c>
      <c r="N537" s="10" t="s">
        <v>201</v>
      </c>
      <c r="O537" s="3" t="s">
        <v>2174</v>
      </c>
      <c r="P537" s="10" t="s">
        <v>2175</v>
      </c>
      <c r="Q537" s="3" t="s">
        <v>2176</v>
      </c>
      <c r="R537" s="51">
        <v>24999997.5</v>
      </c>
      <c r="S537" s="10" t="s">
        <v>2177</v>
      </c>
      <c r="T537" s="3" t="s">
        <v>571</v>
      </c>
      <c r="U537" s="131" t="s">
        <v>1367</v>
      </c>
      <c r="V537" s="175" t="s">
        <v>201</v>
      </c>
      <c r="W537" s="3" t="s">
        <v>163</v>
      </c>
      <c r="X537" s="3" t="s">
        <v>201</v>
      </c>
      <c r="Y537" s="14">
        <v>46126</v>
      </c>
      <c r="Z537" s="197" t="s">
        <v>201</v>
      </c>
      <c r="AA537" s="198" t="s">
        <v>201</v>
      </c>
      <c r="AB537" s="199" t="s">
        <v>201</v>
      </c>
      <c r="AC537" s="14">
        <v>46126</v>
      </c>
      <c r="AD537" s="14">
        <v>46126</v>
      </c>
      <c r="AE537" s="45" t="str">
        <f t="shared" si="249"/>
        <v>02 Enviado</v>
      </c>
      <c r="AF537" s="19" t="s">
        <v>201</v>
      </c>
      <c r="AG537" s="45">
        <v>2</v>
      </c>
      <c r="AI537" s="3">
        <f t="shared" si="250"/>
        <v>1</v>
      </c>
    </row>
    <row r="538" spans="1:35" x14ac:dyDescent="0.2">
      <c r="A538" s="13" t="s">
        <v>2178</v>
      </c>
      <c r="B538" s="170">
        <v>2026</v>
      </c>
      <c r="C538" s="14">
        <v>46126</v>
      </c>
      <c r="D538" s="3" t="s">
        <v>28</v>
      </c>
      <c r="E538" s="5">
        <f t="shared" ref="E538:E543" si="254">IF(F538="01 Pendiente",0,1)</f>
        <v>1</v>
      </c>
      <c r="F538" s="3" t="str">
        <f t="shared" si="253"/>
        <v>02 Finalizado</v>
      </c>
      <c r="G538" s="9" t="s">
        <v>2179</v>
      </c>
      <c r="H538" s="3" t="str">
        <f t="shared" ref="H538:H543" si="255">CONCATENATE(A538," ",G538," ",O538," (",Q538,")")</f>
        <v>0537 2026-00191 Salomon Olivares Torres (N/A)</v>
      </c>
      <c r="I538" s="14">
        <v>46125</v>
      </c>
      <c r="J538" s="3" t="s">
        <v>75</v>
      </c>
      <c r="K538" s="3" t="s">
        <v>130</v>
      </c>
      <c r="L538" s="3" t="s">
        <v>82</v>
      </c>
      <c r="M538" s="3" t="s">
        <v>2180</v>
      </c>
      <c r="N538" s="15">
        <v>1073599854</v>
      </c>
      <c r="O538" s="3" t="s">
        <v>2181</v>
      </c>
      <c r="P538" s="8">
        <v>80399599</v>
      </c>
      <c r="Q538" s="10" t="s">
        <v>201</v>
      </c>
      <c r="R538" s="51" t="s">
        <v>201</v>
      </c>
      <c r="S538" s="10" t="s">
        <v>201</v>
      </c>
      <c r="T538" s="3" t="s">
        <v>201</v>
      </c>
      <c r="U538" s="3" t="s">
        <v>545</v>
      </c>
      <c r="V538" s="175" t="s">
        <v>201</v>
      </c>
      <c r="W538" s="3" t="s">
        <v>159</v>
      </c>
      <c r="X538" s="3" t="s">
        <v>183</v>
      </c>
      <c r="Y538" s="14">
        <v>46126</v>
      </c>
      <c r="Z538" s="197" t="s">
        <v>201</v>
      </c>
      <c r="AA538" s="198" t="s">
        <v>201</v>
      </c>
      <c r="AB538" s="199" t="s">
        <v>201</v>
      </c>
      <c r="AC538" s="14">
        <v>46126</v>
      </c>
      <c r="AD538" s="14">
        <v>46126</v>
      </c>
      <c r="AE538" s="45" t="str">
        <f t="shared" ref="AE538" si="256">IF(AD538="","01 Pendiente","02 Enviado")</f>
        <v>02 Enviado</v>
      </c>
      <c r="AF538" s="19" t="s">
        <v>201</v>
      </c>
      <c r="AG538" s="45">
        <v>2</v>
      </c>
      <c r="AI538" s="3">
        <f t="shared" si="250"/>
        <v>1</v>
      </c>
    </row>
    <row r="539" spans="1:35" x14ac:dyDescent="0.2">
      <c r="A539" s="13" t="s">
        <v>2182</v>
      </c>
      <c r="B539" s="170">
        <v>2026</v>
      </c>
      <c r="C539" s="14">
        <v>46126</v>
      </c>
      <c r="D539" s="3" t="s">
        <v>38</v>
      </c>
      <c r="E539" s="5">
        <f t="shared" si="254"/>
        <v>1</v>
      </c>
      <c r="F539" s="3" t="str">
        <f t="shared" si="253"/>
        <v>02 Finalizado</v>
      </c>
      <c r="G539" s="9" t="s">
        <v>1987</v>
      </c>
      <c r="H539" s="3" t="str">
        <f t="shared" si="255"/>
        <v>0538 2026-00079 Zuleima Paola Delgado Pinoco (N/A)</v>
      </c>
      <c r="I539" s="14">
        <v>46126</v>
      </c>
      <c r="J539" s="3" t="s">
        <v>75</v>
      </c>
      <c r="K539" s="3" t="s">
        <v>116</v>
      </c>
      <c r="L539" s="3" t="s">
        <v>82</v>
      </c>
      <c r="M539" s="3" t="s">
        <v>2183</v>
      </c>
      <c r="N539" s="3">
        <v>1065659175</v>
      </c>
      <c r="O539" s="3" t="s">
        <v>2184</v>
      </c>
      <c r="P539" s="10">
        <v>39462178</v>
      </c>
      <c r="Q539" s="10" t="s">
        <v>201</v>
      </c>
      <c r="R539" s="51" t="s">
        <v>201</v>
      </c>
      <c r="S539" s="10" t="s">
        <v>201</v>
      </c>
      <c r="T539" s="3" t="s">
        <v>201</v>
      </c>
      <c r="U539" s="3" t="s">
        <v>565</v>
      </c>
      <c r="V539" s="16">
        <v>20266301056512</v>
      </c>
      <c r="W539" s="3" t="s">
        <v>159</v>
      </c>
      <c r="X539" s="3" t="s">
        <v>199</v>
      </c>
      <c r="Y539" s="14">
        <v>46126</v>
      </c>
      <c r="Z539" s="16" t="s">
        <v>2185</v>
      </c>
      <c r="AA539" s="44">
        <v>46127</v>
      </c>
      <c r="AB539" s="3" t="s">
        <v>2186</v>
      </c>
      <c r="AC539" s="14">
        <v>46127</v>
      </c>
      <c r="AD539" s="14">
        <v>46127</v>
      </c>
      <c r="AE539" s="45" t="str">
        <f t="shared" ref="AE539:AE540" si="257">IF(AD539="","01 Pendiente","02 Enviado")</f>
        <v>02 Enviado</v>
      </c>
      <c r="AF539" s="19" t="s">
        <v>201</v>
      </c>
      <c r="AG539" s="45">
        <v>2</v>
      </c>
      <c r="AI539" s="3">
        <f t="shared" si="250"/>
        <v>2</v>
      </c>
    </row>
    <row r="540" spans="1:35" x14ac:dyDescent="0.2">
      <c r="A540" s="13" t="s">
        <v>2187</v>
      </c>
      <c r="B540" s="170">
        <v>2026</v>
      </c>
      <c r="C540" s="14">
        <v>46126</v>
      </c>
      <c r="D540" s="3" t="s">
        <v>38</v>
      </c>
      <c r="E540" s="5">
        <f t="shared" si="254"/>
        <v>1</v>
      </c>
      <c r="F540" s="3" t="str">
        <f t="shared" si="253"/>
        <v>02 Finalizado</v>
      </c>
      <c r="G540" s="9" t="s">
        <v>1569</v>
      </c>
      <c r="H540" s="3" t="str">
        <f t="shared" si="255"/>
        <v>0539 2026-00084 Edgar Ramon Camacho Acero (N/A)</v>
      </c>
      <c r="I540" s="14">
        <v>46126</v>
      </c>
      <c r="J540" s="3" t="s">
        <v>75</v>
      </c>
      <c r="K540" s="3" t="s">
        <v>130</v>
      </c>
      <c r="L540" s="3" t="s">
        <v>82</v>
      </c>
      <c r="M540" s="3" t="s">
        <v>201</v>
      </c>
      <c r="N540" s="10" t="s">
        <v>201</v>
      </c>
      <c r="O540" s="3" t="s">
        <v>2188</v>
      </c>
      <c r="P540" s="10">
        <v>375886</v>
      </c>
      <c r="Q540" s="10" t="s">
        <v>201</v>
      </c>
      <c r="R540" s="51" t="s">
        <v>201</v>
      </c>
      <c r="S540" s="10" t="s">
        <v>201</v>
      </c>
      <c r="T540" s="3" t="s">
        <v>201</v>
      </c>
      <c r="U540" s="3" t="s">
        <v>545</v>
      </c>
      <c r="V540" s="175" t="s">
        <v>201</v>
      </c>
      <c r="W540" s="3" t="s">
        <v>159</v>
      </c>
      <c r="X540" s="3" t="s">
        <v>189</v>
      </c>
      <c r="Y540" s="14">
        <v>46126</v>
      </c>
      <c r="Z540" s="197" t="s">
        <v>201</v>
      </c>
      <c r="AA540" s="198" t="s">
        <v>201</v>
      </c>
      <c r="AB540" s="199" t="s">
        <v>201</v>
      </c>
      <c r="AC540" s="14">
        <v>46127</v>
      </c>
      <c r="AD540" s="14">
        <v>46127</v>
      </c>
      <c r="AE540" s="45" t="str">
        <f t="shared" si="257"/>
        <v>02 Enviado</v>
      </c>
      <c r="AF540" s="19" t="s">
        <v>201</v>
      </c>
      <c r="AG540" s="45">
        <v>2</v>
      </c>
      <c r="AI540" s="3">
        <f t="shared" si="250"/>
        <v>2</v>
      </c>
    </row>
    <row r="541" spans="1:35" x14ac:dyDescent="0.2">
      <c r="A541" s="13" t="s">
        <v>2189</v>
      </c>
      <c r="B541" s="170">
        <v>2026</v>
      </c>
      <c r="C541" s="14">
        <v>46126</v>
      </c>
      <c r="D541" s="3" t="s">
        <v>22</v>
      </c>
      <c r="E541" s="5">
        <f t="shared" si="254"/>
        <v>1</v>
      </c>
      <c r="F541" s="3" t="str">
        <f t="shared" si="253"/>
        <v>02 Finalizado</v>
      </c>
      <c r="G541" s="9" t="s">
        <v>1645</v>
      </c>
      <c r="H541" s="3" t="str">
        <f t="shared" si="255"/>
        <v>0540 2026-00109 Rubian González Ospina (N/A)</v>
      </c>
      <c r="I541" s="14">
        <v>46126</v>
      </c>
      <c r="J541" s="3" t="s">
        <v>75</v>
      </c>
      <c r="K541" s="3" t="s">
        <v>130</v>
      </c>
      <c r="L541" s="3" t="s">
        <v>82</v>
      </c>
      <c r="M541" s="3" t="s">
        <v>201</v>
      </c>
      <c r="N541" s="10" t="s">
        <v>201</v>
      </c>
      <c r="O541" s="3" t="s">
        <v>2190</v>
      </c>
      <c r="P541" s="10">
        <v>75001300</v>
      </c>
      <c r="Q541" s="10" t="s">
        <v>201</v>
      </c>
      <c r="R541" s="51" t="s">
        <v>201</v>
      </c>
      <c r="S541" s="10" t="s">
        <v>201</v>
      </c>
      <c r="T541" s="3" t="s">
        <v>201</v>
      </c>
      <c r="U541" s="3" t="s">
        <v>545</v>
      </c>
      <c r="V541" s="175" t="s">
        <v>201</v>
      </c>
      <c r="W541" s="3" t="s">
        <v>159</v>
      </c>
      <c r="X541" s="3" t="s">
        <v>202</v>
      </c>
      <c r="Y541" s="14">
        <v>46126</v>
      </c>
      <c r="Z541" s="197" t="s">
        <v>201</v>
      </c>
      <c r="AA541" s="198" t="s">
        <v>201</v>
      </c>
      <c r="AB541" s="199" t="s">
        <v>201</v>
      </c>
      <c r="AC541" s="14">
        <v>46126</v>
      </c>
      <c r="AD541" s="14">
        <v>46126</v>
      </c>
      <c r="AE541" s="45" t="str">
        <f t="shared" ref="AE541" si="258">IF(AD541="","01 Pendiente","02 Enviado")</f>
        <v>02 Enviado</v>
      </c>
      <c r="AF541" s="19" t="s">
        <v>201</v>
      </c>
      <c r="AG541" s="45">
        <v>2</v>
      </c>
      <c r="AI541" s="3">
        <f t="shared" si="250"/>
        <v>1</v>
      </c>
    </row>
    <row r="542" spans="1:35" x14ac:dyDescent="0.2">
      <c r="A542" s="13" t="s">
        <v>2191</v>
      </c>
      <c r="B542" s="170">
        <v>2026</v>
      </c>
      <c r="C542" s="14">
        <v>46126</v>
      </c>
      <c r="D542" s="3" t="s">
        <v>41</v>
      </c>
      <c r="E542" s="5">
        <f t="shared" si="254"/>
        <v>1</v>
      </c>
      <c r="F542" s="3" t="str">
        <f t="shared" si="253"/>
        <v>02 Finalizado</v>
      </c>
      <c r="G542" s="9" t="s">
        <v>2192</v>
      </c>
      <c r="H542" s="3" t="str">
        <f t="shared" si="255"/>
        <v>0541 2026-10063 Edwin Arveis Urrea Benjumea (N/A)</v>
      </c>
      <c r="I542" s="14">
        <v>46126</v>
      </c>
      <c r="J542" s="3" t="s">
        <v>75</v>
      </c>
      <c r="K542" s="3" t="s">
        <v>130</v>
      </c>
      <c r="L542" s="3" t="s">
        <v>82</v>
      </c>
      <c r="M542" s="3" t="s">
        <v>201</v>
      </c>
      <c r="N542" s="10" t="s">
        <v>201</v>
      </c>
      <c r="O542" s="3" t="s">
        <v>2193</v>
      </c>
      <c r="P542" s="8">
        <v>1017141699</v>
      </c>
      <c r="Q542" s="10" t="s">
        <v>201</v>
      </c>
      <c r="R542" s="51" t="s">
        <v>201</v>
      </c>
      <c r="S542" s="10" t="s">
        <v>201</v>
      </c>
      <c r="T542" s="3" t="s">
        <v>201</v>
      </c>
      <c r="U542" s="3" t="s">
        <v>545</v>
      </c>
      <c r="V542" s="175" t="s">
        <v>201</v>
      </c>
      <c r="W542" s="3" t="s">
        <v>159</v>
      </c>
      <c r="X542" s="3" t="s">
        <v>185</v>
      </c>
      <c r="Y542" s="14">
        <v>46126</v>
      </c>
      <c r="Z542" s="197" t="s">
        <v>201</v>
      </c>
      <c r="AA542" s="198" t="s">
        <v>201</v>
      </c>
      <c r="AB542" s="199" t="s">
        <v>201</v>
      </c>
      <c r="AC542" s="14">
        <v>46127</v>
      </c>
      <c r="AD542" s="14">
        <v>46127</v>
      </c>
      <c r="AE542" s="45" t="str">
        <f t="shared" ref="AE542:AE550" si="259">IF(AD542="","01 Pendiente","02 Enviado")</f>
        <v>02 Enviado</v>
      </c>
      <c r="AF542" s="19" t="s">
        <v>201</v>
      </c>
      <c r="AG542" s="45">
        <v>2</v>
      </c>
      <c r="AI542" s="3">
        <f t="shared" ref="AI542:AI552" si="260">NETWORKDAYS(Y542,AC542)</f>
        <v>2</v>
      </c>
    </row>
    <row r="543" spans="1:35" x14ac:dyDescent="0.2">
      <c r="A543" s="13" t="s">
        <v>2194</v>
      </c>
      <c r="B543" s="170">
        <v>2026</v>
      </c>
      <c r="C543" s="14">
        <v>46126</v>
      </c>
      <c r="D543" s="3" t="s">
        <v>58</v>
      </c>
      <c r="E543" s="5">
        <f t="shared" si="254"/>
        <v>1</v>
      </c>
      <c r="F543" s="3" t="str">
        <f t="shared" si="253"/>
        <v>02 Finalizado</v>
      </c>
      <c r="G543" s="9" t="s">
        <v>2195</v>
      </c>
      <c r="H543" s="3" t="str">
        <f t="shared" si="255"/>
        <v>0542 2026-10044 Nixon Jesus Gutierrez Santander (N/A)</v>
      </c>
      <c r="I543" s="14">
        <v>46126</v>
      </c>
      <c r="J543" s="3" t="s">
        <v>75</v>
      </c>
      <c r="K543" s="3" t="s">
        <v>130</v>
      </c>
      <c r="L543" s="3" t="s">
        <v>82</v>
      </c>
      <c r="M543" s="3" t="s">
        <v>1557</v>
      </c>
      <c r="N543" s="3">
        <v>193356525</v>
      </c>
      <c r="O543" s="3" t="s">
        <v>2196</v>
      </c>
      <c r="P543" s="8">
        <v>1065600141</v>
      </c>
      <c r="Q543" s="10" t="s">
        <v>201</v>
      </c>
      <c r="R543" s="51" t="s">
        <v>201</v>
      </c>
      <c r="S543" s="10" t="s">
        <v>201</v>
      </c>
      <c r="T543" s="3" t="s">
        <v>201</v>
      </c>
      <c r="U543" s="3" t="s">
        <v>545</v>
      </c>
      <c r="V543" s="175" t="s">
        <v>201</v>
      </c>
      <c r="W543" s="3" t="s">
        <v>159</v>
      </c>
      <c r="X543" s="3" t="s">
        <v>191</v>
      </c>
      <c r="Y543" s="14">
        <v>46126</v>
      </c>
      <c r="Z543" s="197" t="s">
        <v>201</v>
      </c>
      <c r="AA543" s="198" t="s">
        <v>201</v>
      </c>
      <c r="AB543" s="199" t="s">
        <v>201</v>
      </c>
      <c r="AC543" s="14">
        <v>46126</v>
      </c>
      <c r="AD543" s="14">
        <v>46126</v>
      </c>
      <c r="AE543" s="45" t="str">
        <f t="shared" si="259"/>
        <v>02 Enviado</v>
      </c>
      <c r="AF543" s="19" t="s">
        <v>201</v>
      </c>
      <c r="AG543" s="45">
        <v>2</v>
      </c>
      <c r="AI543" s="3">
        <f t="shared" si="260"/>
        <v>1</v>
      </c>
    </row>
    <row r="544" spans="1:35" x14ac:dyDescent="0.2">
      <c r="A544" s="13" t="s">
        <v>2197</v>
      </c>
      <c r="B544" s="170">
        <v>2026</v>
      </c>
      <c r="C544" s="14">
        <v>46127</v>
      </c>
      <c r="D544" s="3" t="s">
        <v>13</v>
      </c>
      <c r="E544" s="5">
        <f t="shared" ref="E544:E550" si="261">IF(F544="01 Pendiente",0,1)</f>
        <v>1</v>
      </c>
      <c r="F544" s="3" t="str">
        <f t="shared" si="253"/>
        <v>02 Finalizado</v>
      </c>
      <c r="G544" s="9" t="s">
        <v>2198</v>
      </c>
      <c r="H544" s="3" t="str">
        <f t="shared" ref="H544:H550" si="262">CONCATENATE(A544," ",G544," ",O544," (",Q544,")")</f>
        <v>0543 2026-10082 Ednith Lorena Montaña Carvajal (N/A)</v>
      </c>
      <c r="I544" s="14">
        <v>46126</v>
      </c>
      <c r="J544" s="3" t="s">
        <v>75</v>
      </c>
      <c r="K544" s="3" t="s">
        <v>116</v>
      </c>
      <c r="L544" s="3" t="s">
        <v>76</v>
      </c>
      <c r="M544" s="3" t="s">
        <v>2199</v>
      </c>
      <c r="N544" s="3">
        <v>901098223</v>
      </c>
      <c r="O544" s="3" t="s">
        <v>2200</v>
      </c>
      <c r="P544" s="155">
        <v>52254723</v>
      </c>
      <c r="Q544" s="10" t="s">
        <v>201</v>
      </c>
      <c r="R544" s="51" t="s">
        <v>201</v>
      </c>
      <c r="S544" s="10" t="s">
        <v>201</v>
      </c>
      <c r="T544" s="3" t="s">
        <v>201</v>
      </c>
      <c r="U544" s="3" t="s">
        <v>2201</v>
      </c>
      <c r="V544" s="175" t="s">
        <v>201</v>
      </c>
      <c r="W544" s="3" t="s">
        <v>163</v>
      </c>
      <c r="X544" s="3" t="s">
        <v>201</v>
      </c>
      <c r="Y544" s="14">
        <v>46127</v>
      </c>
      <c r="Z544" s="197" t="s">
        <v>201</v>
      </c>
      <c r="AA544" s="198" t="s">
        <v>201</v>
      </c>
      <c r="AB544" s="199" t="s">
        <v>201</v>
      </c>
      <c r="AC544" s="14">
        <v>46127</v>
      </c>
      <c r="AD544" s="14">
        <v>46127</v>
      </c>
      <c r="AE544" s="45" t="str">
        <f t="shared" si="259"/>
        <v>02 Enviado</v>
      </c>
      <c r="AF544" s="19" t="s">
        <v>201</v>
      </c>
      <c r="AG544" s="45">
        <v>2</v>
      </c>
      <c r="AI544" s="3">
        <f t="shared" si="260"/>
        <v>1</v>
      </c>
    </row>
    <row r="545" spans="1:35" x14ac:dyDescent="0.2">
      <c r="A545" s="13" t="s">
        <v>2202</v>
      </c>
      <c r="B545" s="170">
        <v>2026</v>
      </c>
      <c r="C545" s="14">
        <v>46127</v>
      </c>
      <c r="D545" s="3" t="s">
        <v>41</v>
      </c>
      <c r="E545" s="5">
        <f t="shared" si="261"/>
        <v>1</v>
      </c>
      <c r="F545" s="3" t="str">
        <f t="shared" si="253"/>
        <v>02 Finalizado</v>
      </c>
      <c r="G545" s="9" t="s">
        <v>2203</v>
      </c>
      <c r="H545" s="3" t="str">
        <f t="shared" si="262"/>
        <v>0544 2026-00260 John Alexander Isaza Jiménez (N/A)</v>
      </c>
      <c r="I545" s="14">
        <v>46126</v>
      </c>
      <c r="J545" s="3" t="s">
        <v>75</v>
      </c>
      <c r="K545" s="3" t="s">
        <v>116</v>
      </c>
      <c r="L545" s="3" t="s">
        <v>73</v>
      </c>
      <c r="M545" s="3" t="s">
        <v>201</v>
      </c>
      <c r="N545" s="10" t="s">
        <v>201</v>
      </c>
      <c r="O545" s="3" t="s">
        <v>2204</v>
      </c>
      <c r="P545" s="8">
        <v>1020404865</v>
      </c>
      <c r="Q545" s="10" t="s">
        <v>201</v>
      </c>
      <c r="R545" s="51" t="s">
        <v>201</v>
      </c>
      <c r="S545" s="10" t="s">
        <v>201</v>
      </c>
      <c r="T545" s="3" t="s">
        <v>201</v>
      </c>
      <c r="U545" s="3" t="s">
        <v>565</v>
      </c>
      <c r="V545" s="16">
        <v>20266301434192</v>
      </c>
      <c r="W545" s="3" t="s">
        <v>163</v>
      </c>
      <c r="X545" s="3" t="s">
        <v>201</v>
      </c>
      <c r="Y545" s="14">
        <v>46127</v>
      </c>
      <c r="Z545" s="16">
        <v>20264300045991</v>
      </c>
      <c r="AA545" s="44">
        <v>46111</v>
      </c>
      <c r="AB545" s="3" t="s">
        <v>2205</v>
      </c>
      <c r="AC545" s="14">
        <v>46127</v>
      </c>
      <c r="AD545" s="14">
        <v>46127</v>
      </c>
      <c r="AE545" s="45" t="str">
        <f t="shared" si="259"/>
        <v>02 Enviado</v>
      </c>
      <c r="AF545" s="19" t="s">
        <v>201</v>
      </c>
      <c r="AG545" s="45">
        <v>2</v>
      </c>
      <c r="AI545" s="3">
        <f t="shared" si="260"/>
        <v>1</v>
      </c>
    </row>
    <row r="546" spans="1:35" x14ac:dyDescent="0.2">
      <c r="A546" s="13" t="s">
        <v>2206</v>
      </c>
      <c r="B546" s="170">
        <v>2026</v>
      </c>
      <c r="C546" s="14">
        <v>46127</v>
      </c>
      <c r="D546" s="3" t="s">
        <v>38</v>
      </c>
      <c r="E546" s="5">
        <f t="shared" si="261"/>
        <v>1</v>
      </c>
      <c r="F546" s="3" t="str">
        <f t="shared" si="253"/>
        <v>02 Finalizado</v>
      </c>
      <c r="G546" s="9" t="s">
        <v>1582</v>
      </c>
      <c r="H546" s="3" t="str">
        <f t="shared" si="262"/>
        <v>0545 2026-00050 Personeria Municipal de Marsella  (N/A)</v>
      </c>
      <c r="I546" s="14">
        <v>46126</v>
      </c>
      <c r="J546" s="3" t="s">
        <v>98</v>
      </c>
      <c r="K546" s="3" t="s">
        <v>128</v>
      </c>
      <c r="L546" s="3" t="s">
        <v>85</v>
      </c>
      <c r="M546" s="3" t="s">
        <v>2207</v>
      </c>
      <c r="N546" s="3">
        <v>61370743</v>
      </c>
      <c r="O546" s="3" t="s">
        <v>2208</v>
      </c>
      <c r="P546" s="8" t="s">
        <v>556</v>
      </c>
      <c r="Q546" s="10" t="s">
        <v>201</v>
      </c>
      <c r="R546" s="51" t="s">
        <v>201</v>
      </c>
      <c r="S546" s="10" t="s">
        <v>201</v>
      </c>
      <c r="T546" s="3" t="s">
        <v>201</v>
      </c>
      <c r="U546" s="3" t="s">
        <v>2161</v>
      </c>
      <c r="V546" s="175" t="s">
        <v>201</v>
      </c>
      <c r="W546" s="3" t="s">
        <v>151</v>
      </c>
      <c r="X546" s="3" t="s">
        <v>201</v>
      </c>
      <c r="Y546" s="14">
        <v>46127</v>
      </c>
      <c r="Z546" s="197" t="s">
        <v>201</v>
      </c>
      <c r="AA546" s="198" t="s">
        <v>201</v>
      </c>
      <c r="AB546" s="199" t="s">
        <v>201</v>
      </c>
      <c r="AC546" s="14">
        <v>46128</v>
      </c>
      <c r="AD546" s="14">
        <v>46128</v>
      </c>
      <c r="AE546" s="45" t="str">
        <f t="shared" si="259"/>
        <v>02 Enviado</v>
      </c>
      <c r="AF546" s="19" t="s">
        <v>201</v>
      </c>
      <c r="AG546" s="45">
        <v>5</v>
      </c>
      <c r="AI546" s="3">
        <f t="shared" si="260"/>
        <v>2</v>
      </c>
    </row>
    <row r="547" spans="1:35" x14ac:dyDescent="0.2">
      <c r="A547" s="13" t="s">
        <v>2209</v>
      </c>
      <c r="B547" s="170">
        <v>2026</v>
      </c>
      <c r="C547" s="14">
        <v>46127</v>
      </c>
      <c r="D547" s="3" t="s">
        <v>58</v>
      </c>
      <c r="E547" s="5">
        <f t="shared" si="261"/>
        <v>1</v>
      </c>
      <c r="F547" s="3" t="str">
        <f t="shared" si="253"/>
        <v>02 Finalizado</v>
      </c>
      <c r="G547" s="9" t="s">
        <v>2210</v>
      </c>
      <c r="H547" s="3" t="str">
        <f t="shared" si="262"/>
        <v>0546 2026-00110 Edwin Arveis Urrea Benjumea (N/A)</v>
      </c>
      <c r="I547" s="14">
        <v>46126</v>
      </c>
      <c r="J547" s="3" t="s">
        <v>75</v>
      </c>
      <c r="K547" s="3" t="s">
        <v>130</v>
      </c>
      <c r="L547" s="3" t="s">
        <v>82</v>
      </c>
      <c r="M547" s="3" t="s">
        <v>201</v>
      </c>
      <c r="N547" s="10" t="s">
        <v>201</v>
      </c>
      <c r="O547" s="3" t="s">
        <v>2193</v>
      </c>
      <c r="P547" s="8">
        <v>1017141699</v>
      </c>
      <c r="Q547" s="10" t="s">
        <v>201</v>
      </c>
      <c r="R547" s="51" t="s">
        <v>201</v>
      </c>
      <c r="S547" s="10" t="s">
        <v>201</v>
      </c>
      <c r="T547" s="3" t="s">
        <v>201</v>
      </c>
      <c r="U547" s="3" t="s">
        <v>545</v>
      </c>
      <c r="V547" s="175" t="s">
        <v>201</v>
      </c>
      <c r="W547" s="3" t="s">
        <v>159</v>
      </c>
      <c r="X547" s="3" t="s">
        <v>203</v>
      </c>
      <c r="Y547" s="14">
        <v>46127</v>
      </c>
      <c r="Z547" s="197" t="s">
        <v>201</v>
      </c>
      <c r="AA547" s="198" t="s">
        <v>201</v>
      </c>
      <c r="AB547" s="199" t="s">
        <v>201</v>
      </c>
      <c r="AC547" s="14">
        <v>46127</v>
      </c>
      <c r="AD547" s="14">
        <v>46127</v>
      </c>
      <c r="AE547" s="45" t="str">
        <f t="shared" si="259"/>
        <v>02 Enviado</v>
      </c>
      <c r="AF547" s="19" t="s">
        <v>201</v>
      </c>
      <c r="AG547" s="45">
        <v>2</v>
      </c>
      <c r="AI547" s="3">
        <f t="shared" si="260"/>
        <v>1</v>
      </c>
    </row>
    <row r="548" spans="1:35" x14ac:dyDescent="0.2">
      <c r="A548" s="13" t="s">
        <v>2211</v>
      </c>
      <c r="B548" s="170">
        <v>2026</v>
      </c>
      <c r="C548" s="14">
        <v>46127</v>
      </c>
      <c r="D548" s="3" t="s">
        <v>41</v>
      </c>
      <c r="E548" s="5">
        <f t="shared" si="261"/>
        <v>1</v>
      </c>
      <c r="F548" s="3" t="str">
        <f t="shared" si="253"/>
        <v>02 Finalizado</v>
      </c>
      <c r="G548" s="9" t="s">
        <v>2111</v>
      </c>
      <c r="H548" s="3" t="str">
        <f t="shared" si="262"/>
        <v>0547 2026-00087 Carolina Contreras Torres (N/A)</v>
      </c>
      <c r="I548" s="14">
        <v>46126</v>
      </c>
      <c r="J548" s="3" t="s">
        <v>75</v>
      </c>
      <c r="K548" s="3" t="s">
        <v>116</v>
      </c>
      <c r="L548" s="3" t="s">
        <v>82</v>
      </c>
      <c r="M548" s="3" t="s">
        <v>201</v>
      </c>
      <c r="N548" s="10" t="s">
        <v>201</v>
      </c>
      <c r="O548" s="3" t="s">
        <v>2122</v>
      </c>
      <c r="P548" s="8">
        <v>1065636778</v>
      </c>
      <c r="Q548" s="10" t="s">
        <v>201</v>
      </c>
      <c r="R548" s="51" t="s">
        <v>201</v>
      </c>
      <c r="S548" s="10" t="s">
        <v>201</v>
      </c>
      <c r="T548" s="3" t="s">
        <v>201</v>
      </c>
      <c r="U548" s="3" t="s">
        <v>565</v>
      </c>
      <c r="V548" s="16">
        <v>20266300909312</v>
      </c>
      <c r="W548" s="3" t="s">
        <v>159</v>
      </c>
      <c r="X548" s="3" t="s">
        <v>181</v>
      </c>
      <c r="Y548" s="14">
        <v>46127</v>
      </c>
      <c r="Z548" s="16">
        <v>20264200050991</v>
      </c>
      <c r="AA548" s="44">
        <v>46078</v>
      </c>
      <c r="AB548" s="3" t="s">
        <v>2123</v>
      </c>
      <c r="AC548" s="14">
        <v>46128</v>
      </c>
      <c r="AD548" s="14">
        <v>46128</v>
      </c>
      <c r="AE548" s="45" t="str">
        <f t="shared" si="259"/>
        <v>02 Enviado</v>
      </c>
      <c r="AF548" s="19" t="s">
        <v>201</v>
      </c>
      <c r="AG548" s="45">
        <v>2</v>
      </c>
      <c r="AI548" s="3">
        <f t="shared" si="260"/>
        <v>2</v>
      </c>
    </row>
    <row r="549" spans="1:35" x14ac:dyDescent="0.2">
      <c r="A549" s="13" t="s">
        <v>2212</v>
      </c>
      <c r="B549" s="170">
        <v>2026</v>
      </c>
      <c r="C549" s="14">
        <v>46127</v>
      </c>
      <c r="D549" s="3" t="s">
        <v>58</v>
      </c>
      <c r="E549" s="5">
        <f t="shared" si="261"/>
        <v>1</v>
      </c>
      <c r="F549" s="3" t="str">
        <f t="shared" si="253"/>
        <v>02 Finalizado</v>
      </c>
      <c r="G549" s="9" t="s">
        <v>2213</v>
      </c>
      <c r="H549" s="3" t="str">
        <f t="shared" si="262"/>
        <v>0548 2026-10079 Javier Esteban Patiño Arango (N/A)</v>
      </c>
      <c r="I549" s="14">
        <v>46127</v>
      </c>
      <c r="J549" s="3" t="s">
        <v>75</v>
      </c>
      <c r="K549" s="3" t="s">
        <v>116</v>
      </c>
      <c r="L549" s="3" t="s">
        <v>82</v>
      </c>
      <c r="M549" s="3" t="s">
        <v>201</v>
      </c>
      <c r="N549" s="10" t="s">
        <v>201</v>
      </c>
      <c r="O549" s="3" t="s">
        <v>2214</v>
      </c>
      <c r="P549" s="10">
        <v>1128403044</v>
      </c>
      <c r="Q549" s="10" t="s">
        <v>201</v>
      </c>
      <c r="R549" s="51" t="s">
        <v>201</v>
      </c>
      <c r="S549" s="10" t="s">
        <v>201</v>
      </c>
      <c r="T549" s="3" t="s">
        <v>201</v>
      </c>
      <c r="U549" s="3" t="s">
        <v>1041</v>
      </c>
      <c r="V549" s="175" t="s">
        <v>201</v>
      </c>
      <c r="W549" s="3" t="s">
        <v>159</v>
      </c>
      <c r="X549" s="3" t="s">
        <v>187</v>
      </c>
      <c r="Y549" s="14">
        <v>46127</v>
      </c>
      <c r="Z549" s="197" t="s">
        <v>201</v>
      </c>
      <c r="AA549" s="198" t="s">
        <v>201</v>
      </c>
      <c r="AB549" s="199" t="s">
        <v>201</v>
      </c>
      <c r="AC549" s="14">
        <v>46128</v>
      </c>
      <c r="AD549" s="14">
        <v>46128</v>
      </c>
      <c r="AE549" s="45" t="str">
        <f t="shared" si="259"/>
        <v>02 Enviado</v>
      </c>
      <c r="AF549" s="19" t="s">
        <v>201</v>
      </c>
      <c r="AG549" s="45">
        <v>2</v>
      </c>
      <c r="AI549" s="3">
        <f t="shared" si="260"/>
        <v>2</v>
      </c>
    </row>
    <row r="550" spans="1:35" x14ac:dyDescent="0.2">
      <c r="A550" s="13" t="s">
        <v>2215</v>
      </c>
      <c r="B550" s="170">
        <v>2026</v>
      </c>
      <c r="C550" s="14">
        <v>46127</v>
      </c>
      <c r="D550" s="3" t="s">
        <v>11</v>
      </c>
      <c r="E550" s="5">
        <f t="shared" si="261"/>
        <v>1</v>
      </c>
      <c r="F550" s="3" t="str">
        <f t="shared" si="253"/>
        <v>02 Finalizado</v>
      </c>
      <c r="G550" s="9" t="s">
        <v>1323</v>
      </c>
      <c r="H550" s="3" t="str">
        <f t="shared" si="262"/>
        <v>0549 2026-00049 Cristhian Camilo Chávez Moreno (N/A)</v>
      </c>
      <c r="I550" s="14">
        <v>46127</v>
      </c>
      <c r="J550" s="3" t="s">
        <v>75</v>
      </c>
      <c r="K550" s="3" t="s">
        <v>130</v>
      </c>
      <c r="L550" s="3" t="s">
        <v>82</v>
      </c>
      <c r="M550" s="3" t="s">
        <v>201</v>
      </c>
      <c r="N550" s="10" t="s">
        <v>201</v>
      </c>
      <c r="O550" s="3" t="s">
        <v>2216</v>
      </c>
      <c r="P550" s="8">
        <v>1110512011</v>
      </c>
      <c r="Q550" s="10" t="s">
        <v>201</v>
      </c>
      <c r="R550" s="51" t="s">
        <v>201</v>
      </c>
      <c r="S550" s="10" t="s">
        <v>201</v>
      </c>
      <c r="T550" s="3" t="s">
        <v>201</v>
      </c>
      <c r="U550" s="3" t="s">
        <v>545</v>
      </c>
      <c r="V550" s="175" t="s">
        <v>201</v>
      </c>
      <c r="W550" s="3" t="s">
        <v>159</v>
      </c>
      <c r="X550" s="3" t="s">
        <v>183</v>
      </c>
      <c r="Y550" s="14">
        <v>46127</v>
      </c>
      <c r="Z550" s="197" t="s">
        <v>201</v>
      </c>
      <c r="AA550" s="198" t="s">
        <v>201</v>
      </c>
      <c r="AB550" s="199" t="s">
        <v>201</v>
      </c>
      <c r="AC550" s="14">
        <v>46127</v>
      </c>
      <c r="AD550" s="14">
        <v>46127</v>
      </c>
      <c r="AE550" s="45" t="str">
        <f t="shared" si="259"/>
        <v>02 Enviado</v>
      </c>
      <c r="AF550" s="19" t="s">
        <v>201</v>
      </c>
      <c r="AG550" s="45">
        <v>2</v>
      </c>
      <c r="AI550" s="3">
        <f t="shared" si="260"/>
        <v>1</v>
      </c>
    </row>
    <row r="551" spans="1:35" x14ac:dyDescent="0.2">
      <c r="A551" s="13" t="s">
        <v>2217</v>
      </c>
      <c r="B551" s="170">
        <v>2026</v>
      </c>
      <c r="C551" s="14">
        <v>46127</v>
      </c>
      <c r="D551" s="3" t="s">
        <v>8</v>
      </c>
      <c r="E551" s="5">
        <f>IF(F551="01 Pendiente",0,1)</f>
        <v>1</v>
      </c>
      <c r="F551" s="3" t="str">
        <f t="shared" si="253"/>
        <v>02 Finalizado</v>
      </c>
      <c r="G551" s="9" t="s">
        <v>2218</v>
      </c>
      <c r="H551" s="3" t="str">
        <f>CONCATENATE(A551," ",G551," ",O551," (",Q551,")")</f>
        <v>0550 2026-10060 Camilo Javier López Rodelo (N/A)</v>
      </c>
      <c r="I551" s="14">
        <v>46126</v>
      </c>
      <c r="J551" s="3" t="s">
        <v>75</v>
      </c>
      <c r="K551" s="3" t="s">
        <v>130</v>
      </c>
      <c r="L551" s="3" t="s">
        <v>82</v>
      </c>
      <c r="M551" s="3" t="s">
        <v>2219</v>
      </c>
      <c r="N551" s="15">
        <v>1003713416</v>
      </c>
      <c r="O551" s="3" t="s">
        <v>2220</v>
      </c>
      <c r="P551" s="8">
        <v>1067900985</v>
      </c>
      <c r="Q551" s="10" t="s">
        <v>201</v>
      </c>
      <c r="R551" s="51" t="s">
        <v>201</v>
      </c>
      <c r="S551" s="10" t="s">
        <v>201</v>
      </c>
      <c r="T551" s="3" t="s">
        <v>201</v>
      </c>
      <c r="U551" s="3" t="s">
        <v>545</v>
      </c>
      <c r="V551" s="175" t="s">
        <v>201</v>
      </c>
      <c r="W551" s="3" t="s">
        <v>159</v>
      </c>
      <c r="X551" s="3" t="s">
        <v>183</v>
      </c>
      <c r="Y551" s="14">
        <v>46127</v>
      </c>
      <c r="Z551" s="197" t="s">
        <v>201</v>
      </c>
      <c r="AA551" s="198" t="s">
        <v>201</v>
      </c>
      <c r="AB551" s="199" t="s">
        <v>201</v>
      </c>
      <c r="AC551" s="14">
        <v>46128</v>
      </c>
      <c r="AD551" s="14">
        <v>46128</v>
      </c>
      <c r="AE551" s="45" t="str">
        <f t="shared" ref="AE551" si="263">IF(AD551="","01 Pendiente","02 Enviado")</f>
        <v>02 Enviado</v>
      </c>
      <c r="AF551" s="19" t="s">
        <v>201</v>
      </c>
      <c r="AG551" s="45">
        <v>2</v>
      </c>
      <c r="AI551" s="3">
        <f t="shared" si="260"/>
        <v>2</v>
      </c>
    </row>
    <row r="552" spans="1:35" x14ac:dyDescent="0.2">
      <c r="A552" s="13" t="s">
        <v>2221</v>
      </c>
      <c r="B552" s="170">
        <v>2026</v>
      </c>
      <c r="C552" s="14">
        <v>46128</v>
      </c>
      <c r="D552" s="3" t="s">
        <v>22</v>
      </c>
      <c r="E552" s="5">
        <f t="shared" ref="E552" si="264">IF(F552="01 Pendiente",0,1)</f>
        <v>1</v>
      </c>
      <c r="F552" s="3" t="str">
        <f t="shared" si="253"/>
        <v>02 Finalizado</v>
      </c>
      <c r="G552" s="9" t="s">
        <v>1719</v>
      </c>
      <c r="H552" s="3" t="str">
        <f t="shared" ref="H552" si="265">CONCATENATE(A552," ",G552," ",O552," (",Q552,")")</f>
        <v>0551 2026-00061 Lorena Patricia Calics Salcedo (N/A)</v>
      </c>
      <c r="I552" s="14">
        <v>46126</v>
      </c>
      <c r="J552" s="3" t="s">
        <v>78</v>
      </c>
      <c r="K552" s="3" t="s">
        <v>116</v>
      </c>
      <c r="L552" s="3" t="s">
        <v>82</v>
      </c>
      <c r="M552" s="3" t="s">
        <v>201</v>
      </c>
      <c r="N552" s="10" t="s">
        <v>201</v>
      </c>
      <c r="O552" s="3" t="s">
        <v>1927</v>
      </c>
      <c r="P552" s="8">
        <v>50948393</v>
      </c>
      <c r="Q552" s="10" t="s">
        <v>201</v>
      </c>
      <c r="R552" s="51" t="s">
        <v>201</v>
      </c>
      <c r="S552" s="10" t="s">
        <v>201</v>
      </c>
      <c r="T552" s="3" t="s">
        <v>201</v>
      </c>
      <c r="U552" s="3" t="s">
        <v>1041</v>
      </c>
      <c r="V552" s="16">
        <v>20256305735362</v>
      </c>
      <c r="W552" s="3" t="s">
        <v>159</v>
      </c>
      <c r="X552" s="3" t="s">
        <v>191</v>
      </c>
      <c r="Y552" s="14">
        <v>46128</v>
      </c>
      <c r="Z552" s="16" t="s">
        <v>1929</v>
      </c>
      <c r="AA552" s="44">
        <v>46107</v>
      </c>
      <c r="AB552" s="3" t="s">
        <v>873</v>
      </c>
      <c r="AC552" s="14">
        <v>46128</v>
      </c>
      <c r="AD552" s="14">
        <v>46129</v>
      </c>
      <c r="AE552" s="45" t="str">
        <f t="shared" ref="AE552:AE553" si="266">IF(AD552="","01 Pendiente","02 Enviado")</f>
        <v>02 Enviado</v>
      </c>
      <c r="AF552" s="19" t="s">
        <v>201</v>
      </c>
      <c r="AG552" s="45">
        <v>2</v>
      </c>
      <c r="AI552" s="3">
        <f t="shared" si="260"/>
        <v>1</v>
      </c>
    </row>
    <row r="553" spans="1:35" x14ac:dyDescent="0.2">
      <c r="A553" s="13" t="s">
        <v>2222</v>
      </c>
      <c r="B553" s="170">
        <v>2026</v>
      </c>
      <c r="C553" s="14">
        <v>46128</v>
      </c>
      <c r="D553" s="3" t="s">
        <v>30</v>
      </c>
      <c r="E553" s="5">
        <f>IF(F553="01 Pendiente",0,1)</f>
        <v>1</v>
      </c>
      <c r="F553" s="3" t="str">
        <f t="shared" si="253"/>
        <v>02 Finalizado</v>
      </c>
      <c r="G553" s="9" t="s">
        <v>1409</v>
      </c>
      <c r="H553" s="3" t="str">
        <f>CONCATENATE(A553," ",G553," ",O553," (",Q553,")")</f>
        <v>0552 2026-00058 Andrés David Marín Blanco (N/A)</v>
      </c>
      <c r="I553" s="14">
        <v>46127</v>
      </c>
      <c r="J553" s="3" t="s">
        <v>75</v>
      </c>
      <c r="K553" s="3" t="s">
        <v>116</v>
      </c>
      <c r="L553" s="3" t="s">
        <v>82</v>
      </c>
      <c r="M553" s="3" t="s">
        <v>201</v>
      </c>
      <c r="N553" s="10" t="s">
        <v>201</v>
      </c>
      <c r="O553" s="3" t="s">
        <v>2223</v>
      </c>
      <c r="P553" s="8">
        <v>1065807402</v>
      </c>
      <c r="Q553" s="10" t="s">
        <v>201</v>
      </c>
      <c r="R553" s="51" t="s">
        <v>201</v>
      </c>
      <c r="S553" s="10" t="s">
        <v>201</v>
      </c>
      <c r="T553" s="3" t="s">
        <v>201</v>
      </c>
      <c r="U553" s="3" t="s">
        <v>565</v>
      </c>
      <c r="V553" s="16">
        <v>20266301133372</v>
      </c>
      <c r="W553" s="3" t="s">
        <v>159</v>
      </c>
      <c r="X553" s="3" t="s">
        <v>187</v>
      </c>
      <c r="Y553" s="14">
        <v>46128</v>
      </c>
      <c r="Z553" s="16">
        <v>20264200277011</v>
      </c>
      <c r="AA553" s="44">
        <v>46128</v>
      </c>
      <c r="AB553" s="3" t="s">
        <v>2224</v>
      </c>
      <c r="AC553" s="14">
        <v>46128</v>
      </c>
      <c r="AD553" s="14">
        <v>46128</v>
      </c>
      <c r="AE553" s="45" t="str">
        <f t="shared" si="266"/>
        <v>02 Enviado</v>
      </c>
      <c r="AF553" s="19" t="s">
        <v>201</v>
      </c>
      <c r="AG553" s="45">
        <v>2</v>
      </c>
      <c r="AI553" s="3">
        <f t="shared" ref="AI553:AI572" si="267">NETWORKDAYS(Y553,AC553)</f>
        <v>1</v>
      </c>
    </row>
    <row r="554" spans="1:35" x14ac:dyDescent="0.2">
      <c r="A554" s="13" t="s">
        <v>2225</v>
      </c>
      <c r="B554" s="170">
        <v>2026</v>
      </c>
      <c r="C554" s="14">
        <v>46128</v>
      </c>
      <c r="D554" s="3" t="s">
        <v>22</v>
      </c>
      <c r="E554" s="5">
        <f t="shared" ref="E554" si="268">IF(F554="01 Pendiente",0,1)</f>
        <v>1</v>
      </c>
      <c r="F554" s="3" t="str">
        <f t="shared" si="253"/>
        <v>02 Finalizado</v>
      </c>
      <c r="G554" s="9" t="s">
        <v>996</v>
      </c>
      <c r="H554" s="3" t="str">
        <f t="shared" ref="H554" si="269">CONCATENATE(A554," ",G554," ",O554," (",Q554,")")</f>
        <v>0553 2025-00390 Juan Pablo David Valencia (N/A)</v>
      </c>
      <c r="I554" s="14">
        <v>46128</v>
      </c>
      <c r="J554" s="3" t="s">
        <v>84</v>
      </c>
      <c r="K554" s="3" t="s">
        <v>132</v>
      </c>
      <c r="L554" s="3" t="s">
        <v>76</v>
      </c>
      <c r="M554" s="3" t="s">
        <v>201</v>
      </c>
      <c r="N554" s="10" t="s">
        <v>201</v>
      </c>
      <c r="O554" s="3" t="s">
        <v>1344</v>
      </c>
      <c r="P554" s="8">
        <v>1000106262</v>
      </c>
      <c r="Q554" s="10" t="s">
        <v>201</v>
      </c>
      <c r="R554" s="51" t="s">
        <v>201</v>
      </c>
      <c r="S554" s="10" t="s">
        <v>201</v>
      </c>
      <c r="T554" s="3" t="s">
        <v>201</v>
      </c>
      <c r="U554" s="3" t="s">
        <v>611</v>
      </c>
      <c r="V554" s="16" t="s">
        <v>201</v>
      </c>
      <c r="W554" s="3" t="s">
        <v>163</v>
      </c>
      <c r="X554" s="3" t="s">
        <v>201</v>
      </c>
      <c r="Y554" s="14">
        <v>46128</v>
      </c>
      <c r="Z554" s="197" t="s">
        <v>201</v>
      </c>
      <c r="AA554" s="198" t="s">
        <v>201</v>
      </c>
      <c r="AB554" s="199" t="s">
        <v>201</v>
      </c>
      <c r="AC554" s="14">
        <v>46128</v>
      </c>
      <c r="AD554" s="14">
        <v>46128</v>
      </c>
      <c r="AE554" s="45" t="str">
        <f t="shared" ref="AE554" si="270">IF(AD554="","01 Pendiente","02 Enviado")</f>
        <v>02 Enviado</v>
      </c>
      <c r="AF554" s="19" t="s">
        <v>201</v>
      </c>
      <c r="AG554" s="45">
        <v>2</v>
      </c>
      <c r="AI554" s="3">
        <f t="shared" si="267"/>
        <v>1</v>
      </c>
    </row>
    <row r="555" spans="1:35" x14ac:dyDescent="0.2">
      <c r="A555" s="13" t="s">
        <v>2226</v>
      </c>
      <c r="B555" s="170">
        <v>2026</v>
      </c>
      <c r="C555" s="14">
        <v>46128</v>
      </c>
      <c r="D555" s="3" t="s">
        <v>46</v>
      </c>
      <c r="E555" s="5">
        <f>IF(F555="01 Pendiente",0,1)</f>
        <v>1</v>
      </c>
      <c r="F555" s="3" t="str">
        <f t="shared" si="253"/>
        <v>02 Finalizado</v>
      </c>
      <c r="G555" s="9" t="s">
        <v>1797</v>
      </c>
      <c r="H555" s="3" t="str">
        <f>CONCATENATE(A555," ",G555," ",O555," (",Q555,")")</f>
        <v>0554 2026-00149 Francy Lorena Beltrán Buendía (51031490)</v>
      </c>
      <c r="I555" s="14">
        <v>46128</v>
      </c>
      <c r="J555" s="3" t="s">
        <v>75</v>
      </c>
      <c r="K555" s="3" t="s">
        <v>106</v>
      </c>
      <c r="L555" s="3" t="s">
        <v>82</v>
      </c>
      <c r="M555" s="3" t="s">
        <v>201</v>
      </c>
      <c r="N555" s="10" t="s">
        <v>201</v>
      </c>
      <c r="O555" s="3" t="s">
        <v>2227</v>
      </c>
      <c r="P555" s="8">
        <v>1004266676</v>
      </c>
      <c r="Q555" s="3">
        <v>51031490</v>
      </c>
      <c r="R555" s="51">
        <v>32499997.5</v>
      </c>
      <c r="S555" s="10">
        <v>31029</v>
      </c>
      <c r="T555" s="3" t="s">
        <v>721</v>
      </c>
      <c r="U555" s="3" t="s">
        <v>572</v>
      </c>
      <c r="V555" s="16" t="s">
        <v>201</v>
      </c>
      <c r="W555" s="3" t="s">
        <v>163</v>
      </c>
      <c r="X555" s="3" t="s">
        <v>201</v>
      </c>
      <c r="Y555" s="14">
        <v>46128</v>
      </c>
      <c r="Z555" s="16">
        <v>20264000009481</v>
      </c>
      <c r="AA555" s="44">
        <v>46129</v>
      </c>
      <c r="AB555" s="3" t="s">
        <v>2228</v>
      </c>
      <c r="AC555" s="14">
        <v>46133</v>
      </c>
      <c r="AD555" s="14">
        <v>46133</v>
      </c>
      <c r="AE555" s="45" t="str">
        <f t="shared" ref="AE555:AE573" si="271">IF(AD555="","01 Pendiente","02 Enviado")</f>
        <v>02 Enviado</v>
      </c>
      <c r="AF555" s="19" t="s">
        <v>201</v>
      </c>
      <c r="AG555" s="45">
        <v>2</v>
      </c>
      <c r="AI555" s="3">
        <f t="shared" si="267"/>
        <v>4</v>
      </c>
    </row>
    <row r="556" spans="1:35" x14ac:dyDescent="0.2">
      <c r="A556" s="13" t="s">
        <v>2229</v>
      </c>
      <c r="B556" s="170">
        <v>2026</v>
      </c>
      <c r="C556" s="14">
        <v>46128</v>
      </c>
      <c r="D556" s="3" t="s">
        <v>61</v>
      </c>
      <c r="E556" s="5">
        <f>IF(F556="01 Pendiente",0,1)</f>
        <v>1</v>
      </c>
      <c r="F556" s="3" t="str">
        <f t="shared" si="253"/>
        <v>02 Finalizado</v>
      </c>
      <c r="G556" s="9" t="s">
        <v>2230</v>
      </c>
      <c r="H556" s="3" t="str">
        <f>CONCATENATE(A556," ",G556," ",O556," (",Q556,")")</f>
        <v>0555 2026-10086 Gildardo Díaz Giraldo (51028465)</v>
      </c>
      <c r="I556" s="14">
        <v>46128</v>
      </c>
      <c r="J556" s="3" t="s">
        <v>75</v>
      </c>
      <c r="K556" s="3" t="s">
        <v>124</v>
      </c>
      <c r="L556" s="3" t="s">
        <v>73</v>
      </c>
      <c r="M556" s="3" t="s">
        <v>201</v>
      </c>
      <c r="N556" s="10" t="s">
        <v>201</v>
      </c>
      <c r="O556" s="3" t="s">
        <v>2231</v>
      </c>
      <c r="P556" s="10">
        <v>8189904</v>
      </c>
      <c r="Q556" s="3">
        <v>51028465</v>
      </c>
      <c r="R556" s="51">
        <v>24999997.5</v>
      </c>
      <c r="S556" s="10">
        <v>30116</v>
      </c>
      <c r="T556" s="3" t="s">
        <v>571</v>
      </c>
      <c r="U556" s="131" t="s">
        <v>1367</v>
      </c>
      <c r="V556" s="175" t="s">
        <v>201</v>
      </c>
      <c r="W556" s="3" t="s">
        <v>163</v>
      </c>
      <c r="X556" s="3" t="s">
        <v>201</v>
      </c>
      <c r="Y556" s="14">
        <v>46128</v>
      </c>
      <c r="Z556" s="197" t="s">
        <v>201</v>
      </c>
      <c r="AA556" s="198" t="s">
        <v>201</v>
      </c>
      <c r="AB556" s="199" t="s">
        <v>201</v>
      </c>
      <c r="AC556" s="14">
        <v>46129</v>
      </c>
      <c r="AD556" s="14">
        <v>46129</v>
      </c>
      <c r="AE556" s="45" t="str">
        <f t="shared" si="271"/>
        <v>02 Enviado</v>
      </c>
      <c r="AF556" s="19" t="s">
        <v>201</v>
      </c>
      <c r="AG556" s="45">
        <v>2</v>
      </c>
      <c r="AI556" s="3">
        <f t="shared" si="267"/>
        <v>2</v>
      </c>
    </row>
    <row r="557" spans="1:35" x14ac:dyDescent="0.2">
      <c r="A557" s="13" t="s">
        <v>2232</v>
      </c>
      <c r="B557" s="170">
        <v>2026</v>
      </c>
      <c r="C557" s="14">
        <v>46129</v>
      </c>
      <c r="D557" s="3" t="s">
        <v>41</v>
      </c>
      <c r="E557" s="5">
        <f>IF(F557="01 Pendiente",0,1)</f>
        <v>1</v>
      </c>
      <c r="F557" s="3" t="str">
        <f t="shared" si="253"/>
        <v>02 Finalizado</v>
      </c>
      <c r="G557" s="9" t="s">
        <v>2233</v>
      </c>
      <c r="H557" s="3" t="str">
        <f>CONCATENATE(A557," ",G557," ",O557," (",Q557,")")</f>
        <v>0556 2026-00080 Sebastian Lopera Vergara (N/A)</v>
      </c>
      <c r="I557" s="14">
        <v>46128</v>
      </c>
      <c r="J557" s="3" t="s">
        <v>75</v>
      </c>
      <c r="K557" s="3" t="s">
        <v>132</v>
      </c>
      <c r="L557" s="3" t="s">
        <v>76</v>
      </c>
      <c r="M557" s="3" t="s">
        <v>201</v>
      </c>
      <c r="N557" s="10" t="s">
        <v>201</v>
      </c>
      <c r="O557" s="3" t="s">
        <v>2234</v>
      </c>
      <c r="P557" s="8">
        <v>1038417905</v>
      </c>
      <c r="Q557" s="10" t="s">
        <v>201</v>
      </c>
      <c r="R557" s="51" t="s">
        <v>201</v>
      </c>
      <c r="S557" s="10" t="s">
        <v>201</v>
      </c>
      <c r="T557" s="3" t="s">
        <v>201</v>
      </c>
      <c r="U557" s="3" t="s">
        <v>611</v>
      </c>
      <c r="V557" s="175" t="s">
        <v>201</v>
      </c>
      <c r="W557" s="3" t="s">
        <v>163</v>
      </c>
      <c r="X557" s="3" t="s">
        <v>201</v>
      </c>
      <c r="Y557" s="14">
        <v>46129</v>
      </c>
      <c r="Z557" s="197" t="s">
        <v>201</v>
      </c>
      <c r="AA557" s="198" t="s">
        <v>201</v>
      </c>
      <c r="AB557" s="199" t="s">
        <v>201</v>
      </c>
      <c r="AC557" s="14">
        <v>46129</v>
      </c>
      <c r="AD557" s="14">
        <v>46129</v>
      </c>
      <c r="AE557" s="45" t="str">
        <f t="shared" si="271"/>
        <v>02 Enviado</v>
      </c>
      <c r="AF557" s="19" t="s">
        <v>201</v>
      </c>
      <c r="AG557" s="45">
        <v>2</v>
      </c>
      <c r="AI557" s="3">
        <f t="shared" si="267"/>
        <v>1</v>
      </c>
    </row>
    <row r="558" spans="1:35" x14ac:dyDescent="0.2">
      <c r="A558" s="13" t="s">
        <v>2235</v>
      </c>
      <c r="B558" s="170">
        <v>2026</v>
      </c>
      <c r="C558" s="14">
        <v>46129</v>
      </c>
      <c r="D558" s="3" t="s">
        <v>46</v>
      </c>
      <c r="E558" s="5">
        <f>IF(F558="01 Pendiente",0,1)</f>
        <v>1</v>
      </c>
      <c r="F558" s="3" t="str">
        <f t="shared" si="253"/>
        <v>02 Finalizado</v>
      </c>
      <c r="G558" s="9" t="s">
        <v>2236</v>
      </c>
      <c r="H558" s="3" t="str">
        <f>CONCATENATE(A558," ",G558," ",O558," (",Q558,")")</f>
        <v>0557 2026-00125 N/R (N/A)</v>
      </c>
      <c r="I558" s="14">
        <v>46128</v>
      </c>
      <c r="J558" s="3" t="s">
        <v>75</v>
      </c>
      <c r="K558" s="3" t="s">
        <v>128</v>
      </c>
      <c r="L558" s="3" t="s">
        <v>85</v>
      </c>
      <c r="M558" s="3" t="s">
        <v>201</v>
      </c>
      <c r="N558" s="10" t="s">
        <v>201</v>
      </c>
      <c r="O558" s="3" t="s">
        <v>556</v>
      </c>
      <c r="P558" s="10" t="s">
        <v>201</v>
      </c>
      <c r="Q558" s="10" t="s">
        <v>201</v>
      </c>
      <c r="R558" s="51" t="s">
        <v>201</v>
      </c>
      <c r="S558" s="10" t="s">
        <v>201</v>
      </c>
      <c r="T558" s="3" t="s">
        <v>201</v>
      </c>
      <c r="U558" s="3" t="s">
        <v>2161</v>
      </c>
      <c r="V558" s="175" t="s">
        <v>201</v>
      </c>
      <c r="W558" s="3" t="s">
        <v>163</v>
      </c>
      <c r="X558" s="3" t="s">
        <v>201</v>
      </c>
      <c r="Y558" s="14">
        <v>46129</v>
      </c>
      <c r="Z558" s="197" t="s">
        <v>201</v>
      </c>
      <c r="AA558" s="198" t="s">
        <v>201</v>
      </c>
      <c r="AB558" s="199" t="s">
        <v>201</v>
      </c>
      <c r="AC558" s="14">
        <v>46129</v>
      </c>
      <c r="AD558" s="14">
        <v>46129</v>
      </c>
      <c r="AE558" s="45" t="str">
        <f t="shared" si="271"/>
        <v>02 Enviado</v>
      </c>
      <c r="AF558" s="19" t="s">
        <v>201</v>
      </c>
      <c r="AG558" s="45">
        <v>2</v>
      </c>
      <c r="AI558" s="3">
        <f t="shared" si="267"/>
        <v>1</v>
      </c>
    </row>
    <row r="559" spans="1:35" x14ac:dyDescent="0.2">
      <c r="A559" s="13" t="s">
        <v>2237</v>
      </c>
      <c r="B559" s="170">
        <v>2026</v>
      </c>
      <c r="C559" s="14">
        <v>46129</v>
      </c>
      <c r="D559" s="3" t="s">
        <v>44</v>
      </c>
      <c r="E559" s="5">
        <f>IF(F559="01 Pendiente",0,1)</f>
        <v>1</v>
      </c>
      <c r="F559" s="3" t="str">
        <f t="shared" si="253"/>
        <v>02 Finalizado</v>
      </c>
      <c r="G559" s="9" t="s">
        <v>1968</v>
      </c>
      <c r="H559" s="3" t="str">
        <f>CONCATENATE(A559," ",G559," ",O559," (",Q559,")")</f>
        <v>0558 2026-00051 Maria Genny Yusunguaria de Puentes (N/A)</v>
      </c>
      <c r="I559" s="14">
        <v>46128</v>
      </c>
      <c r="J559" s="3" t="s">
        <v>75</v>
      </c>
      <c r="K559" s="3" t="s">
        <v>103</v>
      </c>
      <c r="L559" s="3" t="s">
        <v>73</v>
      </c>
      <c r="M559" s="3" t="s">
        <v>201</v>
      </c>
      <c r="N559" s="10" t="s">
        <v>201</v>
      </c>
      <c r="O559" s="3" t="s">
        <v>1969</v>
      </c>
      <c r="P559" s="8">
        <v>26418366</v>
      </c>
      <c r="Q559" s="10" t="s">
        <v>201</v>
      </c>
      <c r="R559" s="51" t="s">
        <v>201</v>
      </c>
      <c r="S559" s="10" t="s">
        <v>201</v>
      </c>
      <c r="T559" s="3" t="s">
        <v>201</v>
      </c>
      <c r="U559" s="199" t="s">
        <v>1367</v>
      </c>
      <c r="V559" s="197" t="s">
        <v>201</v>
      </c>
      <c r="W559" s="3" t="s">
        <v>155</v>
      </c>
      <c r="X559" s="3" t="s">
        <v>201</v>
      </c>
      <c r="Y559" s="14">
        <v>46129</v>
      </c>
      <c r="Z559" s="16">
        <v>20264300051111</v>
      </c>
      <c r="AA559" s="44">
        <v>46118</v>
      </c>
      <c r="AB559" s="3" t="s">
        <v>1970</v>
      </c>
      <c r="AC559" s="14">
        <v>46129</v>
      </c>
      <c r="AD559" s="14">
        <v>46129</v>
      </c>
      <c r="AE559" s="45" t="str">
        <f t="shared" si="271"/>
        <v>02 Enviado</v>
      </c>
      <c r="AF559" s="19" t="s">
        <v>201</v>
      </c>
      <c r="AG559" s="45">
        <v>2</v>
      </c>
      <c r="AI559" s="3">
        <f t="shared" si="267"/>
        <v>1</v>
      </c>
    </row>
    <row r="560" spans="1:35" x14ac:dyDescent="0.2">
      <c r="A560" s="13" t="s">
        <v>2238</v>
      </c>
      <c r="B560" s="170">
        <v>2026</v>
      </c>
      <c r="C560" s="14">
        <v>46128</v>
      </c>
      <c r="D560" s="3" t="s">
        <v>38</v>
      </c>
      <c r="E560" s="5">
        <f t="shared" ref="E560" si="272">IF(F560="01 Pendiente",0,1)</f>
        <v>1</v>
      </c>
      <c r="F560" s="3" t="str">
        <f t="shared" si="253"/>
        <v>02 Finalizado</v>
      </c>
      <c r="G560" s="9" t="s">
        <v>1987</v>
      </c>
      <c r="H560" s="3" t="str">
        <f t="shared" ref="H560" si="273">CONCATENATE(A560," ",G560," ",O560," (",Q560,")")</f>
        <v>0559 2026-00079 Zuleima Paola Delgado Pinoco (N/A)</v>
      </c>
      <c r="I560" s="14">
        <v>46128</v>
      </c>
      <c r="J560" s="3" t="s">
        <v>78</v>
      </c>
      <c r="K560" s="3" t="s">
        <v>116</v>
      </c>
      <c r="L560" s="3" t="s">
        <v>82</v>
      </c>
      <c r="M560" s="3" t="s">
        <v>2183</v>
      </c>
      <c r="N560" s="3">
        <v>1065659175</v>
      </c>
      <c r="O560" s="3" t="s">
        <v>2184</v>
      </c>
      <c r="P560" s="10">
        <v>39462178</v>
      </c>
      <c r="Q560" s="10" t="s">
        <v>201</v>
      </c>
      <c r="R560" s="51" t="s">
        <v>201</v>
      </c>
      <c r="S560" s="10" t="s">
        <v>201</v>
      </c>
      <c r="T560" s="3" t="s">
        <v>201</v>
      </c>
      <c r="U560" s="3" t="s">
        <v>565</v>
      </c>
      <c r="V560" s="16">
        <v>20266301056512</v>
      </c>
      <c r="W560" s="3" t="s">
        <v>159</v>
      </c>
      <c r="X560" s="3" t="s">
        <v>199</v>
      </c>
      <c r="Y560" s="14">
        <v>46128</v>
      </c>
      <c r="Z560" s="16" t="s">
        <v>2185</v>
      </c>
      <c r="AA560" s="44">
        <v>46127</v>
      </c>
      <c r="AB560" s="3" t="s">
        <v>2186</v>
      </c>
      <c r="AC560" s="14">
        <v>46128</v>
      </c>
      <c r="AD560" s="14">
        <v>46128</v>
      </c>
      <c r="AE560" s="45" t="str">
        <f t="shared" si="271"/>
        <v>02 Enviado</v>
      </c>
      <c r="AF560" s="19" t="s">
        <v>201</v>
      </c>
      <c r="AG560" s="45">
        <v>2</v>
      </c>
      <c r="AI560" s="3">
        <f t="shared" si="267"/>
        <v>1</v>
      </c>
    </row>
    <row r="561" spans="1:35" x14ac:dyDescent="0.2">
      <c r="A561" s="13" t="s">
        <v>2239</v>
      </c>
      <c r="B561" s="170">
        <v>2026</v>
      </c>
      <c r="C561" s="14">
        <v>46128</v>
      </c>
      <c r="D561" s="3" t="s">
        <v>55</v>
      </c>
      <c r="E561" s="5">
        <f t="shared" ref="E561:E569" si="274">IF(F561="01 Pendiente",0,1)</f>
        <v>1</v>
      </c>
      <c r="F561" s="3" t="str">
        <f t="shared" si="253"/>
        <v>02 Finalizado</v>
      </c>
      <c r="G561" s="9" t="s">
        <v>2020</v>
      </c>
      <c r="H561" s="3" t="str">
        <f t="shared" ref="H561:H569" si="275">CONCATENATE(A561," ",G561," ",O561," (",Q561,")")</f>
        <v>0560 2026-10057 Jhan Carlos Cardenas Hinojosa (N/A)</v>
      </c>
      <c r="I561" s="14">
        <v>46128</v>
      </c>
      <c r="J561" s="3" t="s">
        <v>84</v>
      </c>
      <c r="K561" s="3" t="s">
        <v>116</v>
      </c>
      <c r="L561" s="3" t="s">
        <v>82</v>
      </c>
      <c r="M561" s="3" t="s">
        <v>201</v>
      </c>
      <c r="N561" s="10" t="s">
        <v>201</v>
      </c>
      <c r="O561" s="3" t="s">
        <v>593</v>
      </c>
      <c r="P561" s="8">
        <v>1082982135</v>
      </c>
      <c r="Q561" s="10" t="s">
        <v>201</v>
      </c>
      <c r="R561" s="51" t="s">
        <v>201</v>
      </c>
      <c r="S561" s="10" t="s">
        <v>201</v>
      </c>
      <c r="T561" s="3" t="s">
        <v>201</v>
      </c>
      <c r="U561" s="3" t="s">
        <v>565</v>
      </c>
      <c r="V561" s="16">
        <v>20266301356342</v>
      </c>
      <c r="W561" s="3" t="s">
        <v>159</v>
      </c>
      <c r="X561" s="3" t="s">
        <v>205</v>
      </c>
      <c r="Y561" s="14">
        <v>46128</v>
      </c>
      <c r="Z561" s="16">
        <v>20264200277561</v>
      </c>
      <c r="AA561" s="44">
        <v>46128</v>
      </c>
      <c r="AB561" s="3" t="s">
        <v>2240</v>
      </c>
      <c r="AC561" s="14">
        <v>46132</v>
      </c>
      <c r="AD561" s="14">
        <v>46132</v>
      </c>
      <c r="AE561" s="45" t="str">
        <f t="shared" si="271"/>
        <v>02 Enviado</v>
      </c>
      <c r="AF561" s="19" t="s">
        <v>201</v>
      </c>
      <c r="AG561" s="45">
        <v>2</v>
      </c>
      <c r="AI561" s="3">
        <f t="shared" si="267"/>
        <v>3</v>
      </c>
    </row>
    <row r="562" spans="1:35" x14ac:dyDescent="0.2">
      <c r="A562" s="13" t="s">
        <v>2241</v>
      </c>
      <c r="B562" s="170">
        <v>2026</v>
      </c>
      <c r="C562" s="14">
        <v>46128</v>
      </c>
      <c r="D562" s="3" t="s">
        <v>22</v>
      </c>
      <c r="E562" s="5">
        <f t="shared" si="274"/>
        <v>1</v>
      </c>
      <c r="F562" s="3" t="str">
        <f t="shared" si="253"/>
        <v>02 Finalizado</v>
      </c>
      <c r="G562" s="9" t="s">
        <v>1623</v>
      </c>
      <c r="H562" s="3" t="str">
        <f t="shared" si="275"/>
        <v>0561 2026-00128 James David Pineda Ramos (N/A)</v>
      </c>
      <c r="I562" s="14">
        <v>46128</v>
      </c>
      <c r="J562" s="3" t="s">
        <v>96</v>
      </c>
      <c r="K562" s="3" t="s">
        <v>130</v>
      </c>
      <c r="L562" s="3" t="s">
        <v>82</v>
      </c>
      <c r="M562" s="3" t="s">
        <v>201</v>
      </c>
      <c r="N562" s="10" t="s">
        <v>201</v>
      </c>
      <c r="O562" s="3" t="s">
        <v>1514</v>
      </c>
      <c r="P562" s="8">
        <v>1067907717</v>
      </c>
      <c r="Q562" s="10" t="s">
        <v>201</v>
      </c>
      <c r="R562" s="51" t="s">
        <v>201</v>
      </c>
      <c r="S562" s="10" t="s">
        <v>201</v>
      </c>
      <c r="T562" s="3" t="s">
        <v>201</v>
      </c>
      <c r="U562" s="3" t="s">
        <v>545</v>
      </c>
      <c r="V562" s="175" t="s">
        <v>201</v>
      </c>
      <c r="W562" s="3" t="s">
        <v>159</v>
      </c>
      <c r="X562" s="3" t="s">
        <v>209</v>
      </c>
      <c r="Y562" s="14">
        <v>46128</v>
      </c>
      <c r="Z562" s="197" t="s">
        <v>201</v>
      </c>
      <c r="AA562" s="198" t="s">
        <v>201</v>
      </c>
      <c r="AB562" s="199" t="s">
        <v>201</v>
      </c>
      <c r="AC562" s="14">
        <v>46128</v>
      </c>
      <c r="AD562" s="14">
        <v>46128</v>
      </c>
      <c r="AE562" s="45" t="str">
        <f t="shared" si="271"/>
        <v>02 Enviado</v>
      </c>
      <c r="AF562" s="19" t="s">
        <v>201</v>
      </c>
      <c r="AG562" s="45">
        <v>2</v>
      </c>
      <c r="AI562" s="3">
        <f t="shared" si="267"/>
        <v>1</v>
      </c>
    </row>
    <row r="563" spans="1:35" x14ac:dyDescent="0.2">
      <c r="A563" s="13" t="s">
        <v>2242</v>
      </c>
      <c r="B563" s="170">
        <v>2026</v>
      </c>
      <c r="C563" s="14">
        <v>46128</v>
      </c>
      <c r="D563" s="3" t="s">
        <v>32</v>
      </c>
      <c r="E563" s="5">
        <f t="shared" si="274"/>
        <v>1</v>
      </c>
      <c r="F563" s="3" t="str">
        <f t="shared" si="253"/>
        <v>02 Finalizado</v>
      </c>
      <c r="G563" s="9" t="s">
        <v>1237</v>
      </c>
      <c r="H563" s="3" t="str">
        <f t="shared" si="275"/>
        <v>0562 2026-00055 Luis Eduardo Mercado Pérez (N/A)</v>
      </c>
      <c r="I563" s="14">
        <v>46128</v>
      </c>
      <c r="J563" s="3" t="s">
        <v>75</v>
      </c>
      <c r="K563" s="3" t="s">
        <v>130</v>
      </c>
      <c r="L563" s="3" t="s">
        <v>82</v>
      </c>
      <c r="M563" s="3" t="s">
        <v>201</v>
      </c>
      <c r="N563" s="10" t="s">
        <v>201</v>
      </c>
      <c r="O563" s="3" t="s">
        <v>2243</v>
      </c>
      <c r="P563" s="8">
        <v>77005730</v>
      </c>
      <c r="Q563" s="10" t="s">
        <v>201</v>
      </c>
      <c r="R563" s="51" t="s">
        <v>201</v>
      </c>
      <c r="S563" s="10" t="s">
        <v>201</v>
      </c>
      <c r="T563" s="3" t="s">
        <v>201</v>
      </c>
      <c r="U563" s="3" t="s">
        <v>545</v>
      </c>
      <c r="V563" s="175" t="s">
        <v>201</v>
      </c>
      <c r="W563" s="3" t="s">
        <v>159</v>
      </c>
      <c r="X563" s="3" t="s">
        <v>202</v>
      </c>
      <c r="Y563" s="14">
        <v>46128</v>
      </c>
      <c r="Z563" s="197" t="s">
        <v>201</v>
      </c>
      <c r="AA563" s="198" t="s">
        <v>201</v>
      </c>
      <c r="AB563" s="199" t="s">
        <v>201</v>
      </c>
      <c r="AC563" s="14">
        <v>46129</v>
      </c>
      <c r="AD563" s="14">
        <v>46129</v>
      </c>
      <c r="AE563" s="45" t="str">
        <f t="shared" si="271"/>
        <v>02 Enviado</v>
      </c>
      <c r="AF563" s="19" t="s">
        <v>201</v>
      </c>
      <c r="AG563" s="45">
        <v>2</v>
      </c>
      <c r="AI563" s="3">
        <f t="shared" si="267"/>
        <v>2</v>
      </c>
    </row>
    <row r="564" spans="1:35" x14ac:dyDescent="0.2">
      <c r="A564" s="13" t="s">
        <v>2244</v>
      </c>
      <c r="B564" s="170">
        <v>2026</v>
      </c>
      <c r="C564" s="14">
        <v>46129</v>
      </c>
      <c r="D564" s="3" t="s">
        <v>8</v>
      </c>
      <c r="E564" s="5">
        <f t="shared" si="274"/>
        <v>1</v>
      </c>
      <c r="F564" s="3" t="str">
        <f t="shared" si="253"/>
        <v>02 Finalizado</v>
      </c>
      <c r="G564" s="9" t="s">
        <v>2030</v>
      </c>
      <c r="H564" s="3" t="str">
        <f t="shared" si="275"/>
        <v>0563 2026-00092 Soifia Dannit Reales Viloria (N/A)</v>
      </c>
      <c r="I564" s="14">
        <v>46129</v>
      </c>
      <c r="J564" s="3" t="s">
        <v>75</v>
      </c>
      <c r="K564" s="3" t="s">
        <v>116</v>
      </c>
      <c r="L564" s="3" t="s">
        <v>82</v>
      </c>
      <c r="M564" s="3" t="s">
        <v>201</v>
      </c>
      <c r="N564" s="10" t="s">
        <v>201</v>
      </c>
      <c r="O564" s="3" t="s">
        <v>2245</v>
      </c>
      <c r="P564" s="8">
        <v>49742484</v>
      </c>
      <c r="Q564" s="10" t="s">
        <v>201</v>
      </c>
      <c r="R564" s="51" t="s">
        <v>201</v>
      </c>
      <c r="S564" s="10" t="s">
        <v>201</v>
      </c>
      <c r="T564" s="3" t="s">
        <v>201</v>
      </c>
      <c r="U564" s="3" t="s">
        <v>565</v>
      </c>
      <c r="V564" s="16" t="s">
        <v>2246</v>
      </c>
      <c r="W564" s="3" t="s">
        <v>159</v>
      </c>
      <c r="X564" s="3" t="s">
        <v>205</v>
      </c>
      <c r="Y564" s="14">
        <v>46129</v>
      </c>
      <c r="Z564" s="16">
        <v>20264200367281</v>
      </c>
      <c r="AA564" s="44">
        <v>46132</v>
      </c>
      <c r="AB564" s="3" t="s">
        <v>2247</v>
      </c>
      <c r="AC564" s="44">
        <v>46132</v>
      </c>
      <c r="AE564" s="45" t="str">
        <f t="shared" si="271"/>
        <v>01 Pendiente</v>
      </c>
      <c r="AF564" s="19" t="s">
        <v>201</v>
      </c>
      <c r="AG564" s="45">
        <v>2</v>
      </c>
      <c r="AI564" s="3">
        <f t="shared" si="267"/>
        <v>2</v>
      </c>
    </row>
    <row r="565" spans="1:35" x14ac:dyDescent="0.2">
      <c r="A565" s="13" t="s">
        <v>2248</v>
      </c>
      <c r="B565" s="170">
        <v>2026</v>
      </c>
      <c r="C565" s="14">
        <v>46129</v>
      </c>
      <c r="D565" s="3" t="s">
        <v>32</v>
      </c>
      <c r="E565" s="5">
        <f t="shared" si="274"/>
        <v>1</v>
      </c>
      <c r="F565" s="3" t="str">
        <f t="shared" si="253"/>
        <v>02 Finalizado</v>
      </c>
      <c r="G565" s="9" t="s">
        <v>2249</v>
      </c>
      <c r="H565" s="3" t="str">
        <f t="shared" si="275"/>
        <v>0564 2026-00124 Bibiano Hernández (N/A)</v>
      </c>
      <c r="I565" s="14">
        <v>46129</v>
      </c>
      <c r="J565" s="3" t="s">
        <v>75</v>
      </c>
      <c r="K565" s="3" t="s">
        <v>130</v>
      </c>
      <c r="L565" s="3" t="s">
        <v>82</v>
      </c>
      <c r="M565" s="3" t="s">
        <v>2250</v>
      </c>
      <c r="N565" s="15">
        <v>13853798</v>
      </c>
      <c r="O565" s="3" t="s">
        <v>2251</v>
      </c>
      <c r="P565" s="8">
        <v>91439263</v>
      </c>
      <c r="Q565" s="10" t="s">
        <v>201</v>
      </c>
      <c r="R565" s="51" t="s">
        <v>201</v>
      </c>
      <c r="S565" s="10" t="s">
        <v>201</v>
      </c>
      <c r="T565" s="3" t="s">
        <v>201</v>
      </c>
      <c r="U565" s="3" t="s">
        <v>545</v>
      </c>
      <c r="V565" s="175" t="s">
        <v>201</v>
      </c>
      <c r="W565" s="3" t="s">
        <v>159</v>
      </c>
      <c r="X565" s="3" t="s">
        <v>191</v>
      </c>
      <c r="Y565" s="14">
        <v>46129</v>
      </c>
      <c r="Z565" s="197" t="s">
        <v>201</v>
      </c>
      <c r="AA565" s="198" t="s">
        <v>201</v>
      </c>
      <c r="AB565" s="199" t="s">
        <v>201</v>
      </c>
      <c r="AC565" s="44">
        <v>46132</v>
      </c>
      <c r="AD565" s="44">
        <v>46132</v>
      </c>
      <c r="AE565" s="45" t="str">
        <f t="shared" si="271"/>
        <v>02 Enviado</v>
      </c>
      <c r="AF565" s="19" t="s">
        <v>201</v>
      </c>
      <c r="AG565" s="45">
        <v>2</v>
      </c>
      <c r="AI565" s="3">
        <f t="shared" si="267"/>
        <v>2</v>
      </c>
    </row>
    <row r="566" spans="1:35" x14ac:dyDescent="0.2">
      <c r="A566" s="13" t="s">
        <v>2252</v>
      </c>
      <c r="B566" s="170">
        <v>2026</v>
      </c>
      <c r="C566" s="14">
        <v>46128</v>
      </c>
      <c r="D566" s="3" t="s">
        <v>13</v>
      </c>
      <c r="E566" s="5">
        <f t="shared" si="274"/>
        <v>1</v>
      </c>
      <c r="F566" s="3" t="str">
        <f t="shared" si="253"/>
        <v>02 Finalizado</v>
      </c>
      <c r="G566" s="9" t="s">
        <v>2253</v>
      </c>
      <c r="H566" s="3" t="str">
        <f t="shared" si="275"/>
        <v>0565 2026-00197 Jose Enrique Serrano (N/A)</v>
      </c>
      <c r="I566" s="14">
        <v>46127</v>
      </c>
      <c r="J566" s="3" t="s">
        <v>75</v>
      </c>
      <c r="K566" s="3" t="s">
        <v>130</v>
      </c>
      <c r="L566" s="3" t="s">
        <v>82</v>
      </c>
      <c r="M566" s="3" t="s">
        <v>2254</v>
      </c>
      <c r="N566" s="15">
        <v>66659267</v>
      </c>
      <c r="O566" s="3" t="s">
        <v>2255</v>
      </c>
      <c r="P566" s="8">
        <v>16244077</v>
      </c>
      <c r="Q566" s="10" t="s">
        <v>201</v>
      </c>
      <c r="R566" s="51" t="s">
        <v>201</v>
      </c>
      <c r="S566" s="10" t="s">
        <v>201</v>
      </c>
      <c r="T566" s="3" t="s">
        <v>201</v>
      </c>
      <c r="U566" s="3" t="s">
        <v>545</v>
      </c>
      <c r="V566" s="175" t="s">
        <v>201</v>
      </c>
      <c r="W566" s="3" t="s">
        <v>159</v>
      </c>
      <c r="X566" s="3" t="s">
        <v>205</v>
      </c>
      <c r="Y566" s="14">
        <v>46129</v>
      </c>
      <c r="Z566" s="197" t="s">
        <v>201</v>
      </c>
      <c r="AA566" s="198" t="s">
        <v>201</v>
      </c>
      <c r="AB566" s="199" t="s">
        <v>201</v>
      </c>
      <c r="AC566" s="14">
        <v>46129</v>
      </c>
      <c r="AD566" s="14">
        <v>46129</v>
      </c>
      <c r="AE566" s="45" t="str">
        <f t="shared" si="271"/>
        <v>02 Enviado</v>
      </c>
      <c r="AF566" s="19" t="s">
        <v>201</v>
      </c>
      <c r="AG566" s="45">
        <v>2</v>
      </c>
      <c r="AI566" s="3">
        <f t="shared" si="267"/>
        <v>1</v>
      </c>
    </row>
    <row r="567" spans="1:35" x14ac:dyDescent="0.2">
      <c r="A567" s="13" t="s">
        <v>2256</v>
      </c>
      <c r="B567" s="170">
        <v>2026</v>
      </c>
      <c r="C567" s="14">
        <v>46129</v>
      </c>
      <c r="D567" s="3" t="s">
        <v>13</v>
      </c>
      <c r="E567" s="5">
        <f t="shared" si="274"/>
        <v>1</v>
      </c>
      <c r="F567" s="3" t="str">
        <f t="shared" si="253"/>
        <v>02 Finalizado</v>
      </c>
      <c r="G567" s="9" t="s">
        <v>2016</v>
      </c>
      <c r="H567" s="3" t="str">
        <f t="shared" si="275"/>
        <v>0566 2026-10073 Nancy Suarez Rivera (N/A)</v>
      </c>
      <c r="I567" s="14">
        <v>46128</v>
      </c>
      <c r="J567" s="3" t="s">
        <v>75</v>
      </c>
      <c r="K567" s="3" t="s">
        <v>116</v>
      </c>
      <c r="L567" s="3" t="s">
        <v>82</v>
      </c>
      <c r="M567" s="3" t="s">
        <v>201</v>
      </c>
      <c r="N567" s="10" t="s">
        <v>201</v>
      </c>
      <c r="O567" s="3" t="s">
        <v>2017</v>
      </c>
      <c r="P567" s="8">
        <v>27687969</v>
      </c>
      <c r="Q567" s="10" t="s">
        <v>201</v>
      </c>
      <c r="R567" s="51" t="s">
        <v>201</v>
      </c>
      <c r="S567" s="10" t="s">
        <v>201</v>
      </c>
      <c r="T567" s="3" t="s">
        <v>201</v>
      </c>
      <c r="U567" s="3" t="s">
        <v>565</v>
      </c>
      <c r="V567" s="175" t="s">
        <v>201</v>
      </c>
      <c r="W567" s="3" t="s">
        <v>159</v>
      </c>
      <c r="X567" s="3" t="s">
        <v>207</v>
      </c>
      <c r="Y567" s="14">
        <v>46129</v>
      </c>
      <c r="Z567" s="16" t="s">
        <v>2018</v>
      </c>
      <c r="AA567" s="44">
        <v>46108</v>
      </c>
      <c r="AB567" s="3" t="s">
        <v>712</v>
      </c>
      <c r="AC567" s="14">
        <v>46132</v>
      </c>
      <c r="AD567" s="14">
        <v>46132</v>
      </c>
      <c r="AE567" s="45" t="str">
        <f t="shared" si="271"/>
        <v>02 Enviado</v>
      </c>
      <c r="AF567" s="19" t="s">
        <v>201</v>
      </c>
      <c r="AG567" s="45">
        <v>2</v>
      </c>
      <c r="AI567" s="3">
        <f t="shared" si="267"/>
        <v>2</v>
      </c>
    </row>
    <row r="568" spans="1:35" x14ac:dyDescent="0.2">
      <c r="A568" s="13" t="s">
        <v>2257</v>
      </c>
      <c r="B568" s="170">
        <v>2026</v>
      </c>
      <c r="C568" s="14">
        <v>46129</v>
      </c>
      <c r="D568" s="3" t="s">
        <v>38</v>
      </c>
      <c r="E568" s="5">
        <f t="shared" si="274"/>
        <v>1</v>
      </c>
      <c r="F568" s="3" t="str">
        <f t="shared" si="253"/>
        <v>02 Finalizado</v>
      </c>
      <c r="G568" s="9" t="s">
        <v>2163</v>
      </c>
      <c r="H568" s="3" t="str">
        <f t="shared" si="275"/>
        <v>0567 2026-00148 Javier Ariel Figueroa Chávez (N/A)</v>
      </c>
      <c r="I568" s="14">
        <v>46128</v>
      </c>
      <c r="J568" s="3" t="s">
        <v>75</v>
      </c>
      <c r="K568" s="3" t="s">
        <v>130</v>
      </c>
      <c r="L568" s="3" t="s">
        <v>82</v>
      </c>
      <c r="M568" s="3" t="s">
        <v>201</v>
      </c>
      <c r="N568" s="10" t="s">
        <v>201</v>
      </c>
      <c r="O568" s="3" t="s">
        <v>2258</v>
      </c>
      <c r="P568" s="10">
        <v>94327060</v>
      </c>
      <c r="Q568" s="10" t="s">
        <v>201</v>
      </c>
      <c r="R568" s="51" t="s">
        <v>201</v>
      </c>
      <c r="S568" s="10" t="s">
        <v>201</v>
      </c>
      <c r="T568" s="3" t="s">
        <v>201</v>
      </c>
      <c r="U568" s="3" t="s">
        <v>545</v>
      </c>
      <c r="V568" s="175" t="s">
        <v>201</v>
      </c>
      <c r="W568" s="3" t="s">
        <v>159</v>
      </c>
      <c r="X568" s="3" t="s">
        <v>209</v>
      </c>
      <c r="Y568" s="14">
        <v>46129</v>
      </c>
      <c r="Z568" s="197" t="s">
        <v>201</v>
      </c>
      <c r="AA568" s="198" t="s">
        <v>201</v>
      </c>
      <c r="AB568" s="199" t="s">
        <v>201</v>
      </c>
      <c r="AC568" s="14">
        <v>46132</v>
      </c>
      <c r="AD568" s="14">
        <v>46132</v>
      </c>
      <c r="AE568" s="45" t="str">
        <f t="shared" si="271"/>
        <v>02 Enviado</v>
      </c>
      <c r="AF568" s="19" t="s">
        <v>201</v>
      </c>
      <c r="AG568" s="45">
        <v>2</v>
      </c>
      <c r="AI568" s="3">
        <f t="shared" si="267"/>
        <v>2</v>
      </c>
    </row>
    <row r="569" spans="1:35" x14ac:dyDescent="0.2">
      <c r="A569" s="13" t="s">
        <v>2259</v>
      </c>
      <c r="B569" s="170">
        <v>2026</v>
      </c>
      <c r="C569" s="14">
        <v>46129</v>
      </c>
      <c r="D569" s="3" t="s">
        <v>38</v>
      </c>
      <c r="E569" s="5">
        <f t="shared" si="274"/>
        <v>1</v>
      </c>
      <c r="F569" s="3" t="str">
        <f t="shared" si="253"/>
        <v>02 Finalizado</v>
      </c>
      <c r="G569" s="9" t="s">
        <v>2260</v>
      </c>
      <c r="H569" s="3" t="str">
        <f t="shared" si="275"/>
        <v>0568 2026-00088 Luis Felipe Noreña Maya (N/A)</v>
      </c>
      <c r="I569" s="14">
        <v>46129</v>
      </c>
      <c r="J569" s="3" t="s">
        <v>75</v>
      </c>
      <c r="K569" s="3" t="s">
        <v>130</v>
      </c>
      <c r="L569" s="3" t="s">
        <v>82</v>
      </c>
      <c r="M569" s="3" t="s">
        <v>201</v>
      </c>
      <c r="N569" s="10" t="s">
        <v>201</v>
      </c>
      <c r="O569" s="3" t="s">
        <v>2261</v>
      </c>
      <c r="P569" s="10">
        <v>6421895</v>
      </c>
      <c r="Q569" s="10" t="s">
        <v>201</v>
      </c>
      <c r="R569" s="51" t="s">
        <v>201</v>
      </c>
      <c r="S569" s="10" t="s">
        <v>201</v>
      </c>
      <c r="T569" s="3" t="s">
        <v>201</v>
      </c>
      <c r="U569" s="3" t="s">
        <v>545</v>
      </c>
      <c r="V569" s="175" t="s">
        <v>201</v>
      </c>
      <c r="W569" s="3" t="s">
        <v>159</v>
      </c>
      <c r="X569" s="3" t="s">
        <v>175</v>
      </c>
      <c r="Y569" s="14">
        <v>46129</v>
      </c>
      <c r="Z569" s="197" t="s">
        <v>201</v>
      </c>
      <c r="AA569" s="198" t="s">
        <v>201</v>
      </c>
      <c r="AB569" s="199" t="s">
        <v>201</v>
      </c>
      <c r="AC569" s="14">
        <v>46132</v>
      </c>
      <c r="AD569" s="14">
        <v>46132</v>
      </c>
      <c r="AE569" s="45" t="str">
        <f t="shared" si="271"/>
        <v>02 Enviado</v>
      </c>
      <c r="AF569" s="19" t="s">
        <v>201</v>
      </c>
      <c r="AG569" s="45">
        <v>2</v>
      </c>
      <c r="AI569" s="3">
        <f t="shared" si="267"/>
        <v>2</v>
      </c>
    </row>
    <row r="570" spans="1:35" x14ac:dyDescent="0.2">
      <c r="A570" s="13" t="s">
        <v>2262</v>
      </c>
      <c r="B570" s="170">
        <v>2026</v>
      </c>
      <c r="C570" s="14">
        <v>46129</v>
      </c>
      <c r="D570" s="3" t="s">
        <v>13</v>
      </c>
      <c r="E570" s="5">
        <f t="shared" ref="E570" si="276">IF(F570="01 Pendiente",0,1)</f>
        <v>1</v>
      </c>
      <c r="F570" s="3" t="str">
        <f t="shared" si="253"/>
        <v>02 Finalizado</v>
      </c>
      <c r="G570" s="9" t="s">
        <v>1369</v>
      </c>
      <c r="H570" s="3" t="str">
        <f t="shared" ref="H570" si="277">CONCATENATE(A570," ",G570," ",O570," (",Q570,")")</f>
        <v>0569 2026-10020 Nhora Elisa Jaraba Fajardo (N/A)</v>
      </c>
      <c r="I570" s="14">
        <v>46128</v>
      </c>
      <c r="J570" s="3" t="s">
        <v>87</v>
      </c>
      <c r="K570" s="3" t="s">
        <v>116</v>
      </c>
      <c r="L570" s="3" t="s">
        <v>82</v>
      </c>
      <c r="M570" s="3" t="s">
        <v>201</v>
      </c>
      <c r="N570" s="10" t="s">
        <v>201</v>
      </c>
      <c r="O570" s="3" t="s">
        <v>1370</v>
      </c>
      <c r="P570" s="8">
        <v>26226700</v>
      </c>
      <c r="Q570" s="10" t="s">
        <v>201</v>
      </c>
      <c r="R570" s="51" t="s">
        <v>201</v>
      </c>
      <c r="S570" s="10" t="s">
        <v>201</v>
      </c>
      <c r="T570" s="3" t="s">
        <v>201</v>
      </c>
      <c r="U570" s="3" t="s">
        <v>565</v>
      </c>
      <c r="V570" s="16">
        <v>20266300254392</v>
      </c>
      <c r="W570" s="3" t="s">
        <v>159</v>
      </c>
      <c r="X570" s="3" t="s">
        <v>185</v>
      </c>
      <c r="Y570" s="14">
        <v>46128</v>
      </c>
      <c r="Z570" s="197" t="s">
        <v>201</v>
      </c>
      <c r="AA570" s="198" t="s">
        <v>201</v>
      </c>
      <c r="AB570" s="199" t="s">
        <v>201</v>
      </c>
      <c r="AC570" s="14">
        <v>46132</v>
      </c>
      <c r="AD570" s="14">
        <v>46132</v>
      </c>
      <c r="AE570" s="45" t="str">
        <f t="shared" si="271"/>
        <v>02 Enviado</v>
      </c>
      <c r="AF570" s="19" t="s">
        <v>201</v>
      </c>
      <c r="AG570" s="45">
        <v>2</v>
      </c>
      <c r="AI570" s="3">
        <f t="shared" si="267"/>
        <v>3</v>
      </c>
    </row>
    <row r="571" spans="1:35" x14ac:dyDescent="0.2">
      <c r="A571" s="13" t="s">
        <v>2263</v>
      </c>
      <c r="B571" s="170">
        <v>2026</v>
      </c>
      <c r="C571" s="14">
        <v>46132</v>
      </c>
      <c r="D571" s="3" t="s">
        <v>38</v>
      </c>
      <c r="E571" s="5">
        <f t="shared" ref="E571:E581" si="278">IF(F571="01 Pendiente",0,1)</f>
        <v>1</v>
      </c>
      <c r="F571" s="3" t="str">
        <f t="shared" si="253"/>
        <v>02 Finalizado</v>
      </c>
      <c r="G571" s="9" t="s">
        <v>2264</v>
      </c>
      <c r="H571" s="3" t="str">
        <f t="shared" ref="H571:H581" si="279">CONCATENATE(A571," ",G571," ",O571," (",Q571,")")</f>
        <v>0570 2026-10053 Yesenia Esther Alcarez Rivera (N/A)</v>
      </c>
      <c r="I571" s="14">
        <v>46129</v>
      </c>
      <c r="J571" s="3" t="s">
        <v>75</v>
      </c>
      <c r="K571" s="3" t="s">
        <v>116</v>
      </c>
      <c r="L571" s="3" t="s">
        <v>82</v>
      </c>
      <c r="M571" s="3" t="s">
        <v>2265</v>
      </c>
      <c r="N571" s="3">
        <v>8853119</v>
      </c>
      <c r="O571" s="3" t="s">
        <v>2266</v>
      </c>
      <c r="P571" s="10">
        <v>1082246819</v>
      </c>
      <c r="Q571" s="10" t="s">
        <v>201</v>
      </c>
      <c r="R571" s="51" t="s">
        <v>201</v>
      </c>
      <c r="S571" s="10" t="s">
        <v>201</v>
      </c>
      <c r="T571" s="3" t="s">
        <v>201</v>
      </c>
      <c r="U571" s="3" t="s">
        <v>1041</v>
      </c>
      <c r="V571" s="16">
        <v>20256307143532</v>
      </c>
      <c r="W571" s="3" t="s">
        <v>159</v>
      </c>
      <c r="X571" s="3" t="s">
        <v>181</v>
      </c>
      <c r="Y571" s="14">
        <v>46132</v>
      </c>
      <c r="Z571" s="16">
        <v>20254203090031</v>
      </c>
      <c r="AA571" s="44">
        <v>46020</v>
      </c>
      <c r="AB571" s="3" t="s">
        <v>2267</v>
      </c>
      <c r="AC571" s="14">
        <v>46132</v>
      </c>
      <c r="AD571" s="14">
        <v>46132</v>
      </c>
      <c r="AE571" s="45" t="str">
        <f t="shared" si="271"/>
        <v>02 Enviado</v>
      </c>
      <c r="AF571" s="19" t="s">
        <v>201</v>
      </c>
      <c r="AG571" s="45">
        <v>2</v>
      </c>
      <c r="AI571" s="3">
        <f t="shared" si="267"/>
        <v>1</v>
      </c>
    </row>
    <row r="572" spans="1:35" x14ac:dyDescent="0.2">
      <c r="A572" s="13" t="s">
        <v>2268</v>
      </c>
      <c r="B572" s="170">
        <v>2026</v>
      </c>
      <c r="C572" s="14">
        <v>46132</v>
      </c>
      <c r="D572" s="3" t="s">
        <v>41</v>
      </c>
      <c r="E572" s="5">
        <f t="shared" si="278"/>
        <v>1</v>
      </c>
      <c r="F572" s="3" t="str">
        <f t="shared" si="253"/>
        <v>02 Finalizado</v>
      </c>
      <c r="G572" s="9" t="s">
        <v>2269</v>
      </c>
      <c r="H572" s="3" t="str">
        <f t="shared" si="279"/>
        <v>0571 2026-00100 Jose Noriel Bravo Suarez (N/A)</v>
      </c>
      <c r="I572" s="14">
        <v>46128</v>
      </c>
      <c r="J572" s="3" t="s">
        <v>75</v>
      </c>
      <c r="K572" s="3" t="s">
        <v>132</v>
      </c>
      <c r="L572" s="3" t="s">
        <v>76</v>
      </c>
      <c r="M572" s="3" t="s">
        <v>2270</v>
      </c>
      <c r="N572" s="10" t="s">
        <v>201</v>
      </c>
      <c r="O572" s="3" t="s">
        <v>2271</v>
      </c>
      <c r="P572" s="8">
        <v>1004246952</v>
      </c>
      <c r="Q572" s="10" t="s">
        <v>201</v>
      </c>
      <c r="R572" s="51" t="s">
        <v>201</v>
      </c>
      <c r="S572" s="10" t="s">
        <v>201</v>
      </c>
      <c r="T572" s="3" t="s">
        <v>201</v>
      </c>
      <c r="U572" s="3" t="s">
        <v>678</v>
      </c>
      <c r="V572" s="175" t="s">
        <v>201</v>
      </c>
      <c r="W572" s="3" t="s">
        <v>163</v>
      </c>
      <c r="X572" s="3" t="s">
        <v>201</v>
      </c>
      <c r="Y572" s="14">
        <v>46129</v>
      </c>
      <c r="Z572" s="16">
        <v>20264300058371</v>
      </c>
      <c r="AA572" s="44">
        <v>46129</v>
      </c>
      <c r="AB572" s="3" t="s">
        <v>2272</v>
      </c>
      <c r="AC572" s="14">
        <v>46132</v>
      </c>
      <c r="AD572" s="14">
        <v>46132</v>
      </c>
      <c r="AE572" s="45" t="str">
        <f t="shared" si="271"/>
        <v>02 Enviado</v>
      </c>
      <c r="AF572" s="19" t="s">
        <v>201</v>
      </c>
      <c r="AG572" s="45">
        <v>2</v>
      </c>
      <c r="AI572" s="3">
        <f t="shared" si="267"/>
        <v>2</v>
      </c>
    </row>
    <row r="573" spans="1:35" x14ac:dyDescent="0.2">
      <c r="A573" s="13" t="s">
        <v>2273</v>
      </c>
      <c r="B573" s="170">
        <v>2026</v>
      </c>
      <c r="C573" s="14">
        <v>46132</v>
      </c>
      <c r="D573" s="3" t="s">
        <v>41</v>
      </c>
      <c r="E573" s="5">
        <f t="shared" si="278"/>
        <v>1</v>
      </c>
      <c r="F573" s="3" t="str">
        <f t="shared" si="253"/>
        <v>02 Finalizado</v>
      </c>
      <c r="G573" s="9" t="s">
        <v>2274</v>
      </c>
      <c r="H573" s="3" t="str">
        <f t="shared" si="279"/>
        <v>0572 2026-10083 Edgar Antonio Soto Bustamante (51027541)</v>
      </c>
      <c r="I573" s="14">
        <v>46129</v>
      </c>
      <c r="J573" s="3" t="s">
        <v>75</v>
      </c>
      <c r="K573" s="3" t="s">
        <v>124</v>
      </c>
      <c r="L573" s="3" t="s">
        <v>73</v>
      </c>
      <c r="M573" s="3" t="s">
        <v>2275</v>
      </c>
      <c r="N573" s="15">
        <v>43557593</v>
      </c>
      <c r="O573" s="3" t="s">
        <v>2276</v>
      </c>
      <c r="P573" s="8">
        <v>70132681</v>
      </c>
      <c r="Q573" s="3">
        <v>51027541</v>
      </c>
      <c r="R573" s="157">
        <v>29000002.5</v>
      </c>
      <c r="S573" s="10">
        <v>30094</v>
      </c>
      <c r="T573" s="3" t="s">
        <v>571</v>
      </c>
      <c r="U573" s="131" t="s">
        <v>1367</v>
      </c>
      <c r="V573" s="175" t="s">
        <v>201</v>
      </c>
      <c r="W573" s="3" t="s">
        <v>163</v>
      </c>
      <c r="X573" s="3" t="s">
        <v>201</v>
      </c>
      <c r="Y573" s="14">
        <v>46132</v>
      </c>
      <c r="Z573" s="197" t="s">
        <v>201</v>
      </c>
      <c r="AA573" s="198" t="s">
        <v>201</v>
      </c>
      <c r="AB573" s="199" t="s">
        <v>201</v>
      </c>
      <c r="AC573" s="14">
        <v>46132</v>
      </c>
      <c r="AD573" s="14">
        <v>46132</v>
      </c>
      <c r="AE573" s="45" t="str">
        <f t="shared" si="271"/>
        <v>02 Enviado</v>
      </c>
      <c r="AF573" s="19" t="s">
        <v>201</v>
      </c>
      <c r="AG573" s="45">
        <v>2</v>
      </c>
      <c r="AI573" s="3">
        <f t="shared" ref="AI573:AI578" si="280">NETWORKDAYS(Y573,AC573)</f>
        <v>1</v>
      </c>
    </row>
    <row r="574" spans="1:35" x14ac:dyDescent="0.2">
      <c r="A574" s="13" t="s">
        <v>2277</v>
      </c>
      <c r="B574" s="170">
        <v>2026</v>
      </c>
      <c r="C574" s="14">
        <v>46129</v>
      </c>
      <c r="D574" s="3" t="s">
        <v>32</v>
      </c>
      <c r="E574" s="5">
        <f t="shared" si="278"/>
        <v>1</v>
      </c>
      <c r="F574" s="3" t="str">
        <f t="shared" si="253"/>
        <v>02 Finalizado</v>
      </c>
      <c r="G574" s="9" t="s">
        <v>2278</v>
      </c>
      <c r="H574" s="3" t="str">
        <f t="shared" si="279"/>
        <v>0573 2026-00137 Yamily Elena Vasquez Zapata (N/A)</v>
      </c>
      <c r="I574" s="14">
        <v>46129</v>
      </c>
      <c r="J574" s="3" t="s">
        <v>75</v>
      </c>
      <c r="K574" s="3" t="s">
        <v>128</v>
      </c>
      <c r="L574" s="3" t="s">
        <v>85</v>
      </c>
      <c r="M574" s="3" t="s">
        <v>201</v>
      </c>
      <c r="N574" s="10" t="s">
        <v>201</v>
      </c>
      <c r="O574" s="3" t="s">
        <v>2279</v>
      </c>
      <c r="P574" s="8">
        <v>52039698</v>
      </c>
      <c r="Q574" s="10" t="s">
        <v>201</v>
      </c>
      <c r="R574" s="51" t="s">
        <v>201</v>
      </c>
      <c r="S574" s="10" t="s">
        <v>201</v>
      </c>
      <c r="T574" s="3" t="s">
        <v>201</v>
      </c>
      <c r="U574" s="3" t="s">
        <v>2161</v>
      </c>
      <c r="V574" s="175" t="s">
        <v>201</v>
      </c>
      <c r="W574" s="3" t="s">
        <v>151</v>
      </c>
      <c r="X574" s="3" t="s">
        <v>201</v>
      </c>
      <c r="Y574" s="14">
        <v>46129</v>
      </c>
      <c r="Z574" s="197" t="s">
        <v>201</v>
      </c>
      <c r="AA574" s="198" t="s">
        <v>201</v>
      </c>
      <c r="AB574" s="199" t="s">
        <v>201</v>
      </c>
      <c r="AC574" s="14">
        <v>46133</v>
      </c>
      <c r="AD574" s="14">
        <v>46133</v>
      </c>
      <c r="AE574" s="45" t="str">
        <f t="shared" ref="AE574:AE579" si="281">IF(AD574="","01 Pendiente","02 Enviado")</f>
        <v>02 Enviado</v>
      </c>
      <c r="AF574" s="19" t="s">
        <v>201</v>
      </c>
      <c r="AG574" s="45">
        <v>1</v>
      </c>
      <c r="AI574" s="3">
        <f t="shared" si="280"/>
        <v>3</v>
      </c>
    </row>
    <row r="575" spans="1:35" x14ac:dyDescent="0.2">
      <c r="A575" s="13" t="s">
        <v>2280</v>
      </c>
      <c r="B575" s="170">
        <v>2026</v>
      </c>
      <c r="C575" s="14">
        <v>46133</v>
      </c>
      <c r="D575" s="3" t="s">
        <v>32</v>
      </c>
      <c r="E575" s="5">
        <f t="shared" si="278"/>
        <v>1</v>
      </c>
      <c r="F575" s="3" t="str">
        <f t="shared" si="253"/>
        <v>02 Finalizado</v>
      </c>
      <c r="G575" s="9" t="s">
        <v>1885</v>
      </c>
      <c r="H575" s="3" t="str">
        <f t="shared" si="279"/>
        <v>0574 2026-00115 Policarpo Hernández Córdoba (N/A)</v>
      </c>
      <c r="I575" s="14">
        <v>46133</v>
      </c>
      <c r="J575" s="3" t="s">
        <v>96</v>
      </c>
      <c r="K575" s="3" t="s">
        <v>132</v>
      </c>
      <c r="L575" s="3" t="s">
        <v>88</v>
      </c>
      <c r="M575" s="3" t="s">
        <v>201</v>
      </c>
      <c r="N575" s="10" t="s">
        <v>201</v>
      </c>
      <c r="O575" s="3" t="s">
        <v>2281</v>
      </c>
      <c r="P575" s="8">
        <v>19190114</v>
      </c>
      <c r="Q575" s="10" t="s">
        <v>201</v>
      </c>
      <c r="R575" s="51" t="s">
        <v>201</v>
      </c>
      <c r="S575" s="10" t="s">
        <v>201</v>
      </c>
      <c r="T575" s="3" t="s">
        <v>201</v>
      </c>
      <c r="U575" s="3" t="s">
        <v>2282</v>
      </c>
      <c r="V575" s="175" t="s">
        <v>201</v>
      </c>
      <c r="W575" s="3" t="s">
        <v>163</v>
      </c>
      <c r="X575" s="3" t="s">
        <v>201</v>
      </c>
      <c r="Y575" s="14">
        <v>46133</v>
      </c>
      <c r="Z575" s="197" t="s">
        <v>201</v>
      </c>
      <c r="AA575" s="198" t="s">
        <v>201</v>
      </c>
      <c r="AB575" s="199" t="s">
        <v>201</v>
      </c>
      <c r="AC575" s="14">
        <v>46133</v>
      </c>
      <c r="AD575" s="14">
        <v>46133</v>
      </c>
      <c r="AE575" s="45" t="str">
        <f t="shared" si="281"/>
        <v>02 Enviado</v>
      </c>
      <c r="AF575" s="19" t="s">
        <v>201</v>
      </c>
      <c r="AG575" s="45">
        <v>2</v>
      </c>
      <c r="AI575" s="3">
        <f t="shared" si="280"/>
        <v>1</v>
      </c>
    </row>
    <row r="576" spans="1:35" x14ac:dyDescent="0.2">
      <c r="A576" s="13" t="s">
        <v>2283</v>
      </c>
      <c r="B576" s="170">
        <v>2026</v>
      </c>
      <c r="C576" s="14">
        <v>46132</v>
      </c>
      <c r="D576" s="3" t="s">
        <v>35</v>
      </c>
      <c r="E576" s="5">
        <f t="shared" si="278"/>
        <v>1</v>
      </c>
      <c r="F576" s="3" t="str">
        <f t="shared" si="253"/>
        <v>02 Finalizado</v>
      </c>
      <c r="G576" s="9" t="s">
        <v>2284</v>
      </c>
      <c r="H576" s="3" t="str">
        <f t="shared" si="279"/>
        <v>0575 2026-00052 Edilberto Malo Hernández (N/A)</v>
      </c>
      <c r="I576" s="14">
        <v>46132</v>
      </c>
      <c r="J576" s="3" t="s">
        <v>75</v>
      </c>
      <c r="K576" s="3" t="s">
        <v>116</v>
      </c>
      <c r="L576" s="3" t="s">
        <v>82</v>
      </c>
      <c r="M576" s="3" t="s">
        <v>201</v>
      </c>
      <c r="N576" s="10" t="s">
        <v>201</v>
      </c>
      <c r="O576" s="3" t="s">
        <v>2285</v>
      </c>
      <c r="P576" s="8">
        <v>6617017</v>
      </c>
      <c r="Q576" s="10" t="s">
        <v>201</v>
      </c>
      <c r="R576" s="51" t="s">
        <v>201</v>
      </c>
      <c r="S576" s="10" t="s">
        <v>201</v>
      </c>
      <c r="T576" s="3" t="s">
        <v>201</v>
      </c>
      <c r="U576" s="3" t="s">
        <v>1041</v>
      </c>
      <c r="V576" s="16">
        <v>20256307286542</v>
      </c>
      <c r="W576" s="3" t="s">
        <v>159</v>
      </c>
      <c r="X576" s="3" t="s">
        <v>185</v>
      </c>
      <c r="Y576" s="14">
        <v>46132</v>
      </c>
      <c r="Z576" s="16" t="s">
        <v>2286</v>
      </c>
      <c r="AA576" s="44">
        <v>46132</v>
      </c>
      <c r="AB576" s="3" t="s">
        <v>920</v>
      </c>
      <c r="AC576" s="14">
        <v>46132</v>
      </c>
      <c r="AD576" s="14">
        <v>46132</v>
      </c>
      <c r="AE576" s="45" t="str">
        <f t="shared" si="281"/>
        <v>02 Enviado</v>
      </c>
      <c r="AF576" s="19" t="s">
        <v>201</v>
      </c>
      <c r="AG576" s="45">
        <v>2</v>
      </c>
      <c r="AI576" s="3">
        <f t="shared" si="280"/>
        <v>1</v>
      </c>
    </row>
    <row r="577" spans="1:35" x14ac:dyDescent="0.2">
      <c r="A577" s="13" t="s">
        <v>2287</v>
      </c>
      <c r="B577" s="170">
        <v>2026</v>
      </c>
      <c r="C577" s="14">
        <v>46132</v>
      </c>
      <c r="D577" s="3" t="s">
        <v>58</v>
      </c>
      <c r="E577" s="5">
        <f t="shared" si="278"/>
        <v>1</v>
      </c>
      <c r="F577" s="3" t="str">
        <f t="shared" si="253"/>
        <v>02 Finalizado</v>
      </c>
      <c r="G577" s="9" t="s">
        <v>2288</v>
      </c>
      <c r="H577" s="3" t="str">
        <f t="shared" si="279"/>
        <v>0576 2026-00116 Jorge Luis Hoyos Polo (N/A)</v>
      </c>
      <c r="I577" s="14">
        <v>46132</v>
      </c>
      <c r="J577" s="3" t="s">
        <v>75</v>
      </c>
      <c r="K577" s="3" t="s">
        <v>130</v>
      </c>
      <c r="L577" s="3" t="s">
        <v>82</v>
      </c>
      <c r="M577" s="3" t="s">
        <v>201</v>
      </c>
      <c r="N577" s="10" t="s">
        <v>201</v>
      </c>
      <c r="O577" s="3" t="s">
        <v>2289</v>
      </c>
      <c r="P577" s="8">
        <v>6884784</v>
      </c>
      <c r="Q577" s="10" t="s">
        <v>201</v>
      </c>
      <c r="R577" s="51" t="s">
        <v>201</v>
      </c>
      <c r="S577" s="10" t="s">
        <v>201</v>
      </c>
      <c r="T577" s="3" t="s">
        <v>201</v>
      </c>
      <c r="U577" s="3" t="s">
        <v>545</v>
      </c>
      <c r="V577" s="175" t="s">
        <v>201</v>
      </c>
      <c r="W577" s="3" t="s">
        <v>159</v>
      </c>
      <c r="X577" s="3" t="s">
        <v>187</v>
      </c>
      <c r="Y577" s="14">
        <v>46132</v>
      </c>
      <c r="Z577" s="197" t="s">
        <v>201</v>
      </c>
      <c r="AA577" s="198" t="s">
        <v>201</v>
      </c>
      <c r="AB577" s="199" t="s">
        <v>201</v>
      </c>
      <c r="AC577" s="14">
        <v>46133</v>
      </c>
      <c r="AD577" s="14">
        <v>46133</v>
      </c>
      <c r="AE577" s="45" t="str">
        <f t="shared" si="281"/>
        <v>02 Enviado</v>
      </c>
      <c r="AF577" s="19" t="s">
        <v>201</v>
      </c>
      <c r="AG577" s="45">
        <v>2</v>
      </c>
      <c r="AI577" s="3">
        <f t="shared" si="280"/>
        <v>2</v>
      </c>
    </row>
    <row r="578" spans="1:35" x14ac:dyDescent="0.2">
      <c r="A578" s="13" t="s">
        <v>2290</v>
      </c>
      <c r="B578" s="170">
        <v>2026</v>
      </c>
      <c r="C578" s="14">
        <v>46132</v>
      </c>
      <c r="D578" s="3" t="s">
        <v>44</v>
      </c>
      <c r="E578" s="5">
        <f t="shared" si="278"/>
        <v>1</v>
      </c>
      <c r="F578" s="3" t="str">
        <f t="shared" ref="F578:F641" si="282">IF(AC578="","01 Pendiente","02 Finalizado")</f>
        <v>02 Finalizado</v>
      </c>
      <c r="G578" s="9" t="s">
        <v>1556</v>
      </c>
      <c r="H578" s="3" t="str">
        <f t="shared" si="279"/>
        <v>0577 2026-00059 Mariana Ortiz Castañeda (N/A)</v>
      </c>
      <c r="I578" s="14">
        <v>46129</v>
      </c>
      <c r="J578" s="3" t="s">
        <v>75</v>
      </c>
      <c r="K578" s="3" t="s">
        <v>124</v>
      </c>
      <c r="L578" s="3" t="s">
        <v>76</v>
      </c>
      <c r="M578" s="3" t="s">
        <v>201</v>
      </c>
      <c r="N578" s="10" t="s">
        <v>201</v>
      </c>
      <c r="O578" s="3" t="s">
        <v>2291</v>
      </c>
      <c r="P578" s="10" t="s">
        <v>2292</v>
      </c>
      <c r="Q578" s="10" t="s">
        <v>201</v>
      </c>
      <c r="R578" s="51" t="s">
        <v>201</v>
      </c>
      <c r="S578" s="10" t="s">
        <v>201</v>
      </c>
      <c r="T578" s="3" t="s">
        <v>201</v>
      </c>
      <c r="U578" s="3" t="s">
        <v>611</v>
      </c>
      <c r="V578" s="175" t="s">
        <v>201</v>
      </c>
      <c r="W578" s="3" t="s">
        <v>163</v>
      </c>
      <c r="X578" s="3" t="s">
        <v>201</v>
      </c>
      <c r="Y578" s="14">
        <v>46132</v>
      </c>
      <c r="Z578" s="197" t="s">
        <v>201</v>
      </c>
      <c r="AA578" s="198" t="s">
        <v>201</v>
      </c>
      <c r="AB578" s="199" t="s">
        <v>201</v>
      </c>
      <c r="AC578" s="14">
        <v>46133</v>
      </c>
      <c r="AD578" s="14">
        <v>46133</v>
      </c>
      <c r="AE578" s="45" t="str">
        <f t="shared" si="281"/>
        <v>02 Enviado</v>
      </c>
      <c r="AF578" s="19" t="s">
        <v>201</v>
      </c>
      <c r="AG578" s="45">
        <v>2</v>
      </c>
      <c r="AI578" s="3">
        <f t="shared" si="280"/>
        <v>2</v>
      </c>
    </row>
    <row r="579" spans="1:35" x14ac:dyDescent="0.2">
      <c r="A579" s="13" t="s">
        <v>2293</v>
      </c>
      <c r="B579" s="170">
        <v>2026</v>
      </c>
      <c r="C579" s="14">
        <v>46132</v>
      </c>
      <c r="D579" s="3" t="s">
        <v>28</v>
      </c>
      <c r="E579" s="5">
        <f t="shared" si="278"/>
        <v>1</v>
      </c>
      <c r="F579" s="3" t="str">
        <f t="shared" si="282"/>
        <v>02 Finalizado</v>
      </c>
      <c r="G579" s="9" t="s">
        <v>2294</v>
      </c>
      <c r="H579" s="3" t="str">
        <f t="shared" si="279"/>
        <v>0578 2026-00158 Dilan Alexander Cervantes Vidal (51033305)</v>
      </c>
      <c r="I579" s="14">
        <v>46132</v>
      </c>
      <c r="J579" s="3" t="s">
        <v>75</v>
      </c>
      <c r="K579" s="3" t="s">
        <v>106</v>
      </c>
      <c r="L579" s="3" t="s">
        <v>73</v>
      </c>
      <c r="M579" s="3" t="s">
        <v>201</v>
      </c>
      <c r="N579" s="10" t="s">
        <v>201</v>
      </c>
      <c r="O579" s="3" t="s">
        <v>2295</v>
      </c>
      <c r="P579" s="10">
        <v>1004357426</v>
      </c>
      <c r="Q579" s="3">
        <v>51033305</v>
      </c>
      <c r="R579" s="51">
        <v>7799999.4000000004</v>
      </c>
      <c r="S579" s="10">
        <v>31029</v>
      </c>
      <c r="T579" s="3" t="s">
        <v>571</v>
      </c>
      <c r="U579" s="3" t="s">
        <v>572</v>
      </c>
      <c r="V579" s="175" t="s">
        <v>201</v>
      </c>
      <c r="W579" s="3" t="s">
        <v>163</v>
      </c>
      <c r="X579" s="3" t="s">
        <v>201</v>
      </c>
      <c r="Y579" s="14">
        <v>46132</v>
      </c>
      <c r="Z579" s="16">
        <v>20264000010721</v>
      </c>
      <c r="AA579" s="44">
        <v>46129</v>
      </c>
      <c r="AB579" s="3" t="s">
        <v>2228</v>
      </c>
      <c r="AC579" s="14">
        <v>46133</v>
      </c>
      <c r="AD579" s="14">
        <v>46133</v>
      </c>
      <c r="AE579" s="45" t="str">
        <f t="shared" si="281"/>
        <v>02 Enviado</v>
      </c>
      <c r="AF579" s="19" t="s">
        <v>201</v>
      </c>
      <c r="AG579" s="45">
        <v>2</v>
      </c>
      <c r="AI579" s="3">
        <f t="shared" ref="AI579:AI584" si="283">NETWORKDAYS(Y579,AC579)</f>
        <v>2</v>
      </c>
    </row>
    <row r="580" spans="1:35" x14ac:dyDescent="0.2">
      <c r="A580" s="13" t="s">
        <v>2296</v>
      </c>
      <c r="B580" s="170">
        <v>2026</v>
      </c>
      <c r="C580" s="14">
        <v>46133</v>
      </c>
      <c r="D580" s="3" t="s">
        <v>55</v>
      </c>
      <c r="E580" s="5">
        <f t="shared" si="278"/>
        <v>1</v>
      </c>
      <c r="F580" s="3" t="str">
        <f t="shared" si="282"/>
        <v>02 Finalizado</v>
      </c>
      <c r="G580" s="9" t="s">
        <v>1323</v>
      </c>
      <c r="H580" s="3" t="str">
        <f t="shared" si="279"/>
        <v>0579 2026-00049 Cielo Ortiz Ceron (N/A)</v>
      </c>
      <c r="I580" s="14">
        <v>46132</v>
      </c>
      <c r="J580" s="3" t="s">
        <v>78</v>
      </c>
      <c r="K580" s="3" t="s">
        <v>116</v>
      </c>
      <c r="L580" s="3" t="s">
        <v>82</v>
      </c>
      <c r="M580" s="3" t="s">
        <v>201</v>
      </c>
      <c r="N580" s="10" t="s">
        <v>201</v>
      </c>
      <c r="O580" s="3" t="s">
        <v>2051</v>
      </c>
      <c r="P580" s="8">
        <v>55190201</v>
      </c>
      <c r="Q580" s="10" t="s">
        <v>201</v>
      </c>
      <c r="R580" s="51" t="s">
        <v>201</v>
      </c>
      <c r="S580" s="10" t="s">
        <v>201</v>
      </c>
      <c r="T580" s="3" t="s">
        <v>201</v>
      </c>
      <c r="U580" s="3" t="s">
        <v>565</v>
      </c>
      <c r="V580" s="16">
        <v>20256606990632</v>
      </c>
      <c r="W580" s="3" t="s">
        <v>159</v>
      </c>
      <c r="X580" s="3" t="s">
        <v>181</v>
      </c>
      <c r="Y580" s="14">
        <v>46133</v>
      </c>
      <c r="Z580" s="16">
        <v>20254203083591</v>
      </c>
      <c r="AA580" s="44">
        <v>46013</v>
      </c>
      <c r="AB580" s="3" t="s">
        <v>2052</v>
      </c>
      <c r="AC580" s="14">
        <v>46133</v>
      </c>
      <c r="AD580" s="14">
        <v>46133</v>
      </c>
      <c r="AE580" s="45" t="str">
        <f t="shared" ref="AE580:AE591" si="284">IF(AD580="","01 Pendiente","02 Enviado")</f>
        <v>02 Enviado</v>
      </c>
      <c r="AF580" s="19" t="s">
        <v>201</v>
      </c>
      <c r="AG580" s="45">
        <v>2</v>
      </c>
      <c r="AI580" s="3">
        <f t="shared" si="283"/>
        <v>1</v>
      </c>
    </row>
    <row r="581" spans="1:35" x14ac:dyDescent="0.2">
      <c r="A581" s="13" t="s">
        <v>2297</v>
      </c>
      <c r="B581" s="170">
        <v>2026</v>
      </c>
      <c r="C581" s="14">
        <v>46133</v>
      </c>
      <c r="D581" s="3" t="s">
        <v>28</v>
      </c>
      <c r="E581" s="5">
        <f t="shared" si="278"/>
        <v>1</v>
      </c>
      <c r="F581" s="3" t="str">
        <f t="shared" si="282"/>
        <v>02 Finalizado</v>
      </c>
      <c r="G581" s="9" t="s">
        <v>2020</v>
      </c>
      <c r="H581" s="3" t="str">
        <f t="shared" si="279"/>
        <v>0580 2026-10057 Farides Paulina Rhenals Ríos (N/A)</v>
      </c>
      <c r="I581" s="14">
        <v>46132</v>
      </c>
      <c r="J581" s="3" t="s">
        <v>75</v>
      </c>
      <c r="K581" s="3" t="s">
        <v>116</v>
      </c>
      <c r="L581" s="3" t="s">
        <v>82</v>
      </c>
      <c r="M581" s="3" t="s">
        <v>201</v>
      </c>
      <c r="N581" s="10" t="s">
        <v>201</v>
      </c>
      <c r="O581" s="3" t="s">
        <v>2298</v>
      </c>
      <c r="P581" s="8">
        <v>30651925</v>
      </c>
      <c r="Q581" s="10" t="s">
        <v>201</v>
      </c>
      <c r="R581" s="51" t="s">
        <v>201</v>
      </c>
      <c r="S581" s="10" t="s">
        <v>201</v>
      </c>
      <c r="T581" s="3" t="s">
        <v>201</v>
      </c>
      <c r="U581" s="3" t="s">
        <v>565</v>
      </c>
      <c r="V581" s="16">
        <v>20266301254582</v>
      </c>
      <c r="W581" s="3" t="s">
        <v>159</v>
      </c>
      <c r="X581" s="3" t="s">
        <v>202</v>
      </c>
      <c r="Y581" s="14">
        <v>46133</v>
      </c>
      <c r="Z581" s="16">
        <v>20264200366281</v>
      </c>
      <c r="AA581" s="44">
        <v>46129</v>
      </c>
      <c r="AB581" s="3" t="s">
        <v>2299</v>
      </c>
      <c r="AC581" s="14">
        <v>46134</v>
      </c>
      <c r="AD581" s="14">
        <v>46134</v>
      </c>
      <c r="AE581" s="45" t="str">
        <f t="shared" si="284"/>
        <v>02 Enviado</v>
      </c>
      <c r="AF581" s="19" t="s">
        <v>201</v>
      </c>
      <c r="AG581" s="45">
        <v>2</v>
      </c>
      <c r="AI581" s="3">
        <f t="shared" si="283"/>
        <v>2</v>
      </c>
    </row>
    <row r="582" spans="1:35" x14ac:dyDescent="0.2">
      <c r="A582" s="13" t="s">
        <v>2300</v>
      </c>
      <c r="B582" s="170">
        <v>2026</v>
      </c>
      <c r="C582" s="14">
        <v>46133</v>
      </c>
      <c r="D582" s="3" t="s">
        <v>38</v>
      </c>
      <c r="E582" s="5">
        <f t="shared" ref="E582:E591" si="285">IF(F582="01 Pendiente",0,1)</f>
        <v>1</v>
      </c>
      <c r="F582" s="3" t="str">
        <f t="shared" si="282"/>
        <v>02 Finalizado</v>
      </c>
      <c r="G582" s="9" t="s">
        <v>2301</v>
      </c>
      <c r="H582" s="3" t="str">
        <f t="shared" ref="H582:H591" si="286">CONCATENATE(A582," ",G582," ",O582," (",Q582,")")</f>
        <v>0581 2026-00215 Wilson Leal (N/A)</v>
      </c>
      <c r="I582" s="14">
        <v>46132</v>
      </c>
      <c r="J582" s="3" t="s">
        <v>75</v>
      </c>
      <c r="K582" s="3" t="s">
        <v>130</v>
      </c>
      <c r="L582" s="3" t="s">
        <v>82</v>
      </c>
      <c r="M582" s="3" t="s">
        <v>201</v>
      </c>
      <c r="N582" s="10" t="s">
        <v>201</v>
      </c>
      <c r="O582" s="3" t="s">
        <v>2302</v>
      </c>
      <c r="P582" s="10">
        <v>83169882</v>
      </c>
      <c r="Q582" s="10" t="s">
        <v>201</v>
      </c>
      <c r="R582" s="51" t="s">
        <v>201</v>
      </c>
      <c r="S582" s="10" t="s">
        <v>201</v>
      </c>
      <c r="T582" s="3" t="s">
        <v>201</v>
      </c>
      <c r="U582" s="3" t="s">
        <v>545</v>
      </c>
      <c r="V582" s="175" t="s">
        <v>201</v>
      </c>
      <c r="W582" s="3" t="s">
        <v>159</v>
      </c>
      <c r="X582" s="3" t="s">
        <v>189</v>
      </c>
      <c r="Y582" s="14">
        <v>46133</v>
      </c>
      <c r="Z582" s="197" t="s">
        <v>201</v>
      </c>
      <c r="AA582" s="198" t="s">
        <v>201</v>
      </c>
      <c r="AB582" s="199" t="s">
        <v>201</v>
      </c>
      <c r="AC582" s="14">
        <v>46134</v>
      </c>
      <c r="AD582" s="14">
        <v>46134</v>
      </c>
      <c r="AE582" s="45" t="str">
        <f t="shared" si="284"/>
        <v>02 Enviado</v>
      </c>
      <c r="AF582" s="19" t="s">
        <v>201</v>
      </c>
      <c r="AG582" s="45">
        <v>2</v>
      </c>
      <c r="AI582" s="3">
        <f t="shared" si="283"/>
        <v>2</v>
      </c>
    </row>
    <row r="583" spans="1:35" x14ac:dyDescent="0.2">
      <c r="A583" s="13" t="s">
        <v>2303</v>
      </c>
      <c r="B583" s="170">
        <v>2026</v>
      </c>
      <c r="C583" s="14">
        <v>46133</v>
      </c>
      <c r="D583" s="3" t="s">
        <v>19</v>
      </c>
      <c r="E583" s="5">
        <f t="shared" si="285"/>
        <v>1</v>
      </c>
      <c r="F583" s="3" t="str">
        <f t="shared" si="282"/>
        <v>02 Finalizado</v>
      </c>
      <c r="G583" s="9" t="s">
        <v>2304</v>
      </c>
      <c r="H583" s="3" t="str">
        <f t="shared" si="286"/>
        <v>0582 2026-00155 Jessica Leydi Corzo Barbosa (51032809)</v>
      </c>
      <c r="I583" s="14">
        <v>46132</v>
      </c>
      <c r="J583" s="3" t="s">
        <v>75</v>
      </c>
      <c r="K583" s="3" t="s">
        <v>106</v>
      </c>
      <c r="L583" s="3" t="s">
        <v>73</v>
      </c>
      <c r="M583" s="3" t="s">
        <v>2305</v>
      </c>
      <c r="N583" s="8">
        <v>1094163960</v>
      </c>
      <c r="O583" s="3" t="s">
        <v>2306</v>
      </c>
      <c r="P583" s="8">
        <v>60397888</v>
      </c>
      <c r="Q583" s="3">
        <v>51032809</v>
      </c>
      <c r="R583" s="51">
        <v>35587500</v>
      </c>
      <c r="S583" s="10">
        <v>31029</v>
      </c>
      <c r="T583" s="3" t="s">
        <v>721</v>
      </c>
      <c r="U583" s="3" t="s">
        <v>572</v>
      </c>
      <c r="V583" s="175" t="s">
        <v>201</v>
      </c>
      <c r="W583" s="3" t="s">
        <v>163</v>
      </c>
      <c r="X583" s="3" t="s">
        <v>201</v>
      </c>
      <c r="Y583" s="14">
        <v>46133</v>
      </c>
      <c r="Z583" s="16">
        <v>20264000010041</v>
      </c>
      <c r="AA583" s="44">
        <v>46129</v>
      </c>
      <c r="AB583" s="3" t="s">
        <v>2228</v>
      </c>
      <c r="AC583" s="14">
        <v>46133</v>
      </c>
      <c r="AD583" s="14">
        <v>46133</v>
      </c>
      <c r="AE583" s="45" t="str">
        <f t="shared" si="284"/>
        <v>02 Enviado</v>
      </c>
      <c r="AF583" s="19" t="s">
        <v>201</v>
      </c>
      <c r="AG583" s="45">
        <v>2</v>
      </c>
      <c r="AI583" s="3">
        <f t="shared" si="283"/>
        <v>1</v>
      </c>
    </row>
    <row r="584" spans="1:35" x14ac:dyDescent="0.2">
      <c r="A584" s="13" t="s">
        <v>2307</v>
      </c>
      <c r="B584" s="170">
        <v>2026</v>
      </c>
      <c r="C584" s="14">
        <v>46133</v>
      </c>
      <c r="D584" s="3" t="s">
        <v>48</v>
      </c>
      <c r="E584" s="5">
        <f t="shared" si="285"/>
        <v>1</v>
      </c>
      <c r="F584" s="3" t="str">
        <f t="shared" si="282"/>
        <v>02 Finalizado</v>
      </c>
      <c r="G584" s="9" t="s">
        <v>1698</v>
      </c>
      <c r="H584" s="3" t="str">
        <f t="shared" si="286"/>
        <v>0583 2026-10028 Clínica Montalcini SAS (N/A)</v>
      </c>
      <c r="I584" s="14">
        <v>46132</v>
      </c>
      <c r="J584" s="3" t="s">
        <v>75</v>
      </c>
      <c r="K584" s="3" t="s">
        <v>124</v>
      </c>
      <c r="L584" s="3" t="s">
        <v>76</v>
      </c>
      <c r="M584" s="3" t="s">
        <v>2308</v>
      </c>
      <c r="N584" s="10" t="s">
        <v>556</v>
      </c>
      <c r="O584" s="3" t="s">
        <v>2309</v>
      </c>
      <c r="P584" s="8">
        <v>901497471</v>
      </c>
      <c r="Q584" s="10" t="s">
        <v>201</v>
      </c>
      <c r="R584" s="51" t="s">
        <v>201</v>
      </c>
      <c r="S584" s="10" t="s">
        <v>201</v>
      </c>
      <c r="T584" s="3" t="s">
        <v>201</v>
      </c>
      <c r="U584" s="3" t="s">
        <v>2310</v>
      </c>
      <c r="V584" s="175" t="s">
        <v>201</v>
      </c>
      <c r="W584" s="3" t="s">
        <v>157</v>
      </c>
      <c r="X584" s="3" t="s">
        <v>201</v>
      </c>
      <c r="Y584" s="14">
        <v>46133</v>
      </c>
      <c r="Z584" s="197" t="s">
        <v>201</v>
      </c>
      <c r="AA584" s="198" t="s">
        <v>201</v>
      </c>
      <c r="AB584" s="199" t="s">
        <v>201</v>
      </c>
      <c r="AC584" s="14">
        <v>46134</v>
      </c>
      <c r="AD584" s="14">
        <v>46134</v>
      </c>
      <c r="AE584" s="45" t="str">
        <f t="shared" si="284"/>
        <v>02 Enviado</v>
      </c>
      <c r="AF584" s="19" t="s">
        <v>201</v>
      </c>
      <c r="AG584" s="45">
        <v>2</v>
      </c>
      <c r="AI584" s="3">
        <f t="shared" si="283"/>
        <v>2</v>
      </c>
    </row>
    <row r="585" spans="1:35" x14ac:dyDescent="0.2">
      <c r="A585" s="13" t="s">
        <v>2311</v>
      </c>
      <c r="B585" s="170">
        <v>2026</v>
      </c>
      <c r="C585" s="14">
        <v>46133</v>
      </c>
      <c r="D585" s="3" t="s">
        <v>13</v>
      </c>
      <c r="E585" s="5">
        <f t="shared" si="285"/>
        <v>1</v>
      </c>
      <c r="F585" s="3" t="str">
        <f t="shared" si="282"/>
        <v>02 Finalizado</v>
      </c>
      <c r="G585" s="9" t="s">
        <v>1448</v>
      </c>
      <c r="H585" s="3" t="str">
        <f t="shared" si="286"/>
        <v>0584 2026-00097 Jairo Miguel Urbina García (51033618)</v>
      </c>
      <c r="I585" s="14">
        <v>46133</v>
      </c>
      <c r="J585" s="3" t="s">
        <v>75</v>
      </c>
      <c r="K585" s="3" t="s">
        <v>106</v>
      </c>
      <c r="L585" s="3" t="s">
        <v>73</v>
      </c>
      <c r="M585" s="3" t="s">
        <v>201</v>
      </c>
      <c r="N585" s="10" t="s">
        <v>201</v>
      </c>
      <c r="O585" s="3" t="s">
        <v>2312</v>
      </c>
      <c r="P585" s="10" t="s">
        <v>2313</v>
      </c>
      <c r="Q585" s="3">
        <v>51033618</v>
      </c>
      <c r="R585" s="51">
        <v>35587500</v>
      </c>
      <c r="S585" s="10">
        <v>31029</v>
      </c>
      <c r="T585" s="3" t="s">
        <v>571</v>
      </c>
      <c r="U585" s="3" t="s">
        <v>572</v>
      </c>
      <c r="V585" s="175" t="s">
        <v>201</v>
      </c>
      <c r="W585" s="3" t="s">
        <v>163</v>
      </c>
      <c r="X585" s="3" t="s">
        <v>201</v>
      </c>
      <c r="Y585" s="14">
        <v>46133</v>
      </c>
      <c r="Z585" s="16">
        <v>20264000011391</v>
      </c>
      <c r="AA585" s="44">
        <v>46129</v>
      </c>
      <c r="AB585" s="3" t="s">
        <v>2228</v>
      </c>
      <c r="AC585" s="14">
        <v>46134</v>
      </c>
      <c r="AD585" s="14">
        <v>46134</v>
      </c>
      <c r="AE585" s="45" t="str">
        <f t="shared" si="284"/>
        <v>02 Enviado</v>
      </c>
      <c r="AF585" s="19" t="s">
        <v>201</v>
      </c>
      <c r="AG585" s="45">
        <v>2</v>
      </c>
      <c r="AI585" s="3">
        <f t="shared" ref="AI585:AI621" si="287">NETWORKDAYS(Y585,AC585)</f>
        <v>2</v>
      </c>
    </row>
    <row r="586" spans="1:35" x14ac:dyDescent="0.2">
      <c r="A586" s="13" t="s">
        <v>2314</v>
      </c>
      <c r="B586" s="170">
        <v>2026</v>
      </c>
      <c r="C586" s="14">
        <v>46133</v>
      </c>
      <c r="D586" s="3" t="s">
        <v>19</v>
      </c>
      <c r="E586" s="5">
        <f t="shared" si="285"/>
        <v>1</v>
      </c>
      <c r="F586" s="3" t="str">
        <f t="shared" si="282"/>
        <v>02 Finalizado</v>
      </c>
      <c r="G586" s="9" t="s">
        <v>2133</v>
      </c>
      <c r="H586" s="3" t="str">
        <f t="shared" si="286"/>
        <v>0585 2026-00189 Carmen Maria Rodríguez Caseres (N/A)</v>
      </c>
      <c r="I586" s="14">
        <v>46133</v>
      </c>
      <c r="J586" s="3" t="s">
        <v>96</v>
      </c>
      <c r="K586" s="3" t="s">
        <v>130</v>
      </c>
      <c r="L586" s="3" t="s">
        <v>82</v>
      </c>
      <c r="M586" s="3" t="s">
        <v>201</v>
      </c>
      <c r="N586" s="8" t="s">
        <v>201</v>
      </c>
      <c r="O586" s="3" t="s">
        <v>2134</v>
      </c>
      <c r="P586" s="8">
        <v>22854833</v>
      </c>
      <c r="Q586" s="10" t="s">
        <v>201</v>
      </c>
      <c r="R586" s="51" t="s">
        <v>201</v>
      </c>
      <c r="S586" s="10" t="s">
        <v>201</v>
      </c>
      <c r="T586" s="3" t="s">
        <v>201</v>
      </c>
      <c r="U586" s="3" t="s">
        <v>545</v>
      </c>
      <c r="V586" s="175" t="s">
        <v>201</v>
      </c>
      <c r="W586" s="3" t="s">
        <v>159</v>
      </c>
      <c r="X586" s="3" t="s">
        <v>207</v>
      </c>
      <c r="Y586" s="14">
        <v>46133</v>
      </c>
      <c r="Z586" s="197" t="s">
        <v>201</v>
      </c>
      <c r="AA586" s="198" t="s">
        <v>201</v>
      </c>
      <c r="AB586" s="199" t="s">
        <v>201</v>
      </c>
      <c r="AC586" s="14">
        <v>46133</v>
      </c>
      <c r="AD586" s="14">
        <v>46133</v>
      </c>
      <c r="AE586" s="45" t="str">
        <f t="shared" si="284"/>
        <v>02 Enviado</v>
      </c>
      <c r="AF586" s="19" t="s">
        <v>201</v>
      </c>
      <c r="AG586" s="45">
        <v>2</v>
      </c>
      <c r="AI586" s="3">
        <f t="shared" si="287"/>
        <v>1</v>
      </c>
    </row>
    <row r="587" spans="1:35" x14ac:dyDescent="0.2">
      <c r="A587" s="13" t="s">
        <v>2315</v>
      </c>
      <c r="B587" s="170">
        <v>2026</v>
      </c>
      <c r="C587" s="14">
        <v>46133</v>
      </c>
      <c r="D587" s="3" t="s">
        <v>32</v>
      </c>
      <c r="E587" s="5">
        <f t="shared" si="285"/>
        <v>1</v>
      </c>
      <c r="F587" s="3" t="str">
        <f t="shared" si="282"/>
        <v>02 Finalizado</v>
      </c>
      <c r="G587" s="9" t="s">
        <v>2044</v>
      </c>
      <c r="H587" s="3" t="str">
        <f t="shared" si="286"/>
        <v>0586 2026-06694 Heidy Alejandra Pérez Calambas (N/A)</v>
      </c>
      <c r="I587" s="14">
        <v>46133</v>
      </c>
      <c r="J587" s="3" t="s">
        <v>78</v>
      </c>
      <c r="K587" s="3" t="s">
        <v>132</v>
      </c>
      <c r="L587" s="3" t="s">
        <v>82</v>
      </c>
      <c r="M587" s="3" t="s">
        <v>2045</v>
      </c>
      <c r="N587" s="15">
        <v>1083901736</v>
      </c>
      <c r="O587" s="3" t="s">
        <v>2046</v>
      </c>
      <c r="P587" s="8">
        <v>34325440</v>
      </c>
      <c r="Q587" s="10" t="s">
        <v>201</v>
      </c>
      <c r="R587" s="51" t="s">
        <v>201</v>
      </c>
      <c r="S587" s="10" t="s">
        <v>201</v>
      </c>
      <c r="T587" s="3" t="s">
        <v>201</v>
      </c>
      <c r="U587" s="3" t="s">
        <v>2316</v>
      </c>
      <c r="V587" s="175" t="s">
        <v>201</v>
      </c>
      <c r="W587" s="3" t="s">
        <v>159</v>
      </c>
      <c r="X587" s="3" t="s">
        <v>187</v>
      </c>
      <c r="Y587" s="14">
        <v>46133</v>
      </c>
      <c r="Z587" s="197" t="s">
        <v>201</v>
      </c>
      <c r="AA587" s="198" t="s">
        <v>201</v>
      </c>
      <c r="AB587" s="199" t="s">
        <v>201</v>
      </c>
      <c r="AC587" s="14">
        <v>46133</v>
      </c>
      <c r="AD587" s="14">
        <v>46133</v>
      </c>
      <c r="AE587" s="45" t="str">
        <f t="shared" si="284"/>
        <v>02 Enviado</v>
      </c>
      <c r="AF587" s="19" t="s">
        <v>201</v>
      </c>
      <c r="AG587" s="45">
        <v>2</v>
      </c>
      <c r="AI587" s="3">
        <f t="shared" si="287"/>
        <v>1</v>
      </c>
    </row>
    <row r="588" spans="1:35" x14ac:dyDescent="0.2">
      <c r="A588" s="13" t="s">
        <v>2317</v>
      </c>
      <c r="B588" s="170">
        <v>2026</v>
      </c>
      <c r="C588" s="14">
        <v>46133</v>
      </c>
      <c r="D588" s="3" t="s">
        <v>61</v>
      </c>
      <c r="E588" s="5">
        <f t="shared" si="285"/>
        <v>1</v>
      </c>
      <c r="F588" s="3" t="str">
        <f t="shared" si="282"/>
        <v>02 Finalizado</v>
      </c>
      <c r="G588" s="9" t="s">
        <v>2011</v>
      </c>
      <c r="H588" s="3" t="str">
        <f t="shared" si="286"/>
        <v>0587 2026-10031 Jose Enrique Torres Cervera (N/A)</v>
      </c>
      <c r="I588" s="14">
        <v>46133</v>
      </c>
      <c r="J588" s="3" t="s">
        <v>84</v>
      </c>
      <c r="K588" s="3" t="s">
        <v>116</v>
      </c>
      <c r="L588" s="3" t="s">
        <v>82</v>
      </c>
      <c r="M588" s="3" t="s">
        <v>201</v>
      </c>
      <c r="N588" s="10" t="s">
        <v>201</v>
      </c>
      <c r="O588" s="3" t="s">
        <v>2012</v>
      </c>
      <c r="P588" s="8">
        <v>1004121237</v>
      </c>
      <c r="Q588" s="10" t="s">
        <v>201</v>
      </c>
      <c r="R588" s="51" t="s">
        <v>201</v>
      </c>
      <c r="S588" s="10" t="s">
        <v>201</v>
      </c>
      <c r="T588" s="3" t="s">
        <v>201</v>
      </c>
      <c r="U588" s="3" t="s">
        <v>565</v>
      </c>
      <c r="V588" s="16" t="s">
        <v>2013</v>
      </c>
      <c r="W588" s="3" t="s">
        <v>159</v>
      </c>
      <c r="X588" s="3" t="s">
        <v>191</v>
      </c>
      <c r="Y588" s="14">
        <v>46133</v>
      </c>
      <c r="Z588" s="16">
        <v>20264200273321</v>
      </c>
      <c r="AA588" s="44">
        <v>46123</v>
      </c>
      <c r="AB588" s="3" t="s">
        <v>2108</v>
      </c>
      <c r="AC588" s="14">
        <v>46134</v>
      </c>
      <c r="AD588" s="14">
        <v>46134</v>
      </c>
      <c r="AE588" s="45" t="str">
        <f t="shared" si="284"/>
        <v>02 Enviado</v>
      </c>
      <c r="AF588" s="19" t="s">
        <v>201</v>
      </c>
      <c r="AG588" s="45">
        <v>2</v>
      </c>
      <c r="AI588" s="3">
        <f t="shared" si="287"/>
        <v>2</v>
      </c>
    </row>
    <row r="589" spans="1:35" x14ac:dyDescent="0.2">
      <c r="A589" s="13" t="s">
        <v>2318</v>
      </c>
      <c r="B589" s="170">
        <v>2026</v>
      </c>
      <c r="C589" s="14">
        <v>46134</v>
      </c>
      <c r="D589" s="3" t="s">
        <v>58</v>
      </c>
      <c r="E589" s="5">
        <f t="shared" si="285"/>
        <v>1</v>
      </c>
      <c r="F589" s="3" t="str">
        <f t="shared" si="282"/>
        <v>02 Finalizado</v>
      </c>
      <c r="G589" s="9" t="s">
        <v>2301</v>
      </c>
      <c r="H589" s="3" t="str">
        <f t="shared" si="286"/>
        <v>0588 2026-00215 Luis Alexander Porras Castillo (51032327)</v>
      </c>
      <c r="I589" s="14">
        <v>46134</v>
      </c>
      <c r="J589" s="3" t="s">
        <v>75</v>
      </c>
      <c r="K589" s="3" t="s">
        <v>106</v>
      </c>
      <c r="L589" s="3" t="s">
        <v>73</v>
      </c>
      <c r="M589" s="3" t="s">
        <v>201</v>
      </c>
      <c r="N589" s="10" t="s">
        <v>201</v>
      </c>
      <c r="O589" s="3" t="s">
        <v>2319</v>
      </c>
      <c r="P589" s="10">
        <v>88179647</v>
      </c>
      <c r="Q589" s="3">
        <v>51032327</v>
      </c>
      <c r="R589" s="51">
        <v>35587500</v>
      </c>
      <c r="S589" s="10">
        <v>31032</v>
      </c>
      <c r="T589" s="3" t="s">
        <v>1172</v>
      </c>
      <c r="U589" s="3" t="s">
        <v>572</v>
      </c>
      <c r="V589" s="175" t="s">
        <v>201</v>
      </c>
      <c r="W589" s="3" t="s">
        <v>161</v>
      </c>
      <c r="X589" s="3" t="s">
        <v>201</v>
      </c>
      <c r="Y589" s="14">
        <v>46134</v>
      </c>
      <c r="Z589" s="16">
        <v>20264300064541</v>
      </c>
      <c r="AA589" s="44">
        <v>46140</v>
      </c>
      <c r="AB589" s="3" t="s">
        <v>2320</v>
      </c>
      <c r="AC589" s="14">
        <v>46142</v>
      </c>
      <c r="AD589" s="14">
        <v>46142</v>
      </c>
      <c r="AE589" s="45" t="str">
        <f t="shared" si="284"/>
        <v>02 Enviado</v>
      </c>
      <c r="AF589" s="19" t="s">
        <v>201</v>
      </c>
      <c r="AG589" s="45">
        <v>2</v>
      </c>
      <c r="AI589" s="3">
        <f t="shared" si="287"/>
        <v>7</v>
      </c>
    </row>
    <row r="590" spans="1:35" x14ac:dyDescent="0.2">
      <c r="A590" s="13" t="s">
        <v>2321</v>
      </c>
      <c r="B590" s="170">
        <v>2026</v>
      </c>
      <c r="C590" s="14">
        <v>46134</v>
      </c>
      <c r="D590" s="3" t="s">
        <v>38</v>
      </c>
      <c r="E590" s="5">
        <f t="shared" si="285"/>
        <v>1</v>
      </c>
      <c r="F590" s="3" t="str">
        <f t="shared" si="282"/>
        <v>02 Finalizado</v>
      </c>
      <c r="G590" s="9" t="s">
        <v>2322</v>
      </c>
      <c r="H590" s="3" t="str">
        <f t="shared" si="286"/>
        <v>0589 2026-00094 Juan Sebastian Quimbayo Cifuentes (N/A)</v>
      </c>
      <c r="I590" s="14">
        <v>46133</v>
      </c>
      <c r="J590" s="3" t="s">
        <v>75</v>
      </c>
      <c r="K590" s="3" t="s">
        <v>132</v>
      </c>
      <c r="L590" s="3" t="s">
        <v>76</v>
      </c>
      <c r="M590" s="3" t="s">
        <v>201</v>
      </c>
      <c r="N590" s="10" t="s">
        <v>201</v>
      </c>
      <c r="O590" s="3" t="s">
        <v>2323</v>
      </c>
      <c r="P590" s="10">
        <v>1094950125</v>
      </c>
      <c r="Q590" s="10" t="s">
        <v>201</v>
      </c>
      <c r="R590" s="51" t="s">
        <v>201</v>
      </c>
      <c r="S590" s="10" t="s">
        <v>201</v>
      </c>
      <c r="T590" s="3" t="s">
        <v>201</v>
      </c>
      <c r="U590" s="3" t="s">
        <v>611</v>
      </c>
      <c r="V590" s="175" t="s">
        <v>201</v>
      </c>
      <c r="W590" s="3" t="s">
        <v>163</v>
      </c>
      <c r="X590" s="3" t="s">
        <v>201</v>
      </c>
      <c r="Y590" s="14">
        <v>46134</v>
      </c>
      <c r="Z590" s="197" t="s">
        <v>201</v>
      </c>
      <c r="AA590" s="198" t="s">
        <v>201</v>
      </c>
      <c r="AB590" s="199" t="s">
        <v>201</v>
      </c>
      <c r="AC590" s="14">
        <v>46134</v>
      </c>
      <c r="AD590" s="14">
        <v>46134</v>
      </c>
      <c r="AE590" s="45" t="str">
        <f t="shared" si="284"/>
        <v>02 Enviado</v>
      </c>
      <c r="AF590" s="19" t="s">
        <v>201</v>
      </c>
      <c r="AG590" s="45">
        <v>2</v>
      </c>
      <c r="AI590" s="3">
        <f t="shared" si="287"/>
        <v>1</v>
      </c>
    </row>
    <row r="591" spans="1:35" x14ac:dyDescent="0.2">
      <c r="A591" s="13" t="s">
        <v>2324</v>
      </c>
      <c r="B591" s="170">
        <v>2026</v>
      </c>
      <c r="C591" s="14">
        <v>46129</v>
      </c>
      <c r="D591" s="3" t="s">
        <v>41</v>
      </c>
      <c r="E591" s="5">
        <f t="shared" si="285"/>
        <v>1</v>
      </c>
      <c r="F591" s="3" t="str">
        <f t="shared" si="282"/>
        <v>02 Finalizado</v>
      </c>
      <c r="G591" s="9" t="s">
        <v>1994</v>
      </c>
      <c r="H591" s="3" t="str">
        <f t="shared" si="286"/>
        <v>0590 2026-00169 Carmen Villan Viuda de Rodríguez (51033301)</v>
      </c>
      <c r="I591" s="14">
        <v>46128</v>
      </c>
      <c r="J591" s="3" t="s">
        <v>78</v>
      </c>
      <c r="K591" s="3" t="s">
        <v>122</v>
      </c>
      <c r="L591" s="3" t="s">
        <v>73</v>
      </c>
      <c r="M591" s="3" t="s">
        <v>201</v>
      </c>
      <c r="N591" s="10" t="s">
        <v>201</v>
      </c>
      <c r="O591" s="3" t="s">
        <v>1995</v>
      </c>
      <c r="P591" s="10">
        <v>27803662</v>
      </c>
      <c r="Q591" s="3">
        <v>51033301</v>
      </c>
      <c r="R591" s="157">
        <v>35587500</v>
      </c>
      <c r="S591" s="10">
        <v>31043</v>
      </c>
      <c r="T591" s="3" t="s">
        <v>571</v>
      </c>
      <c r="U591" s="3" t="s">
        <v>572</v>
      </c>
      <c r="V591" s="175" t="s">
        <v>201</v>
      </c>
      <c r="W591" s="3" t="s">
        <v>161</v>
      </c>
      <c r="X591" s="3" t="s">
        <v>201</v>
      </c>
      <c r="Y591" s="14">
        <v>46129</v>
      </c>
      <c r="Z591" s="16">
        <v>20264300068411</v>
      </c>
      <c r="AA591" s="44">
        <v>46141</v>
      </c>
      <c r="AB591" s="3" t="s">
        <v>2325</v>
      </c>
      <c r="AC591" s="14">
        <v>46141</v>
      </c>
      <c r="AD591" s="14">
        <v>46141</v>
      </c>
      <c r="AE591" s="45" t="str">
        <f t="shared" si="284"/>
        <v>02 Enviado</v>
      </c>
      <c r="AF591" s="19" t="s">
        <v>201</v>
      </c>
      <c r="AG591" s="45">
        <v>2</v>
      </c>
      <c r="AI591" s="3">
        <f t="shared" si="287"/>
        <v>9</v>
      </c>
    </row>
    <row r="592" spans="1:35" x14ac:dyDescent="0.2">
      <c r="A592" s="13" t="s">
        <v>2326</v>
      </c>
      <c r="B592" s="170">
        <v>2026</v>
      </c>
      <c r="C592" s="14">
        <v>46134</v>
      </c>
      <c r="D592" s="3" t="s">
        <v>41</v>
      </c>
      <c r="E592" s="5">
        <f t="shared" ref="E592:E607" si="288">IF(F592="01 Pendiente",0,1)</f>
        <v>1</v>
      </c>
      <c r="F592" s="3" t="str">
        <f t="shared" si="282"/>
        <v>02 Finalizado</v>
      </c>
      <c r="G592" s="9" t="s">
        <v>1252</v>
      </c>
      <c r="H592" s="3" t="str">
        <f t="shared" ref="H592:H607" si="289">CONCATENATE(A592," ",G592," ",O592," (",Q592,")")</f>
        <v>0591 2026-00072 Augusto Cartagena Romero (51033680)</v>
      </c>
      <c r="I592" s="14">
        <v>46134</v>
      </c>
      <c r="J592" s="3" t="s">
        <v>75</v>
      </c>
      <c r="K592" s="3" t="s">
        <v>124</v>
      </c>
      <c r="L592" s="3" t="s">
        <v>73</v>
      </c>
      <c r="M592" s="3" t="s">
        <v>2327</v>
      </c>
      <c r="N592" s="3">
        <v>1110551394</v>
      </c>
      <c r="O592" s="3" t="s">
        <v>2328</v>
      </c>
      <c r="P592" s="10">
        <v>93117722</v>
      </c>
      <c r="Q592" s="3">
        <v>51033680</v>
      </c>
      <c r="R592" s="51">
        <v>35587500</v>
      </c>
      <c r="S592" s="10" t="s">
        <v>201</v>
      </c>
      <c r="T592" s="3" t="s">
        <v>571</v>
      </c>
      <c r="U592" s="131" t="s">
        <v>1367</v>
      </c>
      <c r="V592" s="175" t="s">
        <v>201</v>
      </c>
      <c r="W592" s="3" t="s">
        <v>163</v>
      </c>
      <c r="X592" s="3" t="s">
        <v>201</v>
      </c>
      <c r="Y592" s="14">
        <v>46134</v>
      </c>
      <c r="Z592" s="197" t="s">
        <v>201</v>
      </c>
      <c r="AA592" s="198" t="s">
        <v>201</v>
      </c>
      <c r="AB592" s="199" t="s">
        <v>201</v>
      </c>
      <c r="AC592" s="14">
        <v>46135</v>
      </c>
      <c r="AD592" s="14">
        <v>46135</v>
      </c>
      <c r="AE592" s="45" t="str">
        <f t="shared" ref="AE592" si="290">IF(AD592="","01 Pendiente","02 Enviado")</f>
        <v>02 Enviado</v>
      </c>
      <c r="AF592" s="19" t="s">
        <v>201</v>
      </c>
      <c r="AG592" s="45">
        <v>2</v>
      </c>
      <c r="AI592" s="3">
        <f t="shared" si="287"/>
        <v>2</v>
      </c>
    </row>
    <row r="593" spans="1:35" x14ac:dyDescent="0.2">
      <c r="A593" s="13" t="s">
        <v>2329</v>
      </c>
      <c r="B593" s="170">
        <v>2026</v>
      </c>
      <c r="C593" s="14">
        <v>46134</v>
      </c>
      <c r="D593" s="3" t="s">
        <v>13</v>
      </c>
      <c r="E593" s="5">
        <f t="shared" si="288"/>
        <v>1</v>
      </c>
      <c r="F593" s="3" t="str">
        <f t="shared" si="282"/>
        <v>02 Finalizado</v>
      </c>
      <c r="G593" s="9" t="s">
        <v>1666</v>
      </c>
      <c r="H593" s="3" t="str">
        <f t="shared" si="289"/>
        <v>0592 2026-00076 Liney Yelene Jaramillo Arcila (51033612)</v>
      </c>
      <c r="I593" s="14">
        <v>46134</v>
      </c>
      <c r="J593" s="3" t="s">
        <v>75</v>
      </c>
      <c r="K593" s="3" t="s">
        <v>106</v>
      </c>
      <c r="L593" s="3" t="s">
        <v>73</v>
      </c>
      <c r="M593" s="3" t="s">
        <v>201</v>
      </c>
      <c r="N593" s="10" t="s">
        <v>201</v>
      </c>
      <c r="O593" s="3" t="s">
        <v>2330</v>
      </c>
      <c r="P593" s="10">
        <v>1017127680</v>
      </c>
      <c r="Q593" s="3">
        <v>51033612</v>
      </c>
      <c r="R593" s="51">
        <v>35587500</v>
      </c>
      <c r="S593" s="10">
        <v>31029</v>
      </c>
      <c r="T593" s="3" t="s">
        <v>571</v>
      </c>
      <c r="U593" s="3" t="s">
        <v>572</v>
      </c>
      <c r="V593" s="175" t="s">
        <v>201</v>
      </c>
      <c r="W593" s="3" t="s">
        <v>163</v>
      </c>
      <c r="X593" s="3" t="s">
        <v>201</v>
      </c>
      <c r="Y593" s="14">
        <v>46134</v>
      </c>
      <c r="Z593" s="16">
        <v>20264000010931</v>
      </c>
      <c r="AA593" s="44">
        <v>46129</v>
      </c>
      <c r="AB593" s="3" t="s">
        <v>2228</v>
      </c>
      <c r="AC593" s="14">
        <v>46135</v>
      </c>
      <c r="AD593" s="14">
        <v>46135</v>
      </c>
      <c r="AE593" s="45" t="str">
        <f t="shared" ref="AE593" si="291">IF(AD593="","01 Pendiente","02 Enviado")</f>
        <v>02 Enviado</v>
      </c>
      <c r="AF593" s="19" t="s">
        <v>201</v>
      </c>
      <c r="AG593" s="45">
        <v>2</v>
      </c>
      <c r="AI593" s="3">
        <f t="shared" si="287"/>
        <v>2</v>
      </c>
    </row>
    <row r="594" spans="1:35" x14ac:dyDescent="0.2">
      <c r="A594" s="13" t="s">
        <v>2331</v>
      </c>
      <c r="B594" s="170">
        <v>2026</v>
      </c>
      <c r="C594" s="14">
        <v>46135</v>
      </c>
      <c r="D594" s="3" t="s">
        <v>41</v>
      </c>
      <c r="E594" s="5">
        <f t="shared" si="288"/>
        <v>1</v>
      </c>
      <c r="F594" s="3" t="str">
        <f t="shared" si="282"/>
        <v>02 Finalizado</v>
      </c>
      <c r="G594" s="9" t="s">
        <v>1494</v>
      </c>
      <c r="H594" s="3" t="str">
        <f t="shared" si="289"/>
        <v>0593 2026-00066 Martha Patricia de la Torre Cárdenas (51033088)</v>
      </c>
      <c r="I594" s="14">
        <v>46134</v>
      </c>
      <c r="J594" s="3" t="s">
        <v>75</v>
      </c>
      <c r="K594" s="3" t="s">
        <v>124</v>
      </c>
      <c r="L594" s="3" t="s">
        <v>73</v>
      </c>
      <c r="M594" s="3" t="s">
        <v>201</v>
      </c>
      <c r="N594" s="10" t="s">
        <v>201</v>
      </c>
      <c r="O594" s="3" t="s">
        <v>2332</v>
      </c>
      <c r="P594" s="8">
        <v>1042994420</v>
      </c>
      <c r="Q594" s="3">
        <v>51033088</v>
      </c>
      <c r="R594" s="51">
        <v>35587500</v>
      </c>
      <c r="S594" s="10">
        <v>31006</v>
      </c>
      <c r="T594" s="3" t="s">
        <v>571</v>
      </c>
      <c r="U594" s="131" t="s">
        <v>1367</v>
      </c>
      <c r="V594" s="175" t="s">
        <v>201</v>
      </c>
      <c r="W594" s="3" t="s">
        <v>163</v>
      </c>
      <c r="X594" s="3" t="s">
        <v>201</v>
      </c>
      <c r="Y594" s="14">
        <v>46135</v>
      </c>
      <c r="Z594" s="197" t="s">
        <v>201</v>
      </c>
      <c r="AA594" s="198" t="s">
        <v>201</v>
      </c>
      <c r="AB594" s="199" t="s">
        <v>201</v>
      </c>
      <c r="AC594" s="14">
        <v>46135</v>
      </c>
      <c r="AD594" s="14">
        <v>46135</v>
      </c>
      <c r="AE594" s="45" t="str">
        <f t="shared" ref="AE594:AE595" si="292">IF(AD594="","01 Pendiente","02 Enviado")</f>
        <v>02 Enviado</v>
      </c>
      <c r="AF594" s="19" t="s">
        <v>201</v>
      </c>
      <c r="AG594" s="45">
        <v>2</v>
      </c>
      <c r="AI594" s="3">
        <f t="shared" si="287"/>
        <v>1</v>
      </c>
    </row>
    <row r="595" spans="1:35" x14ac:dyDescent="0.2">
      <c r="A595" s="13" t="s">
        <v>2333</v>
      </c>
      <c r="B595" s="170">
        <v>2026</v>
      </c>
      <c r="C595" s="14">
        <v>46134</v>
      </c>
      <c r="D595" s="3" t="s">
        <v>41</v>
      </c>
      <c r="E595" s="5">
        <f t="shared" si="288"/>
        <v>1</v>
      </c>
      <c r="F595" s="3" t="str">
        <f t="shared" si="282"/>
        <v>02 Finalizado</v>
      </c>
      <c r="G595" s="9" t="s">
        <v>2334</v>
      </c>
      <c r="H595" s="3" t="str">
        <f t="shared" si="289"/>
        <v>0594 2026-10072 Efren Rafael Baldovino Díaz (N/A)</v>
      </c>
      <c r="I595" s="14">
        <v>46133</v>
      </c>
      <c r="J595" s="3" t="s">
        <v>75</v>
      </c>
      <c r="K595" s="3" t="s">
        <v>130</v>
      </c>
      <c r="L595" s="3" t="s">
        <v>82</v>
      </c>
      <c r="M595" s="3" t="s">
        <v>201</v>
      </c>
      <c r="N595" s="10" t="s">
        <v>201</v>
      </c>
      <c r="O595" s="3" t="s">
        <v>2335</v>
      </c>
      <c r="P595" s="8">
        <v>9142569</v>
      </c>
      <c r="Q595" s="10" t="s">
        <v>201</v>
      </c>
      <c r="R595" s="51" t="s">
        <v>201</v>
      </c>
      <c r="S595" s="10" t="s">
        <v>201</v>
      </c>
      <c r="T595" s="3" t="s">
        <v>201</v>
      </c>
      <c r="U595" s="3" t="s">
        <v>545</v>
      </c>
      <c r="V595" s="175" t="s">
        <v>201</v>
      </c>
      <c r="W595" s="3" t="s">
        <v>159</v>
      </c>
      <c r="X595" s="3" t="s">
        <v>179</v>
      </c>
      <c r="Y595" s="14">
        <v>46134</v>
      </c>
      <c r="Z595" s="197" t="s">
        <v>201</v>
      </c>
      <c r="AA595" s="198" t="s">
        <v>201</v>
      </c>
      <c r="AB595" s="199" t="s">
        <v>201</v>
      </c>
      <c r="AC595" s="14">
        <v>46134</v>
      </c>
      <c r="AD595" s="14">
        <v>46134</v>
      </c>
      <c r="AE595" s="45" t="str">
        <f t="shared" si="292"/>
        <v>02 Enviado</v>
      </c>
      <c r="AF595" s="19" t="s">
        <v>201</v>
      </c>
      <c r="AG595" s="45">
        <v>2</v>
      </c>
      <c r="AI595" s="3">
        <f t="shared" si="287"/>
        <v>1</v>
      </c>
    </row>
    <row r="596" spans="1:35" x14ac:dyDescent="0.2">
      <c r="A596" s="13" t="s">
        <v>2336</v>
      </c>
      <c r="B596" s="170">
        <v>2026</v>
      </c>
      <c r="C596" s="14">
        <v>46134</v>
      </c>
      <c r="D596" s="3" t="s">
        <v>44</v>
      </c>
      <c r="E596" s="5">
        <f t="shared" si="288"/>
        <v>1</v>
      </c>
      <c r="F596" s="3" t="str">
        <f t="shared" si="282"/>
        <v>02 Finalizado</v>
      </c>
      <c r="G596" s="9" t="s">
        <v>1791</v>
      </c>
      <c r="H596" s="3" t="str">
        <f t="shared" si="289"/>
        <v>0595 2026-00098 Catalina Isabel Schonowolff Romero (N/A)</v>
      </c>
      <c r="I596" s="14">
        <v>46134</v>
      </c>
      <c r="J596" s="3" t="s">
        <v>78</v>
      </c>
      <c r="K596" s="3" t="s">
        <v>116</v>
      </c>
      <c r="L596" s="3" t="s">
        <v>82</v>
      </c>
      <c r="M596" s="3" t="s">
        <v>201</v>
      </c>
      <c r="N596" s="10" t="s">
        <v>201</v>
      </c>
      <c r="O596" s="3" t="s">
        <v>2104</v>
      </c>
      <c r="P596" s="8">
        <v>36719783</v>
      </c>
      <c r="Q596" s="10" t="s">
        <v>201</v>
      </c>
      <c r="R596" s="51" t="s">
        <v>201</v>
      </c>
      <c r="S596" s="10" t="s">
        <v>201</v>
      </c>
      <c r="T596" s="3" t="s">
        <v>201</v>
      </c>
      <c r="U596" s="3" t="s">
        <v>565</v>
      </c>
      <c r="V596" s="16" t="s">
        <v>2105</v>
      </c>
      <c r="W596" s="3" t="s">
        <v>159</v>
      </c>
      <c r="X596" s="3" t="s">
        <v>197</v>
      </c>
      <c r="Y596" s="14">
        <v>46134</v>
      </c>
      <c r="Z596" s="16">
        <v>20264200479711</v>
      </c>
      <c r="AA596" s="44">
        <v>46136</v>
      </c>
      <c r="AB596" s="3" t="s">
        <v>2337</v>
      </c>
      <c r="AC596" s="44">
        <v>46136</v>
      </c>
      <c r="AD596" s="44">
        <v>46140</v>
      </c>
      <c r="AE596" s="45" t="str">
        <f t="shared" ref="AE596:AE597" si="293">IF(AD596="","01 Pendiente","02 Enviado")</f>
        <v>02 Enviado</v>
      </c>
      <c r="AF596" s="19" t="s">
        <v>201</v>
      </c>
      <c r="AG596" s="45">
        <v>2</v>
      </c>
      <c r="AI596" s="3">
        <f t="shared" si="287"/>
        <v>3</v>
      </c>
    </row>
    <row r="597" spans="1:35" x14ac:dyDescent="0.2">
      <c r="A597" s="13" t="s">
        <v>2338</v>
      </c>
      <c r="B597" s="170">
        <v>2026</v>
      </c>
      <c r="C597" s="14">
        <v>46134</v>
      </c>
      <c r="D597" s="3" t="s">
        <v>44</v>
      </c>
      <c r="E597" s="5">
        <f t="shared" si="288"/>
        <v>1</v>
      </c>
      <c r="F597" s="3" t="str">
        <f t="shared" si="282"/>
        <v>02 Finalizado</v>
      </c>
      <c r="G597" s="9" t="s">
        <v>2304</v>
      </c>
      <c r="H597" s="3" t="str">
        <f t="shared" si="289"/>
        <v>0596 2026-00155 Jairo Enrique Zambrano Muñiz (N/A)</v>
      </c>
      <c r="I597" s="14">
        <v>46134</v>
      </c>
      <c r="J597" s="3" t="s">
        <v>75</v>
      </c>
      <c r="K597" s="3" t="s">
        <v>130</v>
      </c>
      <c r="L597" s="3" t="s">
        <v>82</v>
      </c>
      <c r="M597" s="3" t="s">
        <v>201</v>
      </c>
      <c r="N597" s="10" t="s">
        <v>201</v>
      </c>
      <c r="O597" s="3" t="s">
        <v>2339</v>
      </c>
      <c r="P597" s="155">
        <v>3557085</v>
      </c>
      <c r="Q597" s="10" t="s">
        <v>201</v>
      </c>
      <c r="R597" s="51" t="s">
        <v>201</v>
      </c>
      <c r="S597" s="10" t="s">
        <v>201</v>
      </c>
      <c r="T597" s="3" t="s">
        <v>201</v>
      </c>
      <c r="U597" s="3" t="s">
        <v>545</v>
      </c>
      <c r="V597" s="175" t="s">
        <v>201</v>
      </c>
      <c r="W597" s="3" t="s">
        <v>159</v>
      </c>
      <c r="X597" s="3" t="s">
        <v>205</v>
      </c>
      <c r="Y597" s="14">
        <v>46134</v>
      </c>
      <c r="Z597" s="197" t="s">
        <v>201</v>
      </c>
      <c r="AA597" s="198" t="s">
        <v>201</v>
      </c>
      <c r="AB597" s="199" t="s">
        <v>201</v>
      </c>
      <c r="AC597" s="14">
        <v>46134</v>
      </c>
      <c r="AD597" s="14">
        <v>46134</v>
      </c>
      <c r="AE597" s="45" t="str">
        <f t="shared" si="293"/>
        <v>02 Enviado</v>
      </c>
      <c r="AF597" s="19" t="s">
        <v>201</v>
      </c>
      <c r="AG597" s="45">
        <v>2</v>
      </c>
      <c r="AI597" s="3">
        <f t="shared" si="287"/>
        <v>1</v>
      </c>
    </row>
    <row r="598" spans="1:35" x14ac:dyDescent="0.2">
      <c r="A598" s="13" t="s">
        <v>2340</v>
      </c>
      <c r="B598" s="170">
        <v>2026</v>
      </c>
      <c r="C598" s="14">
        <v>46134</v>
      </c>
      <c r="D598" s="3" t="s">
        <v>38</v>
      </c>
      <c r="E598" s="5">
        <f t="shared" si="288"/>
        <v>1</v>
      </c>
      <c r="F598" s="3" t="str">
        <f t="shared" si="282"/>
        <v>02 Finalizado</v>
      </c>
      <c r="G598" s="9" t="s">
        <v>2218</v>
      </c>
      <c r="H598" s="3" t="str">
        <f t="shared" si="289"/>
        <v>0597 2026-10060 Ana María González Vanegas (N/A)</v>
      </c>
      <c r="I598" s="14">
        <v>46133</v>
      </c>
      <c r="J598" s="3" t="s">
        <v>75</v>
      </c>
      <c r="K598" s="3" t="s">
        <v>130</v>
      </c>
      <c r="L598" s="3" t="s">
        <v>82</v>
      </c>
      <c r="M598" s="3" t="s">
        <v>201</v>
      </c>
      <c r="N598" s="10" t="s">
        <v>201</v>
      </c>
      <c r="O598" s="3" t="s">
        <v>2341</v>
      </c>
      <c r="P598" s="10">
        <v>1063616581</v>
      </c>
      <c r="Q598" s="10" t="s">
        <v>201</v>
      </c>
      <c r="R598" s="51" t="s">
        <v>201</v>
      </c>
      <c r="S598" s="10" t="s">
        <v>201</v>
      </c>
      <c r="T598" s="3" t="s">
        <v>201</v>
      </c>
      <c r="U598" s="3" t="s">
        <v>545</v>
      </c>
      <c r="V598" s="175" t="s">
        <v>201</v>
      </c>
      <c r="W598" s="3" t="s">
        <v>159</v>
      </c>
      <c r="X598" s="3" t="s">
        <v>199</v>
      </c>
      <c r="Y598" s="14">
        <v>46134</v>
      </c>
      <c r="Z598" s="197" t="s">
        <v>201</v>
      </c>
      <c r="AA598" s="198" t="s">
        <v>201</v>
      </c>
      <c r="AB598" s="199" t="s">
        <v>201</v>
      </c>
      <c r="AC598" s="14">
        <v>46134</v>
      </c>
      <c r="AD598" s="14">
        <v>46134</v>
      </c>
      <c r="AE598" s="45" t="str">
        <f t="shared" ref="AE598" si="294">IF(AD598="","01 Pendiente","02 Enviado")</f>
        <v>02 Enviado</v>
      </c>
      <c r="AF598" s="19" t="s">
        <v>201</v>
      </c>
      <c r="AG598" s="45">
        <v>2</v>
      </c>
      <c r="AI598" s="3">
        <f t="shared" si="287"/>
        <v>1</v>
      </c>
    </row>
    <row r="599" spans="1:35" x14ac:dyDescent="0.2">
      <c r="A599" s="13" t="s">
        <v>2342</v>
      </c>
      <c r="B599" s="170">
        <v>2026</v>
      </c>
      <c r="C599" s="14">
        <v>46134</v>
      </c>
      <c r="D599" s="3" t="s">
        <v>55</v>
      </c>
      <c r="E599" s="5">
        <f t="shared" si="288"/>
        <v>1</v>
      </c>
      <c r="F599" s="3" t="str">
        <f t="shared" si="282"/>
        <v>02 Finalizado</v>
      </c>
      <c r="G599" s="9" t="s">
        <v>2035</v>
      </c>
      <c r="H599" s="3" t="str">
        <f t="shared" si="289"/>
        <v>0598 2026-00184 Edisson German Guiza Pardo (N/A)</v>
      </c>
      <c r="I599" s="14">
        <v>46132</v>
      </c>
      <c r="J599" s="3" t="s">
        <v>78</v>
      </c>
      <c r="K599" s="3" t="s">
        <v>116</v>
      </c>
      <c r="L599" s="3" t="s">
        <v>82</v>
      </c>
      <c r="M599" s="3" t="s">
        <v>201</v>
      </c>
      <c r="N599" s="10" t="s">
        <v>201</v>
      </c>
      <c r="O599" s="3" t="s">
        <v>2343</v>
      </c>
      <c r="P599" s="10">
        <v>1030603230</v>
      </c>
      <c r="Q599" s="10" t="s">
        <v>201</v>
      </c>
      <c r="R599" s="51" t="s">
        <v>201</v>
      </c>
      <c r="S599" s="10" t="s">
        <v>201</v>
      </c>
      <c r="T599" s="3" t="s">
        <v>201</v>
      </c>
      <c r="U599" s="3" t="s">
        <v>565</v>
      </c>
      <c r="V599" s="16" t="s">
        <v>2344</v>
      </c>
      <c r="W599" s="3" t="s">
        <v>159</v>
      </c>
      <c r="X599" s="3" t="s">
        <v>209</v>
      </c>
      <c r="Y599" s="14">
        <v>46134</v>
      </c>
      <c r="Z599" s="16">
        <v>20264200368731</v>
      </c>
      <c r="AA599" s="44">
        <v>46134</v>
      </c>
      <c r="AB599" s="3" t="s">
        <v>2345</v>
      </c>
      <c r="AC599" s="14">
        <v>46134</v>
      </c>
      <c r="AD599" s="14">
        <v>46134</v>
      </c>
      <c r="AE599" s="45" t="str">
        <f t="shared" ref="AE599:AE600" si="295">IF(AD599="","01 Pendiente","02 Enviado")</f>
        <v>02 Enviado</v>
      </c>
      <c r="AF599" s="19" t="s">
        <v>201</v>
      </c>
      <c r="AG599" s="45">
        <v>2</v>
      </c>
      <c r="AI599" s="3">
        <f t="shared" si="287"/>
        <v>1</v>
      </c>
    </row>
    <row r="600" spans="1:35" x14ac:dyDescent="0.2">
      <c r="A600" s="13" t="s">
        <v>2346</v>
      </c>
      <c r="B600" s="170">
        <v>2026</v>
      </c>
      <c r="C600" s="14">
        <v>46134</v>
      </c>
      <c r="D600" s="3" t="s">
        <v>38</v>
      </c>
      <c r="E600" s="5">
        <f t="shared" si="288"/>
        <v>1</v>
      </c>
      <c r="F600" s="3" t="str">
        <f t="shared" si="282"/>
        <v>02 Finalizado</v>
      </c>
      <c r="G600" s="9" t="s">
        <v>1448</v>
      </c>
      <c r="H600" s="3" t="str">
        <f t="shared" si="289"/>
        <v>0599 2026-00097 Sindy Paola Arrieta Larrazabal (N/A)</v>
      </c>
      <c r="I600" s="14">
        <v>46134</v>
      </c>
      <c r="J600" s="3" t="s">
        <v>75</v>
      </c>
      <c r="K600" s="3" t="s">
        <v>130</v>
      </c>
      <c r="L600" s="3" t="s">
        <v>82</v>
      </c>
      <c r="M600" s="3" t="s">
        <v>201</v>
      </c>
      <c r="N600" s="10" t="s">
        <v>201</v>
      </c>
      <c r="O600" s="3" t="s">
        <v>2347</v>
      </c>
      <c r="P600" s="10">
        <v>1065580638</v>
      </c>
      <c r="Q600" s="10" t="s">
        <v>201</v>
      </c>
      <c r="R600" s="51" t="s">
        <v>201</v>
      </c>
      <c r="S600" s="10" t="s">
        <v>201</v>
      </c>
      <c r="T600" s="3" t="s">
        <v>201</v>
      </c>
      <c r="U600" s="3" t="s">
        <v>545</v>
      </c>
      <c r="V600" s="175" t="s">
        <v>201</v>
      </c>
      <c r="W600" s="3" t="s">
        <v>159</v>
      </c>
      <c r="X600" s="3" t="s">
        <v>183</v>
      </c>
      <c r="Y600" s="14">
        <v>46134</v>
      </c>
      <c r="Z600" s="197" t="s">
        <v>201</v>
      </c>
      <c r="AA600" s="198" t="s">
        <v>201</v>
      </c>
      <c r="AB600" s="199" t="s">
        <v>201</v>
      </c>
      <c r="AC600" s="14">
        <v>46134</v>
      </c>
      <c r="AD600" s="14">
        <v>46134</v>
      </c>
      <c r="AE600" s="45" t="str">
        <f t="shared" si="295"/>
        <v>02 Enviado</v>
      </c>
      <c r="AF600" s="19" t="s">
        <v>201</v>
      </c>
      <c r="AG600" s="45">
        <v>2</v>
      </c>
      <c r="AI600" s="3">
        <f t="shared" si="287"/>
        <v>1</v>
      </c>
    </row>
    <row r="601" spans="1:35" x14ac:dyDescent="0.2">
      <c r="A601" s="13" t="s">
        <v>2348</v>
      </c>
      <c r="B601" s="170">
        <v>2026</v>
      </c>
      <c r="C601" s="14">
        <v>46134</v>
      </c>
      <c r="D601" s="3" t="s">
        <v>61</v>
      </c>
      <c r="E601" s="5">
        <f t="shared" si="288"/>
        <v>1</v>
      </c>
      <c r="F601" s="3" t="str">
        <f t="shared" si="282"/>
        <v>02 Finalizado</v>
      </c>
      <c r="G601" s="9" t="s">
        <v>2349</v>
      </c>
      <c r="H601" s="3" t="str">
        <f t="shared" si="289"/>
        <v>0600 2026-00265 Nathalia Yaileth Tique Valencia (N/A)</v>
      </c>
      <c r="I601" s="14">
        <v>46134</v>
      </c>
      <c r="J601" s="3" t="s">
        <v>75</v>
      </c>
      <c r="K601" s="3" t="s">
        <v>130</v>
      </c>
      <c r="L601" s="3" t="s">
        <v>82</v>
      </c>
      <c r="M601" s="3" t="s">
        <v>201</v>
      </c>
      <c r="N601" s="10" t="s">
        <v>201</v>
      </c>
      <c r="O601" s="3" t="s">
        <v>2350</v>
      </c>
      <c r="P601" s="8">
        <v>1114827417</v>
      </c>
      <c r="Q601" s="10" t="s">
        <v>201</v>
      </c>
      <c r="R601" s="51" t="s">
        <v>201</v>
      </c>
      <c r="S601" s="10" t="s">
        <v>201</v>
      </c>
      <c r="T601" s="3" t="s">
        <v>201</v>
      </c>
      <c r="U601" s="3" t="s">
        <v>545</v>
      </c>
      <c r="V601" s="175" t="s">
        <v>201</v>
      </c>
      <c r="W601" s="3" t="s">
        <v>159</v>
      </c>
      <c r="X601" s="3" t="s">
        <v>203</v>
      </c>
      <c r="Y601" s="14">
        <v>46134</v>
      </c>
      <c r="Z601" s="197" t="s">
        <v>201</v>
      </c>
      <c r="AA601" s="198" t="s">
        <v>201</v>
      </c>
      <c r="AB601" s="199" t="s">
        <v>201</v>
      </c>
      <c r="AC601" s="14">
        <v>46135</v>
      </c>
      <c r="AD601" s="14">
        <v>46135</v>
      </c>
      <c r="AE601" s="45" t="str">
        <f t="shared" ref="AE601" si="296">IF(AD601="","01 Pendiente","02 Enviado")</f>
        <v>02 Enviado</v>
      </c>
      <c r="AF601" s="19" t="s">
        <v>201</v>
      </c>
      <c r="AG601" s="45">
        <v>2</v>
      </c>
      <c r="AI601" s="3">
        <f t="shared" si="287"/>
        <v>2</v>
      </c>
    </row>
    <row r="602" spans="1:35" x14ac:dyDescent="0.2">
      <c r="A602" s="13" t="s">
        <v>2351</v>
      </c>
      <c r="B602" s="170">
        <v>2026</v>
      </c>
      <c r="C602" s="14">
        <v>46135</v>
      </c>
      <c r="D602" s="3" t="s">
        <v>30</v>
      </c>
      <c r="E602" s="5">
        <f t="shared" si="288"/>
        <v>1</v>
      </c>
      <c r="F602" s="3" t="str">
        <f t="shared" si="282"/>
        <v>02 Finalizado</v>
      </c>
      <c r="G602" s="9" t="s">
        <v>1702</v>
      </c>
      <c r="H602" s="3" t="str">
        <f t="shared" si="289"/>
        <v>0601 2026-00104 Lijosni Londoño Silva  (N/A)</v>
      </c>
      <c r="I602" s="14">
        <v>46134</v>
      </c>
      <c r="J602" s="3" t="s">
        <v>75</v>
      </c>
      <c r="K602" s="3" t="s">
        <v>126</v>
      </c>
      <c r="L602" s="3" t="s">
        <v>73</v>
      </c>
      <c r="M602" s="3" t="s">
        <v>201</v>
      </c>
      <c r="N602" s="10" t="s">
        <v>201</v>
      </c>
      <c r="O602" s="3" t="s">
        <v>2352</v>
      </c>
      <c r="P602" s="8">
        <v>1077846188</v>
      </c>
      <c r="Q602" s="10" t="s">
        <v>201</v>
      </c>
      <c r="R602" s="51" t="s">
        <v>201</v>
      </c>
      <c r="S602" s="10" t="s">
        <v>201</v>
      </c>
      <c r="T602" s="3" t="s">
        <v>201</v>
      </c>
      <c r="U602" s="3" t="s">
        <v>789</v>
      </c>
      <c r="V602" s="175" t="s">
        <v>201</v>
      </c>
      <c r="W602" s="3" t="s">
        <v>163</v>
      </c>
      <c r="X602" s="3" t="s">
        <v>201</v>
      </c>
      <c r="Y602" s="14">
        <v>46135</v>
      </c>
      <c r="Z602" s="197" t="s">
        <v>201</v>
      </c>
      <c r="AA602" s="198" t="s">
        <v>201</v>
      </c>
      <c r="AB602" s="199" t="s">
        <v>201</v>
      </c>
      <c r="AC602" s="14">
        <v>46135</v>
      </c>
      <c r="AD602" s="14">
        <v>46135</v>
      </c>
      <c r="AE602" s="45" t="str">
        <f t="shared" ref="AE602" si="297">IF(AD602="","01 Pendiente","02 Enviado")</f>
        <v>02 Enviado</v>
      </c>
      <c r="AF602" s="19" t="s">
        <v>201</v>
      </c>
      <c r="AG602" s="45">
        <v>2</v>
      </c>
      <c r="AI602" s="3">
        <f t="shared" si="287"/>
        <v>1</v>
      </c>
    </row>
    <row r="603" spans="1:35" x14ac:dyDescent="0.2">
      <c r="A603" s="13" t="s">
        <v>2353</v>
      </c>
      <c r="B603" s="170">
        <v>2026</v>
      </c>
      <c r="C603" s="14">
        <v>46135</v>
      </c>
      <c r="D603" s="3" t="s">
        <v>13</v>
      </c>
      <c r="E603" s="5">
        <f t="shared" si="288"/>
        <v>1</v>
      </c>
      <c r="F603" s="3" t="str">
        <f t="shared" si="282"/>
        <v>02 Finalizado</v>
      </c>
      <c r="G603" s="9" t="s">
        <v>1586</v>
      </c>
      <c r="H603" s="3" t="str">
        <f t="shared" si="289"/>
        <v>0602 2026-10046 Grishel Cecilia Guerra Hernández (N/A)</v>
      </c>
      <c r="I603" s="14">
        <v>46134</v>
      </c>
      <c r="J603" s="3" t="s">
        <v>75</v>
      </c>
      <c r="K603" s="3" t="s">
        <v>130</v>
      </c>
      <c r="L603" s="3" t="s">
        <v>82</v>
      </c>
      <c r="M603" s="3" t="s">
        <v>201</v>
      </c>
      <c r="N603" s="10" t="s">
        <v>201</v>
      </c>
      <c r="O603" s="3" t="s">
        <v>2354</v>
      </c>
      <c r="P603" s="8">
        <v>30576808</v>
      </c>
      <c r="Q603" s="10" t="s">
        <v>201</v>
      </c>
      <c r="R603" s="51" t="s">
        <v>201</v>
      </c>
      <c r="S603" s="10" t="s">
        <v>201</v>
      </c>
      <c r="T603" s="3" t="s">
        <v>201</v>
      </c>
      <c r="U603" s="3" t="s">
        <v>545</v>
      </c>
      <c r="V603" s="175" t="s">
        <v>201</v>
      </c>
      <c r="W603" s="3" t="s">
        <v>159</v>
      </c>
      <c r="X603" s="3" t="s">
        <v>209</v>
      </c>
      <c r="Y603" s="14">
        <v>46135</v>
      </c>
      <c r="Z603" s="197" t="s">
        <v>201</v>
      </c>
      <c r="AA603" s="198" t="s">
        <v>201</v>
      </c>
      <c r="AB603" s="199" t="s">
        <v>201</v>
      </c>
      <c r="AC603" s="14">
        <v>46135</v>
      </c>
      <c r="AD603" s="14">
        <v>46135</v>
      </c>
      <c r="AE603" s="45" t="str">
        <f t="shared" ref="AE603" si="298">IF(AD603="","01 Pendiente","02 Enviado")</f>
        <v>02 Enviado</v>
      </c>
      <c r="AF603" s="19" t="s">
        <v>201</v>
      </c>
      <c r="AG603" s="45">
        <v>2</v>
      </c>
      <c r="AI603" s="3">
        <f t="shared" si="287"/>
        <v>1</v>
      </c>
    </row>
    <row r="604" spans="1:35" x14ac:dyDescent="0.2">
      <c r="A604" s="13" t="s">
        <v>2355</v>
      </c>
      <c r="B604" s="170">
        <v>2026</v>
      </c>
      <c r="C604" s="14">
        <v>46135</v>
      </c>
      <c r="D604" s="3" t="s">
        <v>8</v>
      </c>
      <c r="E604" s="5">
        <f t="shared" si="288"/>
        <v>1</v>
      </c>
      <c r="F604" s="3" t="str">
        <f t="shared" si="282"/>
        <v>02 Finalizado</v>
      </c>
      <c r="G604" s="9" t="s">
        <v>2356</v>
      </c>
      <c r="H604" s="3" t="str">
        <f t="shared" si="289"/>
        <v>0603 2026-00099 Jhon Jairo Estupiñan Perez (N/A)</v>
      </c>
      <c r="I604" s="14">
        <v>46134</v>
      </c>
      <c r="J604" s="3" t="s">
        <v>75</v>
      </c>
      <c r="K604" s="3" t="s">
        <v>130</v>
      </c>
      <c r="L604" s="3" t="s">
        <v>82</v>
      </c>
      <c r="M604" s="3" t="s">
        <v>2357</v>
      </c>
      <c r="N604" s="8">
        <v>60385608</v>
      </c>
      <c r="O604" s="3" t="s">
        <v>2358</v>
      </c>
      <c r="P604" s="10" t="s">
        <v>2356</v>
      </c>
      <c r="Q604" s="10" t="s">
        <v>201</v>
      </c>
      <c r="R604" s="51" t="s">
        <v>201</v>
      </c>
      <c r="S604" s="10" t="s">
        <v>201</v>
      </c>
      <c r="T604" s="3" t="s">
        <v>201</v>
      </c>
      <c r="U604" s="3" t="s">
        <v>545</v>
      </c>
      <c r="V604" s="175" t="s">
        <v>201</v>
      </c>
      <c r="W604" s="3" t="s">
        <v>159</v>
      </c>
      <c r="X604" s="3" t="s">
        <v>187</v>
      </c>
      <c r="Y604" s="14">
        <v>46135</v>
      </c>
      <c r="Z604" s="197" t="s">
        <v>201</v>
      </c>
      <c r="AA604" s="198" t="s">
        <v>201</v>
      </c>
      <c r="AB604" s="199" t="s">
        <v>201</v>
      </c>
      <c r="AC604" s="14">
        <v>46135</v>
      </c>
      <c r="AD604" s="14">
        <v>46135</v>
      </c>
      <c r="AE604" s="45" t="str">
        <f t="shared" ref="AE604:AE605" si="299">IF(AD604="","01 Pendiente","02 Enviado")</f>
        <v>02 Enviado</v>
      </c>
      <c r="AF604" s="19" t="s">
        <v>201</v>
      </c>
      <c r="AG604" s="45">
        <v>2</v>
      </c>
      <c r="AI604" s="3">
        <f t="shared" si="287"/>
        <v>1</v>
      </c>
    </row>
    <row r="605" spans="1:35" x14ac:dyDescent="0.2">
      <c r="A605" s="13" t="s">
        <v>2359</v>
      </c>
      <c r="B605" s="170">
        <v>2026</v>
      </c>
      <c r="C605" s="14">
        <v>46135</v>
      </c>
      <c r="D605" s="3" t="s">
        <v>44</v>
      </c>
      <c r="E605" s="5">
        <f t="shared" si="288"/>
        <v>1</v>
      </c>
      <c r="F605" s="3" t="str">
        <f t="shared" si="282"/>
        <v>02 Finalizado</v>
      </c>
      <c r="G605" s="9" t="s">
        <v>2360</v>
      </c>
      <c r="H605" s="3" t="str">
        <f t="shared" si="289"/>
        <v>0604 2026-00173 Sociedad Medica Rionegro SA SOMER (N/A)</v>
      </c>
      <c r="I605" s="14">
        <v>46134</v>
      </c>
      <c r="J605" s="3" t="s">
        <v>75</v>
      </c>
      <c r="K605" s="3" t="s">
        <v>124</v>
      </c>
      <c r="L605" s="3" t="s">
        <v>76</v>
      </c>
      <c r="M605" s="3" t="s">
        <v>2361</v>
      </c>
      <c r="N605" s="15">
        <v>1038414564</v>
      </c>
      <c r="O605" s="3" t="s">
        <v>2362</v>
      </c>
      <c r="P605" s="8">
        <v>890939936</v>
      </c>
      <c r="Q605" s="10" t="s">
        <v>201</v>
      </c>
      <c r="R605" s="51" t="s">
        <v>201</v>
      </c>
      <c r="S605" s="10" t="s">
        <v>201</v>
      </c>
      <c r="T605" s="3" t="s">
        <v>201</v>
      </c>
      <c r="U605" s="3" t="s">
        <v>2363</v>
      </c>
      <c r="V605" s="175" t="s">
        <v>201</v>
      </c>
      <c r="W605" s="3" t="s">
        <v>163</v>
      </c>
      <c r="X605" s="3" t="s">
        <v>201</v>
      </c>
      <c r="Y605" s="14">
        <v>46135</v>
      </c>
      <c r="Z605" s="197" t="s">
        <v>201</v>
      </c>
      <c r="AA605" s="198" t="s">
        <v>201</v>
      </c>
      <c r="AB605" s="199" t="s">
        <v>201</v>
      </c>
      <c r="AC605" s="14">
        <v>46135</v>
      </c>
      <c r="AD605" s="14">
        <v>46135</v>
      </c>
      <c r="AE605" s="45" t="str">
        <f t="shared" si="299"/>
        <v>02 Enviado</v>
      </c>
      <c r="AF605" s="19" t="s">
        <v>201</v>
      </c>
      <c r="AG605" s="45">
        <v>2</v>
      </c>
      <c r="AI605" s="3">
        <f t="shared" si="287"/>
        <v>1</v>
      </c>
    </row>
    <row r="606" spans="1:35" x14ac:dyDescent="0.2">
      <c r="A606" s="13" t="s">
        <v>2364</v>
      </c>
      <c r="B606" s="170">
        <v>2026</v>
      </c>
      <c r="C606" s="14">
        <v>46136</v>
      </c>
      <c r="D606" s="3" t="s">
        <v>22</v>
      </c>
      <c r="E606" s="5">
        <f t="shared" si="288"/>
        <v>1</v>
      </c>
      <c r="F606" s="3" t="str">
        <f t="shared" si="282"/>
        <v>02 Finalizado</v>
      </c>
      <c r="G606" s="159" t="s">
        <v>1528</v>
      </c>
      <c r="H606" s="3" t="str">
        <f t="shared" si="289"/>
        <v>0605 2026-00093 Yeferson Daniel Contreras Mendoza (51033450)</v>
      </c>
      <c r="I606" s="14">
        <v>46135</v>
      </c>
      <c r="J606" s="3" t="s">
        <v>78</v>
      </c>
      <c r="K606" s="3" t="s">
        <v>106</v>
      </c>
      <c r="L606" s="3" t="s">
        <v>73</v>
      </c>
      <c r="M606" s="3" t="s">
        <v>201</v>
      </c>
      <c r="N606" s="10" t="s">
        <v>201</v>
      </c>
      <c r="O606" s="3" t="s">
        <v>2172</v>
      </c>
      <c r="P606" s="10">
        <v>1090484238</v>
      </c>
      <c r="Q606" s="3">
        <v>51033450</v>
      </c>
      <c r="R606" s="51">
        <v>7799999.4000000004</v>
      </c>
      <c r="S606" s="10">
        <v>31029</v>
      </c>
      <c r="T606" s="3" t="s">
        <v>571</v>
      </c>
      <c r="U606" s="199" t="s">
        <v>1367</v>
      </c>
      <c r="V606" s="197" t="s">
        <v>201</v>
      </c>
      <c r="W606" s="3" t="s">
        <v>163</v>
      </c>
      <c r="X606" s="3" t="s">
        <v>201</v>
      </c>
      <c r="Y606" s="14">
        <v>46136</v>
      </c>
      <c r="Z606" s="16">
        <v>20264000011461</v>
      </c>
      <c r="AA606" s="44">
        <v>46129</v>
      </c>
      <c r="AB606" s="3" t="s">
        <v>2228</v>
      </c>
      <c r="AC606" s="14">
        <v>46136</v>
      </c>
      <c r="AD606" s="14">
        <v>46136</v>
      </c>
      <c r="AE606" s="45" t="str">
        <f t="shared" ref="AE606" si="300">IF(AD606="","01 Pendiente","02 Enviado")</f>
        <v>02 Enviado</v>
      </c>
      <c r="AF606" s="19" t="s">
        <v>201</v>
      </c>
      <c r="AG606" s="45">
        <v>2</v>
      </c>
      <c r="AI606" s="3">
        <f t="shared" si="287"/>
        <v>1</v>
      </c>
    </row>
    <row r="607" spans="1:35" x14ac:dyDescent="0.2">
      <c r="A607" s="13" t="s">
        <v>2365</v>
      </c>
      <c r="B607" s="170">
        <v>2026</v>
      </c>
      <c r="C607" s="14">
        <v>46136</v>
      </c>
      <c r="D607" s="3" t="s">
        <v>41</v>
      </c>
      <c r="E607" s="5">
        <f t="shared" si="288"/>
        <v>1</v>
      </c>
      <c r="F607" s="3" t="str">
        <f t="shared" si="282"/>
        <v>02 Finalizado</v>
      </c>
      <c r="G607" s="9" t="s">
        <v>2269</v>
      </c>
      <c r="H607" s="3" t="str">
        <f t="shared" si="289"/>
        <v>0606 2026-00100 Jose Noriel Bravo Suarez (N/A)</v>
      </c>
      <c r="I607" s="14">
        <v>46136</v>
      </c>
      <c r="J607" s="3" t="s">
        <v>84</v>
      </c>
      <c r="K607" s="3" t="s">
        <v>132</v>
      </c>
      <c r="L607" s="3" t="s">
        <v>76</v>
      </c>
      <c r="M607" s="3" t="s">
        <v>2270</v>
      </c>
      <c r="N607" s="10" t="s">
        <v>201</v>
      </c>
      <c r="O607" s="3" t="s">
        <v>2271</v>
      </c>
      <c r="P607" s="8">
        <v>1004246952</v>
      </c>
      <c r="Q607" s="10" t="s">
        <v>201</v>
      </c>
      <c r="R607" s="51" t="s">
        <v>201</v>
      </c>
      <c r="S607" s="10" t="s">
        <v>201</v>
      </c>
      <c r="T607" s="3" t="s">
        <v>201</v>
      </c>
      <c r="U607" s="3" t="s">
        <v>678</v>
      </c>
      <c r="V607" s="197" t="s">
        <v>201</v>
      </c>
      <c r="W607" s="3" t="s">
        <v>163</v>
      </c>
      <c r="X607" s="3" t="s">
        <v>201</v>
      </c>
      <c r="Y607" s="14">
        <v>46136</v>
      </c>
      <c r="Z607" s="16">
        <v>20264300058371</v>
      </c>
      <c r="AA607" s="44">
        <v>46129</v>
      </c>
      <c r="AB607" s="3" t="s">
        <v>2272</v>
      </c>
      <c r="AC607" s="14">
        <v>46136</v>
      </c>
      <c r="AD607" s="14">
        <v>46136</v>
      </c>
      <c r="AE607" s="45" t="str">
        <f t="shared" ref="AE607" si="301">IF(AD607="","01 Pendiente","02 Enviado")</f>
        <v>02 Enviado</v>
      </c>
      <c r="AF607" s="19" t="s">
        <v>201</v>
      </c>
      <c r="AG607" s="45">
        <v>2</v>
      </c>
      <c r="AI607" s="3">
        <f t="shared" si="287"/>
        <v>1</v>
      </c>
    </row>
    <row r="608" spans="1:35" x14ac:dyDescent="0.2">
      <c r="A608" s="13" t="s">
        <v>2366</v>
      </c>
      <c r="B608" s="170">
        <v>2026</v>
      </c>
      <c r="C608" s="14">
        <v>46135</v>
      </c>
      <c r="D608" s="3" t="s">
        <v>35</v>
      </c>
      <c r="E608" s="5">
        <f t="shared" ref="E608:E613" si="302">IF(F608="01 Pendiente",0,1)</f>
        <v>1</v>
      </c>
      <c r="F608" s="3" t="str">
        <f t="shared" si="282"/>
        <v>02 Finalizado</v>
      </c>
      <c r="G608" s="9" t="s">
        <v>2151</v>
      </c>
      <c r="H608" s="3" t="str">
        <f t="shared" ref="H608:H613" si="303">CONCATENATE(A608," ",G608," ",O608," (",Q608,")")</f>
        <v>0607 2026-10068 Emilia Teresa Ibarra Aguirre (N/A)</v>
      </c>
      <c r="I608" s="14">
        <v>46134</v>
      </c>
      <c r="J608" s="3" t="s">
        <v>75</v>
      </c>
      <c r="K608" s="3" t="s">
        <v>130</v>
      </c>
      <c r="L608" s="3" t="s">
        <v>82</v>
      </c>
      <c r="M608" s="3" t="s">
        <v>201</v>
      </c>
      <c r="N608" s="10" t="s">
        <v>201</v>
      </c>
      <c r="O608" s="3" t="s">
        <v>2367</v>
      </c>
      <c r="P608" s="10">
        <v>50956415</v>
      </c>
      <c r="Q608" s="10" t="s">
        <v>201</v>
      </c>
      <c r="R608" s="51" t="s">
        <v>201</v>
      </c>
      <c r="S608" s="10" t="s">
        <v>201</v>
      </c>
      <c r="T608" s="3" t="s">
        <v>201</v>
      </c>
      <c r="U608" s="3" t="s">
        <v>545</v>
      </c>
      <c r="V608" s="175" t="s">
        <v>201</v>
      </c>
      <c r="W608" s="3" t="s">
        <v>159</v>
      </c>
      <c r="X608" s="3" t="s">
        <v>191</v>
      </c>
      <c r="Y608" s="14">
        <v>46135</v>
      </c>
      <c r="Z608" s="197" t="s">
        <v>201</v>
      </c>
      <c r="AA608" s="198" t="s">
        <v>201</v>
      </c>
      <c r="AB608" s="199" t="s">
        <v>201</v>
      </c>
      <c r="AC608" s="14">
        <v>46139</v>
      </c>
      <c r="AD608" s="14">
        <v>46139</v>
      </c>
      <c r="AE608" s="45" t="str">
        <f t="shared" ref="AE608" si="304">IF(AD608="","01 Pendiente","02 Enviado")</f>
        <v>02 Enviado</v>
      </c>
      <c r="AF608" s="19" t="s">
        <v>201</v>
      </c>
      <c r="AG608" s="45">
        <v>2</v>
      </c>
      <c r="AI608" s="3">
        <f t="shared" si="287"/>
        <v>3</v>
      </c>
    </row>
    <row r="609" spans="1:35" x14ac:dyDescent="0.2">
      <c r="A609" s="13" t="s">
        <v>2368</v>
      </c>
      <c r="B609" s="170">
        <v>2026</v>
      </c>
      <c r="C609" s="14">
        <v>46135</v>
      </c>
      <c r="D609" s="3" t="s">
        <v>50</v>
      </c>
      <c r="E609" s="5">
        <f t="shared" si="302"/>
        <v>1</v>
      </c>
      <c r="F609" s="3" t="str">
        <f t="shared" si="282"/>
        <v>02 Finalizado</v>
      </c>
      <c r="G609" s="9" t="s">
        <v>2369</v>
      </c>
      <c r="H609" s="3" t="str">
        <f t="shared" si="303"/>
        <v>0608 2026-00078 Yeiko David Meza Mejía (N/A)</v>
      </c>
      <c r="I609" s="14">
        <v>46135</v>
      </c>
      <c r="J609" s="3" t="s">
        <v>75</v>
      </c>
      <c r="K609" s="3" t="s">
        <v>116</v>
      </c>
      <c r="L609" s="3" t="s">
        <v>82</v>
      </c>
      <c r="M609" s="3" t="s">
        <v>201</v>
      </c>
      <c r="N609" s="10" t="s">
        <v>201</v>
      </c>
      <c r="O609" s="3" t="s">
        <v>2370</v>
      </c>
      <c r="P609" s="8">
        <v>1003240004</v>
      </c>
      <c r="Q609" s="10" t="s">
        <v>201</v>
      </c>
      <c r="R609" s="51" t="s">
        <v>201</v>
      </c>
      <c r="S609" s="10" t="s">
        <v>201</v>
      </c>
      <c r="T609" s="3" t="s">
        <v>201</v>
      </c>
      <c r="U609" s="3" t="s">
        <v>1041</v>
      </c>
      <c r="V609" s="16">
        <v>20266300966872</v>
      </c>
      <c r="W609" s="3" t="s">
        <v>159</v>
      </c>
      <c r="X609" s="3" t="s">
        <v>197</v>
      </c>
      <c r="Y609" s="14">
        <v>46135</v>
      </c>
      <c r="Z609" s="197" t="s">
        <v>201</v>
      </c>
      <c r="AA609" s="198" t="s">
        <v>201</v>
      </c>
      <c r="AB609" s="199" t="s">
        <v>201</v>
      </c>
      <c r="AC609" s="14">
        <v>46139</v>
      </c>
      <c r="AD609" s="14">
        <v>46139</v>
      </c>
      <c r="AE609" s="45" t="str">
        <f t="shared" ref="AE609:AE610" si="305">IF(AD609="","01 Pendiente","02 Enviado")</f>
        <v>02 Enviado</v>
      </c>
      <c r="AF609" s="19" t="s">
        <v>201</v>
      </c>
      <c r="AG609" s="45">
        <v>2</v>
      </c>
      <c r="AI609" s="3">
        <f t="shared" si="287"/>
        <v>3</v>
      </c>
    </row>
    <row r="610" spans="1:35" x14ac:dyDescent="0.2">
      <c r="A610" s="13" t="s">
        <v>2371</v>
      </c>
      <c r="B610" s="170">
        <v>2026</v>
      </c>
      <c r="C610" s="14">
        <v>46135</v>
      </c>
      <c r="D610" s="3" t="s">
        <v>35</v>
      </c>
      <c r="E610" s="5">
        <f t="shared" si="302"/>
        <v>1</v>
      </c>
      <c r="F610" s="3" t="str">
        <f t="shared" si="282"/>
        <v>02 Finalizado</v>
      </c>
      <c r="G610" s="9" t="s">
        <v>1179</v>
      </c>
      <c r="H610" s="3" t="str">
        <f t="shared" si="303"/>
        <v>0609 2026-00043 Lever Luisa Ricardo López (N/A)</v>
      </c>
      <c r="I610" s="14">
        <v>46135</v>
      </c>
      <c r="J610" s="3" t="s">
        <v>75</v>
      </c>
      <c r="K610" s="3" t="s">
        <v>130</v>
      </c>
      <c r="L610" s="3" t="s">
        <v>82</v>
      </c>
      <c r="M610" s="3" t="s">
        <v>201</v>
      </c>
      <c r="N610" s="10" t="s">
        <v>201</v>
      </c>
      <c r="O610" s="3" t="s">
        <v>2372</v>
      </c>
      <c r="P610" s="8">
        <v>1104406402</v>
      </c>
      <c r="Q610" s="10" t="s">
        <v>201</v>
      </c>
      <c r="R610" s="51" t="s">
        <v>201</v>
      </c>
      <c r="S610" s="10" t="s">
        <v>201</v>
      </c>
      <c r="T610" s="3" t="s">
        <v>201</v>
      </c>
      <c r="U610" s="3" t="s">
        <v>545</v>
      </c>
      <c r="V610" s="175" t="s">
        <v>201</v>
      </c>
      <c r="W610" s="3" t="s">
        <v>159</v>
      </c>
      <c r="X610" s="3" t="s">
        <v>189</v>
      </c>
      <c r="Y610" s="14">
        <v>46135</v>
      </c>
      <c r="Z610" s="197" t="s">
        <v>201</v>
      </c>
      <c r="AA610" s="198" t="s">
        <v>201</v>
      </c>
      <c r="AB610" s="199" t="s">
        <v>201</v>
      </c>
      <c r="AC610" s="14">
        <v>46135</v>
      </c>
      <c r="AD610" s="14">
        <v>46135</v>
      </c>
      <c r="AE610" s="45" t="str">
        <f t="shared" si="305"/>
        <v>02 Enviado</v>
      </c>
      <c r="AF610" s="19" t="s">
        <v>201</v>
      </c>
      <c r="AG610" s="45">
        <v>2</v>
      </c>
      <c r="AI610" s="3">
        <f t="shared" si="287"/>
        <v>1</v>
      </c>
    </row>
    <row r="611" spans="1:35" x14ac:dyDescent="0.2">
      <c r="A611" s="13" t="s">
        <v>2373</v>
      </c>
      <c r="B611" s="170">
        <v>2026</v>
      </c>
      <c r="C611" s="14">
        <v>46135</v>
      </c>
      <c r="D611" s="3" t="s">
        <v>35</v>
      </c>
      <c r="E611" s="5">
        <f t="shared" si="302"/>
        <v>1</v>
      </c>
      <c r="F611" s="3" t="str">
        <f t="shared" si="282"/>
        <v>02 Finalizado</v>
      </c>
      <c r="G611" s="9" t="s">
        <v>2374</v>
      </c>
      <c r="H611" s="3" t="str">
        <f t="shared" si="303"/>
        <v>0610 2026-00263 Liliana Piedrahita (N/A)</v>
      </c>
      <c r="I611" s="14">
        <v>46134</v>
      </c>
      <c r="J611" s="3" t="s">
        <v>75</v>
      </c>
      <c r="K611" s="3" t="s">
        <v>130</v>
      </c>
      <c r="L611" s="3" t="s">
        <v>82</v>
      </c>
      <c r="M611" s="3" t="s">
        <v>201</v>
      </c>
      <c r="N611" s="10" t="s">
        <v>201</v>
      </c>
      <c r="O611" s="3" t="s">
        <v>2375</v>
      </c>
      <c r="P611" s="10" t="s">
        <v>2376</v>
      </c>
      <c r="Q611" s="10" t="s">
        <v>201</v>
      </c>
      <c r="R611" s="51" t="s">
        <v>201</v>
      </c>
      <c r="S611" s="10" t="s">
        <v>201</v>
      </c>
      <c r="T611" s="3" t="s">
        <v>201</v>
      </c>
      <c r="U611" s="3" t="s">
        <v>545</v>
      </c>
      <c r="V611" s="175" t="s">
        <v>201</v>
      </c>
      <c r="W611" s="3" t="s">
        <v>159</v>
      </c>
      <c r="X611" s="3" t="s">
        <v>177</v>
      </c>
      <c r="Y611" s="14">
        <v>46135</v>
      </c>
      <c r="Z611" s="197" t="s">
        <v>201</v>
      </c>
      <c r="AA611" s="198" t="s">
        <v>201</v>
      </c>
      <c r="AB611" s="199" t="s">
        <v>201</v>
      </c>
      <c r="AC611" s="14">
        <v>46135</v>
      </c>
      <c r="AD611" s="14">
        <v>46135</v>
      </c>
      <c r="AE611" s="45" t="str">
        <f t="shared" ref="AE611" si="306">IF(AD611="","01 Pendiente","02 Enviado")</f>
        <v>02 Enviado</v>
      </c>
      <c r="AF611" s="19" t="s">
        <v>201</v>
      </c>
      <c r="AG611" s="45">
        <v>2</v>
      </c>
      <c r="AI611" s="3">
        <f t="shared" si="287"/>
        <v>1</v>
      </c>
    </row>
    <row r="612" spans="1:35" x14ac:dyDescent="0.2">
      <c r="A612" s="13" t="s">
        <v>2377</v>
      </c>
      <c r="B612" s="170">
        <v>2026</v>
      </c>
      <c r="C612" s="14">
        <v>46136</v>
      </c>
      <c r="D612" s="3" t="s">
        <v>41</v>
      </c>
      <c r="E612" s="5">
        <f t="shared" si="302"/>
        <v>1</v>
      </c>
      <c r="F612" s="3" t="str">
        <f t="shared" si="282"/>
        <v>02 Finalizado</v>
      </c>
      <c r="G612" s="9" t="s">
        <v>1237</v>
      </c>
      <c r="H612" s="3" t="str">
        <f t="shared" si="303"/>
        <v>0611 2026-00055 Martha Luz Jimenez Correa (N/A)</v>
      </c>
      <c r="I612" s="14">
        <v>46136</v>
      </c>
      <c r="J612" s="3" t="s">
        <v>78</v>
      </c>
      <c r="K612" s="3" t="s">
        <v>116</v>
      </c>
      <c r="L612" s="3" t="s">
        <v>82</v>
      </c>
      <c r="M612" s="3" t="s">
        <v>2026</v>
      </c>
      <c r="N612" s="15">
        <v>1018491412</v>
      </c>
      <c r="O612" s="3" t="s">
        <v>2027</v>
      </c>
      <c r="P612" s="8">
        <v>26229305</v>
      </c>
      <c r="Q612" s="10" t="s">
        <v>201</v>
      </c>
      <c r="R612" s="51" t="s">
        <v>201</v>
      </c>
      <c r="S612" s="10" t="s">
        <v>201</v>
      </c>
      <c r="T612" s="3" t="s">
        <v>201</v>
      </c>
      <c r="U612" s="3" t="s">
        <v>1093</v>
      </c>
      <c r="V612" s="16">
        <v>20256307220302</v>
      </c>
      <c r="W612" s="3" t="s">
        <v>159</v>
      </c>
      <c r="X612" s="3" t="s">
        <v>181</v>
      </c>
      <c r="Y612" s="14">
        <v>46136</v>
      </c>
      <c r="Z612" s="16">
        <v>20264200586521</v>
      </c>
      <c r="AA612" s="44">
        <v>46139</v>
      </c>
      <c r="AB612" s="3" t="s">
        <v>2028</v>
      </c>
      <c r="AC612" s="14">
        <v>46147</v>
      </c>
      <c r="AD612" s="14">
        <v>46147</v>
      </c>
      <c r="AE612" s="45" t="str">
        <f t="shared" ref="AE612:AE613" si="307">IF(AD612="","01 Pendiente","02 Enviado")</f>
        <v>02 Enviado</v>
      </c>
      <c r="AF612" s="19" t="s">
        <v>201</v>
      </c>
      <c r="AG612" s="45">
        <v>2</v>
      </c>
      <c r="AI612" s="3">
        <f t="shared" si="287"/>
        <v>8</v>
      </c>
    </row>
    <row r="613" spans="1:35" x14ac:dyDescent="0.2">
      <c r="A613" s="13" t="s">
        <v>2378</v>
      </c>
      <c r="B613" s="170">
        <v>2026</v>
      </c>
      <c r="C613" s="14">
        <v>46136</v>
      </c>
      <c r="D613" s="3" t="s">
        <v>46</v>
      </c>
      <c r="E613" s="5">
        <f t="shared" si="302"/>
        <v>1</v>
      </c>
      <c r="F613" s="3" t="str">
        <f t="shared" si="282"/>
        <v>02 Finalizado</v>
      </c>
      <c r="G613" s="9" t="s">
        <v>2379</v>
      </c>
      <c r="H613" s="3" t="str">
        <f t="shared" si="303"/>
        <v>0612 2026-04902 Rosana Esther Hernándes Junco (N/A)</v>
      </c>
      <c r="I613" s="14">
        <v>46136</v>
      </c>
      <c r="J613" s="3" t="s">
        <v>78</v>
      </c>
      <c r="K613" s="3" t="s">
        <v>116</v>
      </c>
      <c r="L613" s="3" t="s">
        <v>82</v>
      </c>
      <c r="M613" s="3" t="s">
        <v>661</v>
      </c>
      <c r="N613" s="15">
        <v>1067929973</v>
      </c>
      <c r="O613" s="3" t="s">
        <v>2380</v>
      </c>
      <c r="P613" s="8">
        <v>26176625</v>
      </c>
      <c r="Q613" s="10" t="s">
        <v>201</v>
      </c>
      <c r="R613" s="51" t="s">
        <v>201</v>
      </c>
      <c r="S613" s="10" t="s">
        <v>201</v>
      </c>
      <c r="T613" s="3" t="s">
        <v>201</v>
      </c>
      <c r="U613" s="3" t="s">
        <v>1093</v>
      </c>
      <c r="V613" s="175">
        <v>20266300188932</v>
      </c>
      <c r="W613" s="3" t="s">
        <v>159</v>
      </c>
      <c r="X613" s="3" t="s">
        <v>181</v>
      </c>
      <c r="Y613" s="14">
        <v>46136</v>
      </c>
      <c r="Z613" s="16" t="s">
        <v>2381</v>
      </c>
      <c r="AA613" s="44">
        <v>46128</v>
      </c>
      <c r="AB613" s="3" t="s">
        <v>712</v>
      </c>
      <c r="AC613" s="14">
        <v>46139</v>
      </c>
      <c r="AD613" s="14">
        <v>46139</v>
      </c>
      <c r="AE613" s="45" t="str">
        <f t="shared" si="307"/>
        <v>02 Enviado</v>
      </c>
      <c r="AF613" s="19" t="s">
        <v>201</v>
      </c>
      <c r="AG613" s="45">
        <v>2</v>
      </c>
      <c r="AI613" s="3">
        <f t="shared" si="287"/>
        <v>2</v>
      </c>
    </row>
    <row r="614" spans="1:35" x14ac:dyDescent="0.2">
      <c r="A614" s="13" t="s">
        <v>2382</v>
      </c>
      <c r="B614" s="170">
        <v>2026</v>
      </c>
      <c r="C614" s="14">
        <v>46136</v>
      </c>
      <c r="D614" s="3" t="s">
        <v>32</v>
      </c>
      <c r="E614" s="5">
        <f t="shared" ref="E614" si="308">IF(F614="01 Pendiente",0,1)</f>
        <v>1</v>
      </c>
      <c r="F614" s="3" t="str">
        <f t="shared" si="282"/>
        <v>02 Finalizado</v>
      </c>
      <c r="G614" s="9" t="s">
        <v>1237</v>
      </c>
      <c r="H614" s="3" t="str">
        <f t="shared" ref="H614" si="309">CONCATENATE(A614," ",G614," ",O614," (",Q614,")")</f>
        <v>0613 2026-00055 Luis Eduardo Mercado Pérez (N/A)</v>
      </c>
      <c r="I614" s="14">
        <v>46136</v>
      </c>
      <c r="J614" s="3" t="s">
        <v>78</v>
      </c>
      <c r="K614" s="3" t="s">
        <v>116</v>
      </c>
      <c r="L614" s="3" t="s">
        <v>82</v>
      </c>
      <c r="M614" s="3" t="s">
        <v>201</v>
      </c>
      <c r="N614" s="10" t="s">
        <v>201</v>
      </c>
      <c r="O614" s="3" t="s">
        <v>2243</v>
      </c>
      <c r="P614" s="8">
        <v>77005730</v>
      </c>
      <c r="Q614" s="10" t="s">
        <v>201</v>
      </c>
      <c r="R614" s="51" t="s">
        <v>201</v>
      </c>
      <c r="S614" s="10" t="s">
        <v>201</v>
      </c>
      <c r="T614" s="3" t="s">
        <v>201</v>
      </c>
      <c r="U614" s="3" t="s">
        <v>1093</v>
      </c>
      <c r="V614" s="197">
        <v>20266300803082</v>
      </c>
      <c r="W614" s="3" t="s">
        <v>159</v>
      </c>
      <c r="X614" s="3" t="s">
        <v>202</v>
      </c>
      <c r="Y614" s="14">
        <v>46136</v>
      </c>
      <c r="Z614" s="16" t="s">
        <v>2383</v>
      </c>
      <c r="AA614" s="44">
        <v>46129</v>
      </c>
      <c r="AB614" s="3" t="s">
        <v>712</v>
      </c>
      <c r="AC614" s="14">
        <v>46136</v>
      </c>
      <c r="AD614" s="14">
        <v>46136</v>
      </c>
      <c r="AE614" s="45" t="str">
        <f t="shared" ref="AE614" si="310">IF(AD614="","01 Pendiente","02 Enviado")</f>
        <v>02 Enviado</v>
      </c>
      <c r="AF614" s="19" t="s">
        <v>201</v>
      </c>
      <c r="AG614" s="45">
        <v>2</v>
      </c>
      <c r="AI614" s="3">
        <f t="shared" si="287"/>
        <v>1</v>
      </c>
    </row>
    <row r="615" spans="1:35" x14ac:dyDescent="0.2">
      <c r="A615" s="13" t="s">
        <v>2384</v>
      </c>
      <c r="B615" s="170">
        <v>2026</v>
      </c>
      <c r="C615" s="14">
        <v>46136</v>
      </c>
      <c r="D615" s="3" t="s">
        <v>48</v>
      </c>
      <c r="E615" s="5">
        <f>IF(F615="01 Pendiente",0,1)</f>
        <v>1</v>
      </c>
      <c r="F615" s="3" t="str">
        <f t="shared" si="282"/>
        <v>02 Finalizado</v>
      </c>
      <c r="G615" s="9" t="s">
        <v>2385</v>
      </c>
      <c r="H615" s="3" t="str">
        <f>CONCATENATE(A615," ",G615," ",O615," (",Q615,")")</f>
        <v>0614 2026-00259 Mauricio Gutiérrez Garzón (N/A)</v>
      </c>
      <c r="I615" s="14">
        <v>46136</v>
      </c>
      <c r="J615" s="3" t="s">
        <v>75</v>
      </c>
      <c r="K615" s="3" t="s">
        <v>116</v>
      </c>
      <c r="L615" s="3" t="s">
        <v>82</v>
      </c>
      <c r="M615" s="3" t="s">
        <v>201</v>
      </c>
      <c r="N615" s="10" t="s">
        <v>201</v>
      </c>
      <c r="O615" s="3" t="s">
        <v>2386</v>
      </c>
      <c r="P615" s="8">
        <v>79053091</v>
      </c>
      <c r="Q615" s="10" t="s">
        <v>201</v>
      </c>
      <c r="R615" s="51" t="s">
        <v>201</v>
      </c>
      <c r="S615" s="10" t="s">
        <v>201</v>
      </c>
      <c r="T615" s="3" t="s">
        <v>201</v>
      </c>
      <c r="U615" s="3" t="s">
        <v>1093</v>
      </c>
      <c r="V615" s="175">
        <v>20236303787252</v>
      </c>
      <c r="W615" s="3" t="s">
        <v>159</v>
      </c>
      <c r="X615" s="3" t="s">
        <v>183</v>
      </c>
      <c r="Y615" s="14">
        <v>46136</v>
      </c>
      <c r="Z615" s="197" t="s">
        <v>2387</v>
      </c>
      <c r="AA615" s="198">
        <v>46139</v>
      </c>
      <c r="AB615" s="199" t="s">
        <v>1276</v>
      </c>
      <c r="AC615" s="14">
        <v>46139</v>
      </c>
      <c r="AD615" s="14">
        <v>46139</v>
      </c>
      <c r="AE615" s="45" t="str">
        <f t="shared" ref="AE615" si="311">IF(AD615="","01 Pendiente","02 Enviado")</f>
        <v>02 Enviado</v>
      </c>
      <c r="AF615" s="19" t="s">
        <v>201</v>
      </c>
      <c r="AG615" s="45">
        <v>2</v>
      </c>
      <c r="AI615" s="3">
        <f t="shared" si="287"/>
        <v>2</v>
      </c>
    </row>
    <row r="616" spans="1:35" x14ac:dyDescent="0.2">
      <c r="A616" s="13" t="s">
        <v>2388</v>
      </c>
      <c r="B616" s="170">
        <v>2026</v>
      </c>
      <c r="C616" s="14">
        <v>46136</v>
      </c>
      <c r="D616" s="3" t="s">
        <v>19</v>
      </c>
      <c r="E616" s="5">
        <f>IF(F616="01 Pendiente",0,1)</f>
        <v>1</v>
      </c>
      <c r="F616" s="3" t="str">
        <f t="shared" si="282"/>
        <v>02 Finalizado</v>
      </c>
      <c r="G616" s="9" t="s">
        <v>676</v>
      </c>
      <c r="H616" s="3" t="str">
        <f>CONCATENATE(A616," ",G616," ",O616," (",Q616,")")</f>
        <v>0615 2026-00029 Gloria Disney Navarro Guerra (N/A)</v>
      </c>
      <c r="I616" s="14">
        <v>46136</v>
      </c>
      <c r="J616" s="3" t="s">
        <v>78</v>
      </c>
      <c r="K616" s="3" t="s">
        <v>116</v>
      </c>
      <c r="L616" s="3" t="s">
        <v>82</v>
      </c>
      <c r="M616" s="3" t="s">
        <v>201</v>
      </c>
      <c r="N616" s="10" t="s">
        <v>201</v>
      </c>
      <c r="O616" s="3" t="s">
        <v>2389</v>
      </c>
      <c r="P616" s="8">
        <v>41171108</v>
      </c>
      <c r="Q616" s="10" t="s">
        <v>201</v>
      </c>
      <c r="R616" s="51" t="s">
        <v>201</v>
      </c>
      <c r="S616" s="10" t="s">
        <v>201</v>
      </c>
      <c r="T616" s="3" t="s">
        <v>201</v>
      </c>
      <c r="U616" s="3" t="s">
        <v>565</v>
      </c>
      <c r="V616" s="16" t="s">
        <v>2390</v>
      </c>
      <c r="W616" s="3" t="s">
        <v>159</v>
      </c>
      <c r="X616" s="3" t="s">
        <v>191</v>
      </c>
      <c r="Y616" s="14">
        <v>46136</v>
      </c>
      <c r="Z616" s="16" t="s">
        <v>2391</v>
      </c>
      <c r="AA616" s="44">
        <v>46127</v>
      </c>
      <c r="AB616" s="3" t="s">
        <v>2392</v>
      </c>
      <c r="AC616" s="14">
        <v>46146</v>
      </c>
      <c r="AD616" s="14">
        <v>46146</v>
      </c>
      <c r="AE616" s="45" t="str">
        <f t="shared" ref="AE616" si="312">IF(AD616="","01 Pendiente","02 Enviado")</f>
        <v>02 Enviado</v>
      </c>
      <c r="AF616" s="19" t="s">
        <v>201</v>
      </c>
      <c r="AG616" s="45">
        <v>2</v>
      </c>
      <c r="AI616" s="3">
        <f t="shared" si="287"/>
        <v>7</v>
      </c>
    </row>
    <row r="617" spans="1:35" x14ac:dyDescent="0.2">
      <c r="A617" s="13" t="s">
        <v>2393</v>
      </c>
      <c r="B617" s="170">
        <v>2026</v>
      </c>
      <c r="C617" s="14">
        <v>46136</v>
      </c>
      <c r="D617" s="3" t="s">
        <v>13</v>
      </c>
      <c r="E617" s="5">
        <f>IF(F617="01 Pendiente",0,1)</f>
        <v>1</v>
      </c>
      <c r="F617" s="3" t="str">
        <f t="shared" si="282"/>
        <v>02 Finalizado</v>
      </c>
      <c r="G617" s="9" t="s">
        <v>2394</v>
      </c>
      <c r="H617" s="3" t="str">
        <f>CONCATENATE(A617," ",G617," ",O617," (",Q617,")")</f>
        <v>0616 2026-00170 Lina Marcela Simaca Martínez (N/A)</v>
      </c>
      <c r="I617" s="14">
        <v>46136</v>
      </c>
      <c r="J617" s="3" t="s">
        <v>75</v>
      </c>
      <c r="K617" s="3" t="s">
        <v>130</v>
      </c>
      <c r="L617" s="3" t="s">
        <v>82</v>
      </c>
      <c r="M617" s="3" t="s">
        <v>201</v>
      </c>
      <c r="N617" s="10" t="s">
        <v>201</v>
      </c>
      <c r="O617" s="3" t="s">
        <v>2395</v>
      </c>
      <c r="P617" s="10">
        <v>1065000552</v>
      </c>
      <c r="Q617" s="10" t="s">
        <v>201</v>
      </c>
      <c r="R617" s="51" t="s">
        <v>201</v>
      </c>
      <c r="S617" s="10" t="s">
        <v>201</v>
      </c>
      <c r="T617" s="3" t="s">
        <v>201</v>
      </c>
      <c r="U617" s="3" t="s">
        <v>545</v>
      </c>
      <c r="V617" s="175" t="s">
        <v>201</v>
      </c>
      <c r="W617" s="3" t="s">
        <v>159</v>
      </c>
      <c r="X617" s="3" t="s">
        <v>199</v>
      </c>
      <c r="Y617" s="14">
        <v>46136</v>
      </c>
      <c r="Z617" s="197" t="s">
        <v>201</v>
      </c>
      <c r="AA617" s="198" t="s">
        <v>201</v>
      </c>
      <c r="AB617" s="199" t="s">
        <v>201</v>
      </c>
      <c r="AC617" s="14">
        <v>46136</v>
      </c>
      <c r="AD617" s="14">
        <v>46136</v>
      </c>
      <c r="AE617" s="45" t="str">
        <f t="shared" ref="AE617" si="313">IF(AD617="","01 Pendiente","02 Enviado")</f>
        <v>02 Enviado</v>
      </c>
      <c r="AF617" s="19" t="s">
        <v>201</v>
      </c>
      <c r="AG617" s="45">
        <v>2</v>
      </c>
      <c r="AI617" s="3">
        <f t="shared" si="287"/>
        <v>1</v>
      </c>
    </row>
    <row r="618" spans="1:35" x14ac:dyDescent="0.2">
      <c r="A618" s="13" t="s">
        <v>2396</v>
      </c>
      <c r="B618" s="170">
        <v>2026</v>
      </c>
      <c r="C618" s="14">
        <v>46136</v>
      </c>
      <c r="D618" s="3" t="s">
        <v>13</v>
      </c>
      <c r="E618" s="5">
        <f>IF(F618="01 Pendiente",0,1)</f>
        <v>1</v>
      </c>
      <c r="F618" s="3" t="str">
        <f t="shared" si="282"/>
        <v>02 Finalizado</v>
      </c>
      <c r="G618" s="9" t="s">
        <v>2397</v>
      </c>
      <c r="H618" s="3" t="str">
        <f>CONCATENATE(A618," ",G618," ",O618," (",Q618,")")</f>
        <v>0617 2026-10067 Hortencia del Socorro Carrascal (N/A)</v>
      </c>
      <c r="I618" s="14">
        <v>46135</v>
      </c>
      <c r="J618" s="3" t="s">
        <v>75</v>
      </c>
      <c r="K618" s="3" t="s">
        <v>130</v>
      </c>
      <c r="L618" s="3" t="s">
        <v>82</v>
      </c>
      <c r="M618" s="3" t="s">
        <v>201</v>
      </c>
      <c r="N618" s="10" t="s">
        <v>201</v>
      </c>
      <c r="O618" s="3" t="s">
        <v>2398</v>
      </c>
      <c r="P618" s="8">
        <v>34964979</v>
      </c>
      <c r="Q618" s="10" t="s">
        <v>201</v>
      </c>
      <c r="R618" s="51" t="s">
        <v>201</v>
      </c>
      <c r="S618" s="10" t="s">
        <v>201</v>
      </c>
      <c r="T618" s="3" t="s">
        <v>201</v>
      </c>
      <c r="U618" s="3" t="s">
        <v>545</v>
      </c>
      <c r="V618" s="175" t="s">
        <v>201</v>
      </c>
      <c r="W618" s="3" t="s">
        <v>159</v>
      </c>
      <c r="X618" s="3" t="s">
        <v>207</v>
      </c>
      <c r="Y618" s="14">
        <v>46136</v>
      </c>
      <c r="Z618" s="197" t="s">
        <v>201</v>
      </c>
      <c r="AA618" s="198" t="s">
        <v>201</v>
      </c>
      <c r="AB618" s="199" t="s">
        <v>201</v>
      </c>
      <c r="AC618" s="14">
        <v>46136</v>
      </c>
      <c r="AD618" s="14">
        <v>46136</v>
      </c>
      <c r="AE618" s="45" t="str">
        <f t="shared" ref="AE618" si="314">IF(AD618="","01 Pendiente","02 Enviado")</f>
        <v>02 Enviado</v>
      </c>
      <c r="AF618" s="19" t="s">
        <v>201</v>
      </c>
      <c r="AG618" s="45">
        <v>2</v>
      </c>
      <c r="AI618" s="3">
        <f t="shared" si="287"/>
        <v>1</v>
      </c>
    </row>
    <row r="619" spans="1:35" x14ac:dyDescent="0.2">
      <c r="A619" s="13" t="s">
        <v>2399</v>
      </c>
      <c r="B619" s="170">
        <v>2026</v>
      </c>
      <c r="C619" s="14">
        <v>46136</v>
      </c>
      <c r="D619" s="3" t="s">
        <v>19</v>
      </c>
      <c r="E619" s="5">
        <f t="shared" ref="E619" si="315">IF(F619="01 Pendiente",0,1)</f>
        <v>1</v>
      </c>
      <c r="F619" s="3" t="str">
        <f t="shared" si="282"/>
        <v>02 Finalizado</v>
      </c>
      <c r="G619" s="9" t="s">
        <v>1117</v>
      </c>
      <c r="H619" s="3" t="str">
        <f t="shared" ref="H619" si="316">CONCATENATE(A619," ",G619," ",O619," (",Q619,")")</f>
        <v>0618 2026-00038 Nuvier Largo Blandon - Alba Lucia Arango González (51030648 - 51029969)</v>
      </c>
      <c r="I619" s="14">
        <v>46136</v>
      </c>
      <c r="J619" s="3" t="s">
        <v>78</v>
      </c>
      <c r="K619" s="3" t="s">
        <v>132</v>
      </c>
      <c r="L619" s="3" t="s">
        <v>73</v>
      </c>
      <c r="M619" s="3" t="s">
        <v>201</v>
      </c>
      <c r="N619" s="10" t="s">
        <v>201</v>
      </c>
      <c r="O619" s="3" t="s">
        <v>2174</v>
      </c>
      <c r="P619" s="10" t="s">
        <v>2175</v>
      </c>
      <c r="Q619" s="3" t="s">
        <v>2176</v>
      </c>
      <c r="R619" s="51">
        <v>24999997.5</v>
      </c>
      <c r="S619" s="10" t="s">
        <v>2177</v>
      </c>
      <c r="T619" s="3" t="s">
        <v>571</v>
      </c>
      <c r="U619" s="131" t="s">
        <v>2400</v>
      </c>
      <c r="V619" s="175" t="s">
        <v>201</v>
      </c>
      <c r="W619" s="3" t="s">
        <v>155</v>
      </c>
      <c r="X619" s="3" t="s">
        <v>201</v>
      </c>
      <c r="Y619" s="14">
        <v>46136</v>
      </c>
      <c r="Z619" s="16">
        <v>20264300068891</v>
      </c>
      <c r="AA619" s="14">
        <v>46142</v>
      </c>
      <c r="AB619" s="3" t="s">
        <v>2401</v>
      </c>
      <c r="AC619" s="14">
        <v>46142</v>
      </c>
      <c r="AD619" s="14">
        <v>46142</v>
      </c>
      <c r="AE619" s="45" t="str">
        <f t="shared" ref="AE619:AE620" si="317">IF(AD619="","01 Pendiente","02 Enviado")</f>
        <v>02 Enviado</v>
      </c>
      <c r="AF619" s="19" t="s">
        <v>201</v>
      </c>
      <c r="AG619" s="45">
        <v>2</v>
      </c>
      <c r="AI619" s="3">
        <f t="shared" si="287"/>
        <v>5</v>
      </c>
    </row>
    <row r="620" spans="1:35" x14ac:dyDescent="0.2">
      <c r="A620" s="13" t="s">
        <v>2402</v>
      </c>
      <c r="B620" s="200">
        <v>2026</v>
      </c>
      <c r="C620" s="14">
        <v>46136</v>
      </c>
      <c r="D620" s="3" t="s">
        <v>19</v>
      </c>
      <c r="E620" s="5">
        <f t="shared" ref="E620" si="318">IF(F620="01 Pendiente",0,1)</f>
        <v>1</v>
      </c>
      <c r="F620" s="3" t="str">
        <f t="shared" si="282"/>
        <v>02 Finalizado</v>
      </c>
      <c r="G620" s="9" t="s">
        <v>1237</v>
      </c>
      <c r="H620" s="3" t="str">
        <f t="shared" ref="H620:H630" si="319">CONCATENATE(A620," ",G620," ",O620," (",Q620,")")</f>
        <v>0619 2026-00055 Angel Jesús Perdomo (N/A)</v>
      </c>
      <c r="I620" s="14">
        <v>46136</v>
      </c>
      <c r="J620" s="3" t="s">
        <v>75</v>
      </c>
      <c r="K620" s="3" t="s">
        <v>132</v>
      </c>
      <c r="L620" s="3" t="s">
        <v>76</v>
      </c>
      <c r="M620" s="3" t="s">
        <v>201</v>
      </c>
      <c r="N620" s="10" t="s">
        <v>201</v>
      </c>
      <c r="O620" s="3" t="s">
        <v>2403</v>
      </c>
      <c r="P620" s="8">
        <v>5517672</v>
      </c>
      <c r="Q620" s="10" t="s">
        <v>201</v>
      </c>
      <c r="R620" s="51" t="s">
        <v>201</v>
      </c>
      <c r="S620" s="10" t="s">
        <v>201</v>
      </c>
      <c r="T620" s="3" t="s">
        <v>201</v>
      </c>
      <c r="U620" s="3" t="s">
        <v>2404</v>
      </c>
      <c r="V620" s="175" t="s">
        <v>201</v>
      </c>
      <c r="W620" s="3" t="s">
        <v>163</v>
      </c>
      <c r="X620" s="3" t="s">
        <v>201</v>
      </c>
      <c r="Y620" s="14">
        <v>46136</v>
      </c>
      <c r="Z620" s="197" t="s">
        <v>201</v>
      </c>
      <c r="AA620" s="198" t="s">
        <v>201</v>
      </c>
      <c r="AB620" s="199" t="s">
        <v>201</v>
      </c>
      <c r="AC620" s="14">
        <v>46139</v>
      </c>
      <c r="AD620" s="14">
        <v>46139</v>
      </c>
      <c r="AE620" s="45" t="str">
        <f t="shared" si="317"/>
        <v>02 Enviado</v>
      </c>
      <c r="AF620" s="19" t="s">
        <v>201</v>
      </c>
      <c r="AG620" s="45">
        <v>2</v>
      </c>
      <c r="AI620" s="3">
        <f t="shared" si="287"/>
        <v>2</v>
      </c>
    </row>
    <row r="621" spans="1:35" x14ac:dyDescent="0.2">
      <c r="A621" s="13" t="s">
        <v>2405</v>
      </c>
      <c r="B621" s="200">
        <v>2026</v>
      </c>
      <c r="C621" s="14">
        <v>46139</v>
      </c>
      <c r="D621" s="3" t="s">
        <v>46</v>
      </c>
      <c r="E621" s="5">
        <f t="shared" ref="E621:E630" si="320">IF(F621="01 Pendiente",0,1)</f>
        <v>1</v>
      </c>
      <c r="F621" s="3" t="str">
        <f t="shared" si="282"/>
        <v>02 Finalizado</v>
      </c>
      <c r="G621" s="9" t="s">
        <v>1456</v>
      </c>
      <c r="H621" s="3" t="str">
        <f t="shared" si="319"/>
        <v>0620 2026-10042 Maria Clemencia Hurtado Cruz (51031032)</v>
      </c>
      <c r="I621" s="14">
        <v>46136</v>
      </c>
      <c r="J621" s="3" t="s">
        <v>75</v>
      </c>
      <c r="K621" s="3" t="s">
        <v>124</v>
      </c>
      <c r="L621" s="3" t="s">
        <v>73</v>
      </c>
      <c r="M621" s="3" t="s">
        <v>201</v>
      </c>
      <c r="N621" s="10" t="s">
        <v>201</v>
      </c>
      <c r="O621" s="3" t="s">
        <v>2406</v>
      </c>
      <c r="P621" s="10">
        <v>40033665</v>
      </c>
      <c r="Q621" s="3">
        <v>51031032</v>
      </c>
      <c r="R621" s="51">
        <v>29000002.5</v>
      </c>
      <c r="S621" s="10">
        <v>31010</v>
      </c>
      <c r="T621" s="3" t="s">
        <v>571</v>
      </c>
      <c r="U621" s="131" t="s">
        <v>1367</v>
      </c>
      <c r="V621" s="175" t="s">
        <v>201</v>
      </c>
      <c r="W621" s="3" t="s">
        <v>163</v>
      </c>
      <c r="X621" s="3" t="s">
        <v>201</v>
      </c>
      <c r="Y621" s="14">
        <v>46139</v>
      </c>
      <c r="Z621" s="197" t="s">
        <v>201</v>
      </c>
      <c r="AA621" s="198" t="s">
        <v>201</v>
      </c>
      <c r="AB621" s="199" t="s">
        <v>201</v>
      </c>
      <c r="AC621" s="14">
        <v>46139</v>
      </c>
      <c r="AD621" s="14">
        <v>46139</v>
      </c>
      <c r="AE621" s="45" t="str">
        <f t="shared" ref="AE621" si="321">IF(AD621="","01 Pendiente","02 Enviado")</f>
        <v>02 Enviado</v>
      </c>
      <c r="AF621" s="19" t="s">
        <v>201</v>
      </c>
      <c r="AG621" s="45">
        <v>2</v>
      </c>
      <c r="AI621" s="3">
        <f t="shared" si="287"/>
        <v>1</v>
      </c>
    </row>
    <row r="622" spans="1:35" x14ac:dyDescent="0.2">
      <c r="A622" s="13" t="s">
        <v>2407</v>
      </c>
      <c r="B622" s="200">
        <v>2026</v>
      </c>
      <c r="C622" s="14">
        <v>46139</v>
      </c>
      <c r="D622" s="3" t="s">
        <v>58</v>
      </c>
      <c r="E622" s="5">
        <f t="shared" si="320"/>
        <v>1</v>
      </c>
      <c r="F622" s="3" t="str">
        <f t="shared" si="282"/>
        <v>02 Finalizado</v>
      </c>
      <c r="G622" s="9" t="s">
        <v>1722</v>
      </c>
      <c r="H622" s="3" t="str">
        <f t="shared" si="319"/>
        <v>0621 2026-00086 Jorge Andres González Méndez (N/A)</v>
      </c>
      <c r="I622" s="14">
        <v>46139</v>
      </c>
      <c r="J622" s="3" t="s">
        <v>75</v>
      </c>
      <c r="K622" s="3" t="s">
        <v>132</v>
      </c>
      <c r="L622" s="3" t="s">
        <v>76</v>
      </c>
      <c r="M622" s="3" t="s">
        <v>2408</v>
      </c>
      <c r="N622" s="3">
        <v>93405241</v>
      </c>
      <c r="O622" s="3" t="s">
        <v>2409</v>
      </c>
      <c r="P622" s="10">
        <v>1124823511</v>
      </c>
      <c r="Q622" s="10" t="s">
        <v>201</v>
      </c>
      <c r="R622" s="51" t="s">
        <v>201</v>
      </c>
      <c r="S622" s="10" t="s">
        <v>201</v>
      </c>
      <c r="T622" s="3" t="s">
        <v>201</v>
      </c>
      <c r="U622" s="3" t="s">
        <v>2410</v>
      </c>
      <c r="V622" s="175" t="s">
        <v>201</v>
      </c>
      <c r="W622" s="3" t="s">
        <v>163</v>
      </c>
      <c r="X622" s="3" t="s">
        <v>201</v>
      </c>
      <c r="Y622" s="14">
        <v>46139</v>
      </c>
      <c r="Z622" s="197" t="s">
        <v>201</v>
      </c>
      <c r="AA622" s="198" t="s">
        <v>201</v>
      </c>
      <c r="AB622" s="199" t="s">
        <v>201</v>
      </c>
      <c r="AC622" s="14">
        <v>46139</v>
      </c>
      <c r="AD622" s="14">
        <v>46139</v>
      </c>
      <c r="AE622" s="45" t="str">
        <f t="shared" ref="AE622:AE629" si="322">IF(AD622="","01 Pendiente","02 Enviado")</f>
        <v>02 Enviado</v>
      </c>
      <c r="AF622" s="19" t="s">
        <v>201</v>
      </c>
      <c r="AG622" s="45">
        <v>2</v>
      </c>
      <c r="AI622" s="3">
        <f t="shared" ref="AI622:AI629" si="323">NETWORKDAYS(Y622,AC622)</f>
        <v>1</v>
      </c>
    </row>
    <row r="623" spans="1:35" x14ac:dyDescent="0.2">
      <c r="A623" s="13" t="s">
        <v>2411</v>
      </c>
      <c r="B623" s="200">
        <v>2026</v>
      </c>
      <c r="C623" s="14">
        <v>46139</v>
      </c>
      <c r="D623" s="3" t="s">
        <v>35</v>
      </c>
      <c r="E623" s="5">
        <f t="shared" si="320"/>
        <v>1</v>
      </c>
      <c r="F623" s="3" t="str">
        <f t="shared" si="282"/>
        <v>02 Finalizado</v>
      </c>
      <c r="G623" s="9" t="s">
        <v>1761</v>
      </c>
      <c r="H623" s="3" t="str">
        <f t="shared" si="319"/>
        <v>0622 2026-00103 Yina Paola Olivera Villalba (N/A)</v>
      </c>
      <c r="I623" s="14">
        <v>46136</v>
      </c>
      <c r="J623" s="3" t="s">
        <v>75</v>
      </c>
      <c r="K623" s="3" t="s">
        <v>130</v>
      </c>
      <c r="L623" s="3" t="s">
        <v>82</v>
      </c>
      <c r="M623" s="3" t="s">
        <v>201</v>
      </c>
      <c r="N623" s="10" t="s">
        <v>201</v>
      </c>
      <c r="O623" s="3" t="s">
        <v>2412</v>
      </c>
      <c r="P623" s="8">
        <v>1067853751</v>
      </c>
      <c r="Q623" s="10" t="s">
        <v>201</v>
      </c>
      <c r="R623" s="51" t="s">
        <v>201</v>
      </c>
      <c r="S623" s="10" t="s">
        <v>201</v>
      </c>
      <c r="T623" s="3" t="s">
        <v>201</v>
      </c>
      <c r="U623" s="3" t="s">
        <v>545</v>
      </c>
      <c r="V623" s="175" t="s">
        <v>201</v>
      </c>
      <c r="W623" s="3" t="s">
        <v>159</v>
      </c>
      <c r="X623" s="3" t="s">
        <v>187</v>
      </c>
      <c r="Y623" s="14">
        <v>46139</v>
      </c>
      <c r="Z623" s="197" t="s">
        <v>201</v>
      </c>
      <c r="AA623" s="198" t="s">
        <v>201</v>
      </c>
      <c r="AB623" s="199" t="s">
        <v>201</v>
      </c>
      <c r="AC623" s="14">
        <v>46139</v>
      </c>
      <c r="AD623" s="14">
        <v>46139</v>
      </c>
      <c r="AE623" s="45" t="str">
        <f t="shared" si="322"/>
        <v>02 Enviado</v>
      </c>
      <c r="AF623" s="19" t="s">
        <v>201</v>
      </c>
      <c r="AG623" s="45">
        <v>2</v>
      </c>
      <c r="AI623" s="3">
        <f t="shared" si="323"/>
        <v>1</v>
      </c>
    </row>
    <row r="624" spans="1:35" x14ac:dyDescent="0.2">
      <c r="A624" s="13" t="s">
        <v>2413</v>
      </c>
      <c r="B624" s="200">
        <v>2026</v>
      </c>
      <c r="C624" s="14">
        <v>46140</v>
      </c>
      <c r="D624" s="3" t="s">
        <v>41</v>
      </c>
      <c r="E624" s="5">
        <f t="shared" si="320"/>
        <v>1</v>
      </c>
      <c r="F624" s="3" t="str">
        <f t="shared" si="282"/>
        <v>02 Finalizado</v>
      </c>
      <c r="G624" s="9" t="s">
        <v>2414</v>
      </c>
      <c r="H624" s="3" t="str">
        <f t="shared" si="319"/>
        <v>0623 2026-00100  Jose Noriel Bravo Suarez (N/A)</v>
      </c>
      <c r="I624" s="14">
        <v>46139</v>
      </c>
      <c r="J624" s="3" t="s">
        <v>84</v>
      </c>
      <c r="K624" s="3" t="s">
        <v>132</v>
      </c>
      <c r="L624" s="3" t="s">
        <v>76</v>
      </c>
      <c r="M624" s="3" t="s">
        <v>2270</v>
      </c>
      <c r="N624" s="10" t="s">
        <v>201</v>
      </c>
      <c r="O624" s="3" t="s">
        <v>2271</v>
      </c>
      <c r="P624" s="8">
        <v>1004246952</v>
      </c>
      <c r="Q624" s="10" t="s">
        <v>201</v>
      </c>
      <c r="R624" s="51" t="s">
        <v>201</v>
      </c>
      <c r="S624" s="10" t="s">
        <v>201</v>
      </c>
      <c r="T624" s="3" t="s">
        <v>201</v>
      </c>
      <c r="U624" s="3" t="s">
        <v>678</v>
      </c>
      <c r="V624" s="197" t="s">
        <v>201</v>
      </c>
      <c r="W624" s="3" t="s">
        <v>163</v>
      </c>
      <c r="X624" s="3" t="s">
        <v>201</v>
      </c>
      <c r="Y624" s="14">
        <v>46140</v>
      </c>
      <c r="Z624" s="197" t="s">
        <v>201</v>
      </c>
      <c r="AA624" s="198" t="s">
        <v>201</v>
      </c>
      <c r="AB624" s="199" t="s">
        <v>201</v>
      </c>
      <c r="AC624" s="14">
        <v>46140</v>
      </c>
      <c r="AD624" s="14">
        <v>46140</v>
      </c>
      <c r="AE624" s="45" t="str">
        <f t="shared" si="322"/>
        <v>02 Enviado</v>
      </c>
      <c r="AF624" s="19" t="s">
        <v>201</v>
      </c>
      <c r="AG624" s="45">
        <v>2</v>
      </c>
      <c r="AI624" s="3">
        <f t="shared" si="323"/>
        <v>1</v>
      </c>
    </row>
    <row r="625" spans="1:35" x14ac:dyDescent="0.2">
      <c r="A625" s="241" t="s">
        <v>2415</v>
      </c>
      <c r="B625" s="242">
        <v>2026</v>
      </c>
      <c r="C625" s="204">
        <v>46140</v>
      </c>
      <c r="D625" s="243" t="s">
        <v>30</v>
      </c>
      <c r="E625" s="5">
        <f t="shared" si="320"/>
        <v>1</v>
      </c>
      <c r="F625" s="3" t="str">
        <f t="shared" si="282"/>
        <v>02 Finalizado</v>
      </c>
      <c r="G625" s="9" t="s">
        <v>2416</v>
      </c>
      <c r="H625" s="3" t="str">
        <f t="shared" si="319"/>
        <v>0624 2026-00261 Laura Vanessa Álvarez Álvarez (N/A)</v>
      </c>
      <c r="I625" s="14">
        <v>46140</v>
      </c>
      <c r="J625" s="3" t="s">
        <v>78</v>
      </c>
      <c r="K625" s="3" t="s">
        <v>126</v>
      </c>
      <c r="L625" s="3" t="s">
        <v>73</v>
      </c>
      <c r="M625" s="3" t="s">
        <v>201</v>
      </c>
      <c r="N625" s="10" t="s">
        <v>201</v>
      </c>
      <c r="O625" s="3" t="s">
        <v>2417</v>
      </c>
      <c r="P625" s="10" t="s">
        <v>2418</v>
      </c>
      <c r="Q625" s="10" t="s">
        <v>201</v>
      </c>
      <c r="R625" s="51" t="s">
        <v>201</v>
      </c>
      <c r="S625" s="10" t="s">
        <v>201</v>
      </c>
      <c r="T625" s="3" t="s">
        <v>201</v>
      </c>
      <c r="U625" s="3" t="s">
        <v>2419</v>
      </c>
      <c r="V625" s="197" t="s">
        <v>201</v>
      </c>
      <c r="W625" s="3" t="s">
        <v>163</v>
      </c>
      <c r="X625" s="3" t="s">
        <v>201</v>
      </c>
      <c r="Y625" s="14">
        <v>46140</v>
      </c>
      <c r="Z625" s="197" t="s">
        <v>201</v>
      </c>
      <c r="AA625" s="198" t="s">
        <v>201</v>
      </c>
      <c r="AB625" s="199" t="s">
        <v>201</v>
      </c>
      <c r="AC625" s="14">
        <v>46140</v>
      </c>
      <c r="AD625" s="14">
        <v>46140</v>
      </c>
      <c r="AE625" s="45" t="str">
        <f t="shared" si="322"/>
        <v>02 Enviado</v>
      </c>
      <c r="AF625" s="19" t="s">
        <v>201</v>
      </c>
      <c r="AG625" s="45">
        <v>2</v>
      </c>
      <c r="AI625" s="3">
        <f t="shared" si="323"/>
        <v>1</v>
      </c>
    </row>
    <row r="626" spans="1:35" x14ac:dyDescent="0.2">
      <c r="A626" s="13" t="s">
        <v>2420</v>
      </c>
      <c r="B626" s="200">
        <v>2026</v>
      </c>
      <c r="C626" s="14">
        <v>46140</v>
      </c>
      <c r="D626" s="3" t="s">
        <v>44</v>
      </c>
      <c r="E626" s="5">
        <f t="shared" si="320"/>
        <v>1</v>
      </c>
      <c r="F626" s="3" t="str">
        <f t="shared" si="282"/>
        <v>02 Finalizado</v>
      </c>
      <c r="G626" s="9" t="s">
        <v>2304</v>
      </c>
      <c r="H626" s="3" t="str">
        <f t="shared" si="319"/>
        <v>0625 2026-00155 Jairo Enrique Zambrano Muñoz (N/A)</v>
      </c>
      <c r="I626" s="14">
        <v>46134</v>
      </c>
      <c r="J626" s="3" t="s">
        <v>96</v>
      </c>
      <c r="K626" s="3" t="s">
        <v>130</v>
      </c>
      <c r="L626" s="3" t="s">
        <v>82</v>
      </c>
      <c r="M626" s="3" t="s">
        <v>201</v>
      </c>
      <c r="N626" s="10" t="s">
        <v>201</v>
      </c>
      <c r="O626" s="3" t="s">
        <v>2421</v>
      </c>
      <c r="P626" s="155">
        <v>3557085</v>
      </c>
      <c r="Q626" s="10" t="s">
        <v>201</v>
      </c>
      <c r="R626" s="51" t="s">
        <v>201</v>
      </c>
      <c r="S626" s="10" t="s">
        <v>201</v>
      </c>
      <c r="T626" s="3" t="s">
        <v>201</v>
      </c>
      <c r="U626" s="3" t="s">
        <v>545</v>
      </c>
      <c r="V626" s="175" t="s">
        <v>201</v>
      </c>
      <c r="W626" s="3" t="s">
        <v>159</v>
      </c>
      <c r="X626" s="3" t="s">
        <v>205</v>
      </c>
      <c r="Y626" s="14">
        <v>46140</v>
      </c>
      <c r="Z626" s="197" t="s">
        <v>201</v>
      </c>
      <c r="AA626" s="198" t="s">
        <v>201</v>
      </c>
      <c r="AB626" s="199" t="s">
        <v>201</v>
      </c>
      <c r="AC626" s="14">
        <v>46140</v>
      </c>
      <c r="AD626" s="14">
        <v>46140</v>
      </c>
      <c r="AE626" s="45" t="str">
        <f t="shared" si="322"/>
        <v>02 Enviado</v>
      </c>
      <c r="AF626" s="19" t="s">
        <v>201</v>
      </c>
      <c r="AG626" s="45">
        <v>2</v>
      </c>
      <c r="AI626" s="3">
        <f t="shared" si="323"/>
        <v>1</v>
      </c>
    </row>
    <row r="627" spans="1:35" x14ac:dyDescent="0.2">
      <c r="A627" s="13" t="s">
        <v>2422</v>
      </c>
      <c r="B627" s="200">
        <v>2026</v>
      </c>
      <c r="C627" s="14">
        <v>46140</v>
      </c>
      <c r="D627" s="3" t="s">
        <v>41</v>
      </c>
      <c r="E627" s="5">
        <f t="shared" si="320"/>
        <v>1</v>
      </c>
      <c r="F627" s="3" t="str">
        <f t="shared" si="282"/>
        <v>02 Finalizado</v>
      </c>
      <c r="G627" s="9" t="s">
        <v>979</v>
      </c>
      <c r="H627" s="3" t="str">
        <f t="shared" si="319"/>
        <v>0626 2026-00065 Elmer Vera (N/A)</v>
      </c>
      <c r="I627" s="14">
        <v>46139</v>
      </c>
      <c r="J627" s="3" t="s">
        <v>75</v>
      </c>
      <c r="K627" s="3" t="s">
        <v>130</v>
      </c>
      <c r="L627" s="3" t="s">
        <v>82</v>
      </c>
      <c r="M627" s="3" t="s">
        <v>201</v>
      </c>
      <c r="N627" s="10" t="s">
        <v>201</v>
      </c>
      <c r="O627" s="3" t="s">
        <v>2423</v>
      </c>
      <c r="P627" s="8">
        <v>17658541</v>
      </c>
      <c r="Q627" s="10" t="s">
        <v>201</v>
      </c>
      <c r="R627" s="51" t="s">
        <v>201</v>
      </c>
      <c r="S627" s="10" t="s">
        <v>201</v>
      </c>
      <c r="T627" s="3" t="s">
        <v>201</v>
      </c>
      <c r="U627" s="3" t="s">
        <v>545</v>
      </c>
      <c r="V627" s="175" t="s">
        <v>201</v>
      </c>
      <c r="W627" s="3" t="s">
        <v>159</v>
      </c>
      <c r="X627" s="3" t="s">
        <v>181</v>
      </c>
      <c r="Y627" s="14">
        <v>46140</v>
      </c>
      <c r="Z627" s="197" t="s">
        <v>201</v>
      </c>
      <c r="AA627" s="198" t="s">
        <v>201</v>
      </c>
      <c r="AB627" s="199" t="s">
        <v>201</v>
      </c>
      <c r="AC627" s="14">
        <v>46141</v>
      </c>
      <c r="AD627" s="14">
        <v>46141</v>
      </c>
      <c r="AE627" s="45" t="str">
        <f t="shared" si="322"/>
        <v>02 Enviado</v>
      </c>
      <c r="AF627" s="19" t="s">
        <v>201</v>
      </c>
      <c r="AG627" s="45">
        <v>2</v>
      </c>
      <c r="AI627" s="3">
        <f t="shared" si="323"/>
        <v>2</v>
      </c>
    </row>
    <row r="628" spans="1:35" x14ac:dyDescent="0.2">
      <c r="A628" s="13" t="s">
        <v>2424</v>
      </c>
      <c r="B628" s="200">
        <v>2026</v>
      </c>
      <c r="C628" s="14">
        <v>46140</v>
      </c>
      <c r="D628" s="3" t="s">
        <v>41</v>
      </c>
      <c r="E628" s="5">
        <f t="shared" si="320"/>
        <v>1</v>
      </c>
      <c r="F628" s="3" t="str">
        <f t="shared" si="282"/>
        <v>02 Finalizado</v>
      </c>
      <c r="G628" s="9" t="s">
        <v>2233</v>
      </c>
      <c r="H628" s="3" t="str">
        <f t="shared" si="319"/>
        <v>0627 2026-00080 Sebastian Lopera Vergara (N/A)</v>
      </c>
      <c r="I628" s="14">
        <v>46139</v>
      </c>
      <c r="J628" s="3" t="s">
        <v>84</v>
      </c>
      <c r="K628" s="3" t="s">
        <v>132</v>
      </c>
      <c r="L628" s="3" t="s">
        <v>76</v>
      </c>
      <c r="M628" s="3" t="s">
        <v>201</v>
      </c>
      <c r="N628" s="10" t="s">
        <v>201</v>
      </c>
      <c r="O628" s="3" t="s">
        <v>2234</v>
      </c>
      <c r="P628" s="8">
        <v>1038417905</v>
      </c>
      <c r="Q628" s="10" t="s">
        <v>201</v>
      </c>
      <c r="R628" s="51" t="s">
        <v>201</v>
      </c>
      <c r="S628" s="10" t="s">
        <v>201</v>
      </c>
      <c r="T628" s="3" t="s">
        <v>201</v>
      </c>
      <c r="U628" s="3" t="s">
        <v>611</v>
      </c>
      <c r="V628" s="175" t="s">
        <v>201</v>
      </c>
      <c r="W628" s="3" t="s">
        <v>163</v>
      </c>
      <c r="X628" s="3" t="s">
        <v>201</v>
      </c>
      <c r="Y628" s="14">
        <v>46140</v>
      </c>
      <c r="Z628" s="197" t="s">
        <v>201</v>
      </c>
      <c r="AA628" s="198" t="s">
        <v>201</v>
      </c>
      <c r="AB628" s="199" t="s">
        <v>201</v>
      </c>
      <c r="AC628" s="14">
        <v>46140</v>
      </c>
      <c r="AD628" s="14">
        <v>46140</v>
      </c>
      <c r="AE628" s="45" t="str">
        <f t="shared" si="322"/>
        <v>02 Enviado</v>
      </c>
      <c r="AF628" s="19" t="s">
        <v>201</v>
      </c>
      <c r="AG628" s="45">
        <v>2</v>
      </c>
      <c r="AI628" s="3">
        <f t="shared" si="323"/>
        <v>1</v>
      </c>
    </row>
    <row r="629" spans="1:35" x14ac:dyDescent="0.2">
      <c r="A629" s="13" t="s">
        <v>2425</v>
      </c>
      <c r="B629" s="200">
        <v>2026</v>
      </c>
      <c r="C629" s="14">
        <v>46140</v>
      </c>
      <c r="D629" s="3" t="s">
        <v>61</v>
      </c>
      <c r="E629" s="5">
        <f t="shared" si="320"/>
        <v>1</v>
      </c>
      <c r="F629" s="3" t="str">
        <f t="shared" si="282"/>
        <v>02 Finalizado</v>
      </c>
      <c r="G629" s="9" t="s">
        <v>2230</v>
      </c>
      <c r="H629" s="3" t="str">
        <f t="shared" si="319"/>
        <v>0628 2026-10086 Gildardo Díaz Giraldo (51028465)</v>
      </c>
      <c r="I629" s="14">
        <v>46139</v>
      </c>
      <c r="J629" s="3" t="s">
        <v>78</v>
      </c>
      <c r="K629" s="3" t="s">
        <v>122</v>
      </c>
      <c r="L629" s="3" t="s">
        <v>73</v>
      </c>
      <c r="M629" s="3" t="s">
        <v>201</v>
      </c>
      <c r="N629" s="10" t="s">
        <v>201</v>
      </c>
      <c r="O629" s="3" t="s">
        <v>2231</v>
      </c>
      <c r="P629" s="10">
        <v>8189904</v>
      </c>
      <c r="Q629" s="3">
        <v>51028465</v>
      </c>
      <c r="R629" s="51">
        <v>24999997.5</v>
      </c>
      <c r="S629" s="10">
        <v>31045</v>
      </c>
      <c r="T629" s="3" t="s">
        <v>571</v>
      </c>
      <c r="U629" s="199" t="s">
        <v>2426</v>
      </c>
      <c r="V629" s="197" t="s">
        <v>201</v>
      </c>
      <c r="W629" s="3" t="s">
        <v>161</v>
      </c>
      <c r="X629" s="3" t="s">
        <v>201</v>
      </c>
      <c r="Y629" s="14">
        <v>46140</v>
      </c>
      <c r="Z629" s="16">
        <v>20264300071851</v>
      </c>
      <c r="AA629" s="44">
        <v>46147</v>
      </c>
      <c r="AB629" s="3" t="s">
        <v>2427</v>
      </c>
      <c r="AC629" s="14">
        <v>46148</v>
      </c>
      <c r="AD629" s="14">
        <v>46149</v>
      </c>
      <c r="AE629" s="45" t="str">
        <f t="shared" si="322"/>
        <v>02 Enviado</v>
      </c>
      <c r="AF629" s="19" t="s">
        <v>201</v>
      </c>
      <c r="AG629" s="45">
        <v>2</v>
      </c>
      <c r="AI629" s="3">
        <f t="shared" si="323"/>
        <v>7</v>
      </c>
    </row>
    <row r="630" spans="1:35" x14ac:dyDescent="0.2">
      <c r="A630" s="13" t="s">
        <v>2428</v>
      </c>
      <c r="B630" s="200">
        <v>2026</v>
      </c>
      <c r="C630" s="14">
        <v>46140</v>
      </c>
      <c r="D630" s="3" t="s">
        <v>58</v>
      </c>
      <c r="E630" s="5">
        <f t="shared" si="320"/>
        <v>1</v>
      </c>
      <c r="F630" s="3" t="str">
        <f t="shared" si="282"/>
        <v>02 Finalizado</v>
      </c>
      <c r="G630" s="9" t="s">
        <v>2304</v>
      </c>
      <c r="H630" s="3" t="str">
        <f t="shared" si="319"/>
        <v>0629 2026-00155 Traumacentro SAS (N/A)</v>
      </c>
      <c r="I630" s="14">
        <v>46140</v>
      </c>
      <c r="J630" s="3" t="s">
        <v>75</v>
      </c>
      <c r="K630" s="3" t="s">
        <v>116</v>
      </c>
      <c r="L630" s="3" t="s">
        <v>76</v>
      </c>
      <c r="M630" s="3" t="s">
        <v>2429</v>
      </c>
      <c r="N630" s="3">
        <v>358188</v>
      </c>
      <c r="O630" s="3" t="s">
        <v>2430</v>
      </c>
      <c r="P630" s="10" t="s">
        <v>2431</v>
      </c>
      <c r="Q630" s="10" t="s">
        <v>201</v>
      </c>
      <c r="R630" s="51" t="s">
        <v>201</v>
      </c>
      <c r="S630" s="10" t="s">
        <v>201</v>
      </c>
      <c r="T630" s="3" t="s">
        <v>201</v>
      </c>
      <c r="U630" s="3" t="s">
        <v>565</v>
      </c>
      <c r="V630" s="16">
        <v>20266301849642</v>
      </c>
      <c r="W630" s="3" t="s">
        <v>138</v>
      </c>
      <c r="X630" s="3" t="s">
        <v>201</v>
      </c>
      <c r="Y630" s="14">
        <v>46140</v>
      </c>
      <c r="Z630" s="16">
        <v>20264300068221</v>
      </c>
      <c r="AA630" s="14">
        <v>46141</v>
      </c>
      <c r="AB630" s="3" t="s">
        <v>2432</v>
      </c>
      <c r="AC630" s="14">
        <v>46141</v>
      </c>
      <c r="AD630" s="44">
        <v>46142</v>
      </c>
      <c r="AE630" s="45" t="str">
        <f t="shared" ref="AE630:AE645" si="324">IF(AD630="","01 Pendiente","02 Enviado")</f>
        <v>02 Enviado</v>
      </c>
      <c r="AF630" s="19" t="s">
        <v>201</v>
      </c>
      <c r="AG630" s="45">
        <v>2</v>
      </c>
      <c r="AI630" s="3">
        <f t="shared" ref="AI630:AI654" si="325">NETWORKDAYS(Y630,AC630)</f>
        <v>2</v>
      </c>
    </row>
    <row r="631" spans="1:35" x14ac:dyDescent="0.2">
      <c r="A631" s="13" t="s">
        <v>2433</v>
      </c>
      <c r="B631" s="200">
        <v>2026</v>
      </c>
      <c r="C631" s="14">
        <v>46140</v>
      </c>
      <c r="D631" s="3" t="s">
        <v>32</v>
      </c>
      <c r="E631" s="5">
        <f t="shared" ref="E631:E643" si="326">IF(F631="01 Pendiente",0,1)</f>
        <v>1</v>
      </c>
      <c r="F631" s="3" t="str">
        <f t="shared" si="282"/>
        <v>02 Finalizado</v>
      </c>
      <c r="G631" s="9" t="s">
        <v>2434</v>
      </c>
      <c r="H631" s="3" t="str">
        <f t="shared" ref="H631:H643" si="327">CONCATENATE(A631," ",G631," ",O631," (",Q631,")")</f>
        <v>0630 2026-00172 Pablo Emirio Vergara Méndez (51029056)</v>
      </c>
      <c r="I631" s="14">
        <v>46140</v>
      </c>
      <c r="J631" s="3" t="s">
        <v>75</v>
      </c>
      <c r="K631" s="3" t="s">
        <v>124</v>
      </c>
      <c r="L631" s="3" t="s">
        <v>73</v>
      </c>
      <c r="M631" s="3" t="s">
        <v>1944</v>
      </c>
      <c r="N631" s="15">
        <v>52473015</v>
      </c>
      <c r="O631" s="3" t="s">
        <v>2435</v>
      </c>
      <c r="P631" s="8">
        <v>72212607</v>
      </c>
      <c r="Q631" s="3">
        <v>51029056</v>
      </c>
      <c r="R631" s="157">
        <v>29000002.5</v>
      </c>
      <c r="S631" s="10">
        <v>30128</v>
      </c>
      <c r="T631" s="3" t="s">
        <v>571</v>
      </c>
      <c r="U631" s="131" t="s">
        <v>1367</v>
      </c>
      <c r="V631" s="175" t="s">
        <v>201</v>
      </c>
      <c r="W631" s="3" t="s">
        <v>163</v>
      </c>
      <c r="X631" s="3" t="s">
        <v>201</v>
      </c>
      <c r="Y631" s="14">
        <v>46140</v>
      </c>
      <c r="Z631" s="197" t="s">
        <v>201</v>
      </c>
      <c r="AA631" s="198" t="s">
        <v>201</v>
      </c>
      <c r="AB631" s="199" t="s">
        <v>201</v>
      </c>
      <c r="AC631" s="14">
        <v>46141</v>
      </c>
      <c r="AD631" s="14">
        <v>46141</v>
      </c>
      <c r="AE631" s="45" t="str">
        <f t="shared" si="324"/>
        <v>02 Enviado</v>
      </c>
      <c r="AF631" s="19" t="s">
        <v>201</v>
      </c>
      <c r="AG631" s="45">
        <v>2</v>
      </c>
      <c r="AI631" s="3">
        <f t="shared" si="325"/>
        <v>2</v>
      </c>
    </row>
    <row r="632" spans="1:35" x14ac:dyDescent="0.2">
      <c r="A632" s="13" t="s">
        <v>2436</v>
      </c>
      <c r="B632" s="200">
        <v>2026</v>
      </c>
      <c r="C632" s="14">
        <v>46140</v>
      </c>
      <c r="D632" s="3" t="s">
        <v>44</v>
      </c>
      <c r="E632" s="5">
        <f t="shared" si="326"/>
        <v>1</v>
      </c>
      <c r="F632" s="3" t="str">
        <f t="shared" si="282"/>
        <v>02 Finalizado</v>
      </c>
      <c r="G632" s="9" t="s">
        <v>2437</v>
      </c>
      <c r="H632" s="3" t="str">
        <f t="shared" si="327"/>
        <v>0631 2026-00256 Marcelina del Carmen Padilla Molina (N/A)</v>
      </c>
      <c r="I632" s="14">
        <v>46140</v>
      </c>
      <c r="J632" s="3" t="s">
        <v>75</v>
      </c>
      <c r="K632" s="3" t="s">
        <v>132</v>
      </c>
      <c r="L632" s="3" t="s">
        <v>76</v>
      </c>
      <c r="M632" s="3" t="s">
        <v>201</v>
      </c>
      <c r="N632" s="10" t="s">
        <v>201</v>
      </c>
      <c r="O632" s="3" t="s">
        <v>2438</v>
      </c>
      <c r="P632" s="10">
        <v>32693824</v>
      </c>
      <c r="Q632" s="10" t="s">
        <v>201</v>
      </c>
      <c r="R632" s="51" t="s">
        <v>201</v>
      </c>
      <c r="S632" s="10" t="s">
        <v>201</v>
      </c>
      <c r="T632" s="3" t="s">
        <v>201</v>
      </c>
      <c r="U632" s="3" t="s">
        <v>611</v>
      </c>
      <c r="V632" s="175" t="s">
        <v>201</v>
      </c>
      <c r="W632" s="3" t="s">
        <v>163</v>
      </c>
      <c r="X632" s="3" t="s">
        <v>201</v>
      </c>
      <c r="Y632" s="14">
        <v>46141</v>
      </c>
      <c r="Z632" s="197" t="s">
        <v>201</v>
      </c>
      <c r="AA632" s="198" t="s">
        <v>201</v>
      </c>
      <c r="AB632" s="199" t="s">
        <v>201</v>
      </c>
      <c r="AC632" s="14">
        <v>46141</v>
      </c>
      <c r="AD632" s="14">
        <v>46141</v>
      </c>
      <c r="AE632" s="45" t="str">
        <f t="shared" si="324"/>
        <v>02 Enviado</v>
      </c>
      <c r="AF632" s="19" t="s">
        <v>201</v>
      </c>
      <c r="AG632" s="45">
        <v>2</v>
      </c>
      <c r="AI632" s="3">
        <f t="shared" si="325"/>
        <v>1</v>
      </c>
    </row>
    <row r="633" spans="1:35" x14ac:dyDescent="0.2">
      <c r="A633" s="13" t="s">
        <v>2439</v>
      </c>
      <c r="B633" s="200">
        <v>2026</v>
      </c>
      <c r="C633" s="14">
        <v>46140</v>
      </c>
      <c r="D633" s="3" t="s">
        <v>19</v>
      </c>
      <c r="E633" s="5">
        <f t="shared" si="326"/>
        <v>1</v>
      </c>
      <c r="F633" s="3" t="str">
        <f t="shared" si="282"/>
        <v>02 Finalizado</v>
      </c>
      <c r="G633" s="9" t="s">
        <v>2440</v>
      </c>
      <c r="H633" s="3" t="str">
        <f t="shared" si="327"/>
        <v>0632 2026-00229 Luis Enrique Montero Montes (N/A)</v>
      </c>
      <c r="I633" s="14">
        <v>46140</v>
      </c>
      <c r="J633" s="3" t="s">
        <v>75</v>
      </c>
      <c r="K633" s="3" t="s">
        <v>132</v>
      </c>
      <c r="L633" s="3" t="s">
        <v>76</v>
      </c>
      <c r="M633" s="3" t="s">
        <v>201</v>
      </c>
      <c r="N633" s="10" t="s">
        <v>201</v>
      </c>
      <c r="O633" s="3" t="s">
        <v>2441</v>
      </c>
      <c r="P633" s="10">
        <v>26942697</v>
      </c>
      <c r="Q633" s="10" t="s">
        <v>201</v>
      </c>
      <c r="R633" s="51" t="s">
        <v>201</v>
      </c>
      <c r="S633" s="10" t="s">
        <v>201</v>
      </c>
      <c r="T633" s="3" t="s">
        <v>201</v>
      </c>
      <c r="U633" s="3" t="s">
        <v>611</v>
      </c>
      <c r="V633" s="175" t="s">
        <v>201</v>
      </c>
      <c r="W633" s="3" t="s">
        <v>163</v>
      </c>
      <c r="X633" s="3" t="s">
        <v>201</v>
      </c>
      <c r="Y633" s="14">
        <v>46141</v>
      </c>
      <c r="Z633" s="197" t="s">
        <v>201</v>
      </c>
      <c r="AA633" s="198" t="s">
        <v>201</v>
      </c>
      <c r="AB633" s="199" t="s">
        <v>201</v>
      </c>
      <c r="AC633" s="14">
        <v>46141</v>
      </c>
      <c r="AD633" s="14">
        <v>46141</v>
      </c>
      <c r="AE633" s="45" t="str">
        <f t="shared" si="324"/>
        <v>02 Enviado</v>
      </c>
      <c r="AF633" s="19" t="s">
        <v>201</v>
      </c>
      <c r="AG633" s="45">
        <v>2</v>
      </c>
      <c r="AI633" s="3">
        <f t="shared" si="325"/>
        <v>1</v>
      </c>
    </row>
    <row r="634" spans="1:35" x14ac:dyDescent="0.2">
      <c r="A634" s="13" t="s">
        <v>2442</v>
      </c>
      <c r="B634" s="200">
        <v>2026</v>
      </c>
      <c r="C634" s="14">
        <v>46140</v>
      </c>
      <c r="D634" s="3" t="s">
        <v>61</v>
      </c>
      <c r="E634" s="5">
        <f t="shared" si="326"/>
        <v>1</v>
      </c>
      <c r="F634" s="3" t="str">
        <f t="shared" si="282"/>
        <v>02 Finalizado</v>
      </c>
      <c r="G634" s="9" t="s">
        <v>1982</v>
      </c>
      <c r="H634" s="3" t="str">
        <f t="shared" si="327"/>
        <v>0633 2026-00085 Melba Dolores Zambrano (N/A)</v>
      </c>
      <c r="I634" s="14">
        <v>46140</v>
      </c>
      <c r="J634" s="3" t="s">
        <v>75</v>
      </c>
      <c r="K634" s="3" t="s">
        <v>130</v>
      </c>
      <c r="L634" s="3" t="s">
        <v>82</v>
      </c>
      <c r="M634" s="3" t="s">
        <v>201</v>
      </c>
      <c r="N634" s="10" t="s">
        <v>201</v>
      </c>
      <c r="O634" s="3" t="s">
        <v>2443</v>
      </c>
      <c r="P634" s="8">
        <v>401076441</v>
      </c>
      <c r="Q634" s="10" t="s">
        <v>201</v>
      </c>
      <c r="R634" s="51" t="s">
        <v>201</v>
      </c>
      <c r="S634" s="10" t="s">
        <v>201</v>
      </c>
      <c r="T634" s="3" t="s">
        <v>201</v>
      </c>
      <c r="U634" s="3" t="s">
        <v>545</v>
      </c>
      <c r="V634" s="175" t="s">
        <v>201</v>
      </c>
      <c r="W634" s="3" t="s">
        <v>159</v>
      </c>
      <c r="X634" s="3" t="s">
        <v>197</v>
      </c>
      <c r="Y634" s="14">
        <v>46140</v>
      </c>
      <c r="Z634" s="16" t="s">
        <v>2444</v>
      </c>
      <c r="AA634" s="44">
        <v>46142</v>
      </c>
      <c r="AB634" s="3" t="s">
        <v>2445</v>
      </c>
      <c r="AC634" s="14">
        <v>46146</v>
      </c>
      <c r="AD634" s="14">
        <v>46146</v>
      </c>
      <c r="AE634" s="45" t="str">
        <f t="shared" si="324"/>
        <v>02 Enviado</v>
      </c>
      <c r="AF634" s="19" t="s">
        <v>201</v>
      </c>
      <c r="AG634" s="45">
        <v>2</v>
      </c>
      <c r="AI634" s="3">
        <f t="shared" si="325"/>
        <v>5</v>
      </c>
    </row>
    <row r="635" spans="1:35" x14ac:dyDescent="0.2">
      <c r="A635" s="13" t="s">
        <v>2446</v>
      </c>
      <c r="B635" s="200">
        <v>2026</v>
      </c>
      <c r="C635" s="14">
        <v>46140</v>
      </c>
      <c r="D635" s="3" t="s">
        <v>19</v>
      </c>
      <c r="E635" s="5">
        <f t="shared" si="326"/>
        <v>1</v>
      </c>
      <c r="F635" s="3" t="str">
        <f t="shared" si="282"/>
        <v>02 Finalizado</v>
      </c>
      <c r="G635" s="9" t="s">
        <v>2447</v>
      </c>
      <c r="H635" s="3" t="str">
        <f t="shared" si="327"/>
        <v>0634 2026-00075 Esther Maria Oviedo Serpa (N/A)</v>
      </c>
      <c r="I635" s="14">
        <v>46140</v>
      </c>
      <c r="J635" s="3" t="s">
        <v>75</v>
      </c>
      <c r="K635" s="3" t="s">
        <v>130</v>
      </c>
      <c r="L635" s="3" t="s">
        <v>82</v>
      </c>
      <c r="M635" s="3" t="s">
        <v>201</v>
      </c>
      <c r="N635" s="10" t="s">
        <v>201</v>
      </c>
      <c r="O635" s="3" t="s">
        <v>2448</v>
      </c>
      <c r="P635" s="8">
        <v>30562604</v>
      </c>
      <c r="Q635" s="10" t="s">
        <v>201</v>
      </c>
      <c r="R635" s="51" t="s">
        <v>201</v>
      </c>
      <c r="S635" s="10" t="s">
        <v>201</v>
      </c>
      <c r="T635" s="3" t="s">
        <v>201</v>
      </c>
      <c r="U635" s="3" t="s">
        <v>545</v>
      </c>
      <c r="V635" s="175" t="s">
        <v>201</v>
      </c>
      <c r="W635" s="3" t="s">
        <v>159</v>
      </c>
      <c r="X635" s="3" t="s">
        <v>183</v>
      </c>
      <c r="Y635" s="14">
        <v>46140</v>
      </c>
      <c r="Z635" s="197" t="s">
        <v>201</v>
      </c>
      <c r="AA635" s="198" t="s">
        <v>201</v>
      </c>
      <c r="AB635" s="199" t="s">
        <v>201</v>
      </c>
      <c r="AC635" s="14">
        <v>46141</v>
      </c>
      <c r="AD635" s="14">
        <v>46141</v>
      </c>
      <c r="AE635" s="45" t="str">
        <f t="shared" si="324"/>
        <v>02 Enviado</v>
      </c>
      <c r="AF635" s="19" t="s">
        <v>201</v>
      </c>
      <c r="AG635" s="45">
        <v>2</v>
      </c>
      <c r="AI635" s="3">
        <f t="shared" si="325"/>
        <v>2</v>
      </c>
    </row>
    <row r="636" spans="1:35" x14ac:dyDescent="0.2">
      <c r="A636" s="13" t="s">
        <v>2449</v>
      </c>
      <c r="B636" s="200">
        <v>2026</v>
      </c>
      <c r="C636" s="14">
        <v>46140</v>
      </c>
      <c r="D636" s="3" t="s">
        <v>19</v>
      </c>
      <c r="E636" s="5">
        <f t="shared" si="326"/>
        <v>1</v>
      </c>
      <c r="F636" s="3" t="str">
        <f t="shared" si="282"/>
        <v>02 Finalizado</v>
      </c>
      <c r="G636" s="9" t="s">
        <v>1179</v>
      </c>
      <c r="H636" s="3" t="str">
        <f t="shared" si="327"/>
        <v>0635 2026-00043 Jose Antonio Hernández Herrera (N/A)</v>
      </c>
      <c r="I636" s="14">
        <v>46140</v>
      </c>
      <c r="J636" s="3" t="s">
        <v>75</v>
      </c>
      <c r="K636" s="3" t="s">
        <v>130</v>
      </c>
      <c r="L636" s="3" t="s">
        <v>82</v>
      </c>
      <c r="M636" s="3" t="s">
        <v>201</v>
      </c>
      <c r="N636" s="10" t="s">
        <v>201</v>
      </c>
      <c r="O636" s="3" t="s">
        <v>2450</v>
      </c>
      <c r="P636" s="8">
        <v>8570121</v>
      </c>
      <c r="Q636" s="10" t="s">
        <v>201</v>
      </c>
      <c r="R636" s="51" t="s">
        <v>201</v>
      </c>
      <c r="S636" s="10" t="s">
        <v>201</v>
      </c>
      <c r="T636" s="3" t="s">
        <v>201</v>
      </c>
      <c r="U636" s="3" t="s">
        <v>545</v>
      </c>
      <c r="V636" s="175" t="s">
        <v>201</v>
      </c>
      <c r="W636" s="3" t="s">
        <v>159</v>
      </c>
      <c r="X636" s="3" t="s">
        <v>185</v>
      </c>
      <c r="Y636" s="14">
        <v>46140</v>
      </c>
      <c r="Z636" s="197" t="s">
        <v>201</v>
      </c>
      <c r="AA636" s="198" t="s">
        <v>201</v>
      </c>
      <c r="AB636" s="199" t="s">
        <v>201</v>
      </c>
      <c r="AC636" s="14">
        <v>46140</v>
      </c>
      <c r="AD636" s="14">
        <v>46140</v>
      </c>
      <c r="AE636" s="45" t="str">
        <f t="shared" si="324"/>
        <v>02 Enviado</v>
      </c>
      <c r="AF636" s="19" t="s">
        <v>201</v>
      </c>
      <c r="AG636" s="45">
        <v>2</v>
      </c>
      <c r="AI636" s="3">
        <f t="shared" si="325"/>
        <v>1</v>
      </c>
    </row>
    <row r="637" spans="1:35" x14ac:dyDescent="0.2">
      <c r="A637" s="13" t="s">
        <v>2451</v>
      </c>
      <c r="B637" s="200">
        <v>2026</v>
      </c>
      <c r="C637" s="14">
        <v>46140</v>
      </c>
      <c r="D637" s="3" t="s">
        <v>13</v>
      </c>
      <c r="E637" s="5">
        <f t="shared" si="326"/>
        <v>1</v>
      </c>
      <c r="F637" s="3" t="str">
        <f t="shared" si="282"/>
        <v>02 Finalizado</v>
      </c>
      <c r="G637" s="9" t="s">
        <v>1476</v>
      </c>
      <c r="H637" s="3" t="str">
        <f t="shared" si="327"/>
        <v>0636 2026-00031 Juan Felipe Diazgranados (N/A)</v>
      </c>
      <c r="I637" s="14">
        <v>46140</v>
      </c>
      <c r="J637" s="3" t="s">
        <v>84</v>
      </c>
      <c r="K637" s="3" t="s">
        <v>116</v>
      </c>
      <c r="L637" s="3" t="s">
        <v>82</v>
      </c>
      <c r="M637" s="3" t="s">
        <v>201</v>
      </c>
      <c r="N637" s="10" t="s">
        <v>201</v>
      </c>
      <c r="O637" s="3" t="s">
        <v>1477</v>
      </c>
      <c r="P637" s="8">
        <v>1067602111</v>
      </c>
      <c r="Q637" s="10" t="s">
        <v>201</v>
      </c>
      <c r="R637" s="51" t="s">
        <v>201</v>
      </c>
      <c r="S637" s="10" t="s">
        <v>201</v>
      </c>
      <c r="T637" s="3" t="s">
        <v>201</v>
      </c>
      <c r="U637" s="3" t="s">
        <v>565</v>
      </c>
      <c r="V637" s="16">
        <v>20266300289792</v>
      </c>
      <c r="W637" s="3" t="s">
        <v>159</v>
      </c>
      <c r="X637" s="3" t="s">
        <v>181</v>
      </c>
      <c r="Y637" s="14">
        <v>46140</v>
      </c>
      <c r="Z637" s="16">
        <v>20264200030301</v>
      </c>
      <c r="AA637" s="44">
        <v>46057</v>
      </c>
      <c r="AB637" s="3" t="s">
        <v>1478</v>
      </c>
      <c r="AC637" s="14">
        <v>46140</v>
      </c>
      <c r="AD637" s="14">
        <v>46140</v>
      </c>
      <c r="AE637" s="45" t="str">
        <f t="shared" si="324"/>
        <v>02 Enviado</v>
      </c>
      <c r="AF637" s="19" t="s">
        <v>201</v>
      </c>
      <c r="AG637" s="45">
        <v>2</v>
      </c>
      <c r="AI637" s="3">
        <f t="shared" si="325"/>
        <v>1</v>
      </c>
    </row>
    <row r="638" spans="1:35" x14ac:dyDescent="0.2">
      <c r="A638" s="13" t="s">
        <v>2452</v>
      </c>
      <c r="B638" s="200">
        <v>2026</v>
      </c>
      <c r="C638" s="14">
        <v>46141</v>
      </c>
      <c r="D638" s="3" t="s">
        <v>58</v>
      </c>
      <c r="E638" s="5">
        <f t="shared" si="326"/>
        <v>1</v>
      </c>
      <c r="F638" s="3" t="str">
        <f t="shared" si="282"/>
        <v>02 Finalizado</v>
      </c>
      <c r="G638" s="9" t="s">
        <v>2453</v>
      </c>
      <c r="H638" s="3" t="str">
        <f t="shared" si="327"/>
        <v>0637 2026-00165 Cristian Miguel Urrego Pulido (N/A)</v>
      </c>
      <c r="I638" s="14">
        <v>46141</v>
      </c>
      <c r="J638" s="3" t="s">
        <v>75</v>
      </c>
      <c r="K638" s="3" t="s">
        <v>130</v>
      </c>
      <c r="L638" s="3" t="s">
        <v>82</v>
      </c>
      <c r="M638" s="3" t="s">
        <v>2454</v>
      </c>
      <c r="N638" s="15">
        <v>1144029594</v>
      </c>
      <c r="O638" s="3" t="s">
        <v>2455</v>
      </c>
      <c r="P638" s="10" t="s">
        <v>2456</v>
      </c>
      <c r="Q638" s="10" t="s">
        <v>201</v>
      </c>
      <c r="R638" s="51" t="s">
        <v>201</v>
      </c>
      <c r="S638" s="10" t="s">
        <v>201</v>
      </c>
      <c r="T638" s="3" t="s">
        <v>201</v>
      </c>
      <c r="U638" s="3" t="s">
        <v>545</v>
      </c>
      <c r="V638" s="175" t="s">
        <v>201</v>
      </c>
      <c r="W638" s="3" t="s">
        <v>159</v>
      </c>
      <c r="X638" s="3" t="s">
        <v>209</v>
      </c>
      <c r="Y638" s="14">
        <v>46141</v>
      </c>
      <c r="Z638" s="197" t="s">
        <v>201</v>
      </c>
      <c r="AA638" s="198" t="s">
        <v>201</v>
      </c>
      <c r="AB638" s="199" t="s">
        <v>201</v>
      </c>
      <c r="AC638" s="14">
        <v>46142</v>
      </c>
      <c r="AD638" s="14">
        <v>46142</v>
      </c>
      <c r="AE638" s="45" t="str">
        <f t="shared" si="324"/>
        <v>02 Enviado</v>
      </c>
      <c r="AF638" s="19" t="s">
        <v>201</v>
      </c>
      <c r="AG638" s="45">
        <v>2</v>
      </c>
      <c r="AI638" s="3">
        <f t="shared" si="325"/>
        <v>2</v>
      </c>
    </row>
    <row r="639" spans="1:35" x14ac:dyDescent="0.2">
      <c r="A639" s="13" t="s">
        <v>2457</v>
      </c>
      <c r="B639" s="200">
        <v>2026</v>
      </c>
      <c r="C639" s="14">
        <v>46141</v>
      </c>
      <c r="D639" s="3" t="s">
        <v>8</v>
      </c>
      <c r="E639" s="5">
        <f t="shared" si="326"/>
        <v>1</v>
      </c>
      <c r="F639" s="3" t="str">
        <f t="shared" si="282"/>
        <v>02 Finalizado</v>
      </c>
      <c r="G639" s="9" t="s">
        <v>2458</v>
      </c>
      <c r="H639" s="3" t="str">
        <f t="shared" si="327"/>
        <v>0638 2026-10075 Jesús Theran Cavadia (N/A)</v>
      </c>
      <c r="I639" s="14">
        <v>46140</v>
      </c>
      <c r="J639" s="3" t="s">
        <v>75</v>
      </c>
      <c r="K639" s="3" t="s">
        <v>130</v>
      </c>
      <c r="L639" s="3" t="s">
        <v>82</v>
      </c>
      <c r="M639" s="3" t="s">
        <v>201</v>
      </c>
      <c r="N639" s="10" t="s">
        <v>201</v>
      </c>
      <c r="O639" s="3" t="s">
        <v>2459</v>
      </c>
      <c r="P639" s="8">
        <v>78699496</v>
      </c>
      <c r="Q639" s="10" t="s">
        <v>201</v>
      </c>
      <c r="R639" s="51" t="s">
        <v>201</v>
      </c>
      <c r="S639" s="10" t="s">
        <v>201</v>
      </c>
      <c r="T639" s="3" t="s">
        <v>201</v>
      </c>
      <c r="U639" s="3" t="s">
        <v>545</v>
      </c>
      <c r="V639" s="175" t="s">
        <v>201</v>
      </c>
      <c r="W639" s="3" t="s">
        <v>159</v>
      </c>
      <c r="X639" s="3" t="s">
        <v>189</v>
      </c>
      <c r="Y639" s="14">
        <v>46141</v>
      </c>
      <c r="Z639" s="197" t="s">
        <v>201</v>
      </c>
      <c r="AA639" s="198" t="s">
        <v>201</v>
      </c>
      <c r="AB639" s="199" t="s">
        <v>201</v>
      </c>
      <c r="AC639" s="14">
        <v>46141</v>
      </c>
      <c r="AD639" s="14">
        <v>46141</v>
      </c>
      <c r="AE639" s="45" t="str">
        <f t="shared" si="324"/>
        <v>02 Enviado</v>
      </c>
      <c r="AF639" s="19" t="s">
        <v>201</v>
      </c>
      <c r="AG639" s="45">
        <v>2</v>
      </c>
      <c r="AI639" s="3">
        <f t="shared" si="325"/>
        <v>1</v>
      </c>
    </row>
    <row r="640" spans="1:35" x14ac:dyDescent="0.2">
      <c r="A640" s="13" t="s">
        <v>2460</v>
      </c>
      <c r="B640" s="200">
        <v>2026</v>
      </c>
      <c r="C640" s="14">
        <v>46141</v>
      </c>
      <c r="D640" s="3" t="s">
        <v>8</v>
      </c>
      <c r="E640" s="5">
        <f t="shared" si="326"/>
        <v>1</v>
      </c>
      <c r="F640" s="3" t="str">
        <f t="shared" si="282"/>
        <v>02 Finalizado</v>
      </c>
      <c r="G640" s="9" t="s">
        <v>2461</v>
      </c>
      <c r="H640" s="3" t="str">
        <f t="shared" si="327"/>
        <v>0639 2026-00111  Viviana Paola Torres Díaz (N/A)</v>
      </c>
      <c r="I640" s="14">
        <v>46140</v>
      </c>
      <c r="J640" s="3" t="s">
        <v>75</v>
      </c>
      <c r="K640" s="3" t="s">
        <v>130</v>
      </c>
      <c r="L640" s="3" t="s">
        <v>82</v>
      </c>
      <c r="M640" s="3" t="s">
        <v>201</v>
      </c>
      <c r="N640" s="10" t="s">
        <v>201</v>
      </c>
      <c r="O640" s="3" t="s">
        <v>2462</v>
      </c>
      <c r="P640" s="10">
        <v>1050959271</v>
      </c>
      <c r="Q640" s="10" t="s">
        <v>201</v>
      </c>
      <c r="R640" s="51" t="s">
        <v>201</v>
      </c>
      <c r="S640" s="10" t="s">
        <v>201</v>
      </c>
      <c r="T640" s="3" t="s">
        <v>201</v>
      </c>
      <c r="U640" s="3" t="s">
        <v>545</v>
      </c>
      <c r="V640" s="175" t="s">
        <v>201</v>
      </c>
      <c r="W640" s="3" t="s">
        <v>159</v>
      </c>
      <c r="X640" s="3" t="s">
        <v>175</v>
      </c>
      <c r="Y640" s="14">
        <v>46141</v>
      </c>
      <c r="Z640" s="197" t="s">
        <v>201</v>
      </c>
      <c r="AA640" s="198" t="s">
        <v>201</v>
      </c>
      <c r="AB640" s="199" t="s">
        <v>201</v>
      </c>
      <c r="AC640" s="14">
        <v>46141</v>
      </c>
      <c r="AD640" s="14">
        <v>46141</v>
      </c>
      <c r="AE640" s="45" t="str">
        <f t="shared" si="324"/>
        <v>02 Enviado</v>
      </c>
      <c r="AF640" s="19" t="s">
        <v>201</v>
      </c>
      <c r="AG640" s="45">
        <v>2</v>
      </c>
      <c r="AI640" s="3">
        <f t="shared" si="325"/>
        <v>1</v>
      </c>
    </row>
    <row r="641" spans="1:35" x14ac:dyDescent="0.2">
      <c r="A641" s="13" t="s">
        <v>2463</v>
      </c>
      <c r="B641" s="200">
        <v>2026</v>
      </c>
      <c r="C641" s="14">
        <v>46141</v>
      </c>
      <c r="D641" s="3" t="s">
        <v>13</v>
      </c>
      <c r="E641" s="5">
        <f t="shared" si="326"/>
        <v>1</v>
      </c>
      <c r="F641" s="3" t="str">
        <f t="shared" si="282"/>
        <v>02 Finalizado</v>
      </c>
      <c r="G641" s="9" t="s">
        <v>2464</v>
      </c>
      <c r="H641" s="3" t="str">
        <f t="shared" si="327"/>
        <v>0640 2026-00176 Guillermina Carballo de Avila (N/A)</v>
      </c>
      <c r="I641" s="14">
        <v>46141</v>
      </c>
      <c r="J641" s="3" t="s">
        <v>75</v>
      </c>
      <c r="K641" s="3" t="s">
        <v>103</v>
      </c>
      <c r="L641" s="3" t="s">
        <v>73</v>
      </c>
      <c r="M641" s="3" t="s">
        <v>201</v>
      </c>
      <c r="N641" s="10" t="s">
        <v>201</v>
      </c>
      <c r="O641" s="3" t="s">
        <v>2465</v>
      </c>
      <c r="P641" s="8">
        <v>23139359</v>
      </c>
      <c r="Q641" s="10" t="s">
        <v>201</v>
      </c>
      <c r="R641" s="51" t="s">
        <v>201</v>
      </c>
      <c r="S641" s="10" t="s">
        <v>201</v>
      </c>
      <c r="T641" s="3" t="s">
        <v>201</v>
      </c>
      <c r="U641" s="131" t="s">
        <v>1367</v>
      </c>
      <c r="V641" s="175" t="s">
        <v>201</v>
      </c>
      <c r="W641" s="3" t="s">
        <v>155</v>
      </c>
      <c r="X641" s="3" t="s">
        <v>201</v>
      </c>
      <c r="Y641" s="14">
        <v>46141</v>
      </c>
      <c r="Z641" s="16">
        <v>20264300068911</v>
      </c>
      <c r="AA641" s="14">
        <v>46142</v>
      </c>
      <c r="AB641" s="3" t="s">
        <v>2466</v>
      </c>
      <c r="AC641" s="14">
        <v>46142</v>
      </c>
      <c r="AD641" s="14">
        <v>46142</v>
      </c>
      <c r="AE641" s="45" t="str">
        <f t="shared" si="324"/>
        <v>02 Enviado</v>
      </c>
      <c r="AF641" s="19" t="s">
        <v>201</v>
      </c>
      <c r="AG641" s="45">
        <v>2</v>
      </c>
      <c r="AI641" s="3">
        <f t="shared" si="325"/>
        <v>2</v>
      </c>
    </row>
    <row r="642" spans="1:35" x14ac:dyDescent="0.2">
      <c r="A642" s="13" t="s">
        <v>2467</v>
      </c>
      <c r="B642" s="200">
        <v>2026</v>
      </c>
      <c r="C642" s="14">
        <v>46141</v>
      </c>
      <c r="D642" s="3" t="s">
        <v>22</v>
      </c>
      <c r="E642" s="5">
        <f t="shared" si="326"/>
        <v>1</v>
      </c>
      <c r="F642" s="3" t="str">
        <f t="shared" ref="F642:F696" si="328">IF(AC642="","01 Pendiente","02 Finalizado")</f>
        <v>02 Finalizado</v>
      </c>
      <c r="G642" s="9" t="s">
        <v>1661</v>
      </c>
      <c r="H642" s="3" t="str">
        <f t="shared" si="327"/>
        <v>0641 2026-00070 Fabilu SAS (N/A)</v>
      </c>
      <c r="I642" s="14">
        <v>46141</v>
      </c>
      <c r="J642" s="3" t="s">
        <v>81</v>
      </c>
      <c r="K642" s="3" t="s">
        <v>106</v>
      </c>
      <c r="L642" s="3" t="s">
        <v>76</v>
      </c>
      <c r="M642" s="3" t="s">
        <v>755</v>
      </c>
      <c r="N642" s="15">
        <v>80218397</v>
      </c>
      <c r="O642" s="3" t="s">
        <v>308</v>
      </c>
      <c r="P642" s="10" t="s">
        <v>818</v>
      </c>
      <c r="Q642" s="10" t="s">
        <v>201</v>
      </c>
      <c r="R642" s="51" t="s">
        <v>201</v>
      </c>
      <c r="S642" s="10" t="s">
        <v>201</v>
      </c>
      <c r="T642" s="3" t="s">
        <v>201</v>
      </c>
      <c r="U642" s="3" t="s">
        <v>572</v>
      </c>
      <c r="V642" s="16" t="s">
        <v>201</v>
      </c>
      <c r="W642" s="3" t="s">
        <v>163</v>
      </c>
      <c r="X642" s="3" t="s">
        <v>201</v>
      </c>
      <c r="Y642" s="14">
        <v>46141</v>
      </c>
      <c r="Z642" s="16" t="s">
        <v>1832</v>
      </c>
      <c r="AA642" s="44">
        <v>46135</v>
      </c>
      <c r="AB642" s="3" t="s">
        <v>1833</v>
      </c>
      <c r="AC642" s="14">
        <v>46141</v>
      </c>
      <c r="AD642" s="14">
        <v>46142</v>
      </c>
      <c r="AE642" s="45" t="str">
        <f t="shared" si="324"/>
        <v>02 Enviado</v>
      </c>
      <c r="AF642" s="19" t="s">
        <v>201</v>
      </c>
      <c r="AG642" s="45">
        <v>2</v>
      </c>
      <c r="AI642" s="3">
        <f t="shared" si="325"/>
        <v>1</v>
      </c>
    </row>
    <row r="643" spans="1:35" x14ac:dyDescent="0.2">
      <c r="A643" s="13" t="s">
        <v>2468</v>
      </c>
      <c r="B643" s="200">
        <v>2026</v>
      </c>
      <c r="C643" s="14">
        <v>46141</v>
      </c>
      <c r="D643" s="3" t="s">
        <v>41</v>
      </c>
      <c r="E643" s="5">
        <f t="shared" si="326"/>
        <v>1</v>
      </c>
      <c r="F643" s="3" t="str">
        <f t="shared" si="328"/>
        <v>02 Finalizado</v>
      </c>
      <c r="G643" s="9" t="s">
        <v>2469</v>
      </c>
      <c r="H643" s="3" t="str">
        <f t="shared" si="327"/>
        <v>0642 2026-00101 Ana Sirley Martínez Erazo (N/A)</v>
      </c>
      <c r="I643" s="14">
        <v>46141</v>
      </c>
      <c r="J643" s="3" t="s">
        <v>75</v>
      </c>
      <c r="K643" s="3" t="s">
        <v>116</v>
      </c>
      <c r="L643" s="3" t="s">
        <v>73</v>
      </c>
      <c r="M643" s="3" t="s">
        <v>201</v>
      </c>
      <c r="N643" s="10" t="s">
        <v>201</v>
      </c>
      <c r="O643" s="3" t="s">
        <v>2470</v>
      </c>
      <c r="P643" s="8">
        <v>59121794</v>
      </c>
      <c r="Q643" s="10" t="s">
        <v>201</v>
      </c>
      <c r="R643" s="51" t="s">
        <v>201</v>
      </c>
      <c r="S643" s="10" t="s">
        <v>201</v>
      </c>
      <c r="T643" s="3" t="s">
        <v>201</v>
      </c>
      <c r="U643" s="3" t="s">
        <v>565</v>
      </c>
      <c r="V643" s="16" t="s">
        <v>201</v>
      </c>
      <c r="W643" s="3" t="s">
        <v>155</v>
      </c>
      <c r="X643" s="3" t="s">
        <v>201</v>
      </c>
      <c r="Y643" s="14">
        <v>46141</v>
      </c>
      <c r="Z643" s="16" t="s">
        <v>201</v>
      </c>
      <c r="AA643" s="44" t="s">
        <v>201</v>
      </c>
      <c r="AB643" s="3" t="s">
        <v>201</v>
      </c>
      <c r="AC643" s="14">
        <v>46142</v>
      </c>
      <c r="AD643" s="14">
        <v>46142</v>
      </c>
      <c r="AE643" s="45" t="str">
        <f t="shared" si="324"/>
        <v>02 Enviado</v>
      </c>
      <c r="AF643" s="19" t="s">
        <v>201</v>
      </c>
      <c r="AG643" s="45">
        <v>2</v>
      </c>
      <c r="AI643" s="3">
        <f t="shared" si="325"/>
        <v>2</v>
      </c>
    </row>
    <row r="644" spans="1:35" x14ac:dyDescent="0.2">
      <c r="A644" s="13" t="s">
        <v>2471</v>
      </c>
      <c r="B644" s="200">
        <v>2026</v>
      </c>
      <c r="C644" s="14">
        <v>46141</v>
      </c>
      <c r="D644" s="3" t="s">
        <v>38</v>
      </c>
      <c r="E644" s="5">
        <f t="shared" ref="E644" si="329">IF(F644="01 Pendiente",0,1)</f>
        <v>1</v>
      </c>
      <c r="F644" s="3" t="str">
        <f t="shared" si="328"/>
        <v>02 Finalizado</v>
      </c>
      <c r="G644" s="9" t="s">
        <v>905</v>
      </c>
      <c r="H644" s="3" t="str">
        <f t="shared" ref="H644" si="330">CONCATENATE(A644," ",G644," ",O644," (",Q644,")")</f>
        <v>0643 2026-00030 ESE Hospital San Juan Bautista (N/A)</v>
      </c>
      <c r="I644" s="14">
        <v>46141</v>
      </c>
      <c r="J644" s="3" t="s">
        <v>84</v>
      </c>
      <c r="K644" s="3" t="s">
        <v>116</v>
      </c>
      <c r="L644" s="3" t="s">
        <v>76</v>
      </c>
      <c r="M644" s="3" t="s">
        <v>1419</v>
      </c>
      <c r="N644" s="3">
        <v>28556953</v>
      </c>
      <c r="O644" s="3" t="s">
        <v>1420</v>
      </c>
      <c r="P644" s="10" t="s">
        <v>1421</v>
      </c>
      <c r="Q644" s="10" t="s">
        <v>201</v>
      </c>
      <c r="R644" s="51" t="s">
        <v>201</v>
      </c>
      <c r="S644" s="10" t="s">
        <v>201</v>
      </c>
      <c r="T644" s="3" t="s">
        <v>201</v>
      </c>
      <c r="U644" s="3" t="s">
        <v>565</v>
      </c>
      <c r="V644" s="16">
        <v>20256307105542</v>
      </c>
      <c r="W644" s="3" t="s">
        <v>138</v>
      </c>
      <c r="X644" s="3" t="s">
        <v>201</v>
      </c>
      <c r="Y644" s="14">
        <v>46141</v>
      </c>
      <c r="Z644" s="16">
        <v>20264300068881</v>
      </c>
      <c r="AA644" s="44">
        <v>46142</v>
      </c>
      <c r="AB644" s="3" t="s">
        <v>1781</v>
      </c>
      <c r="AC644" s="14">
        <v>46142</v>
      </c>
      <c r="AD644" s="44">
        <v>46146</v>
      </c>
      <c r="AE644" s="45" t="str">
        <f t="shared" si="324"/>
        <v>02 Enviado</v>
      </c>
      <c r="AF644" s="19" t="s">
        <v>201</v>
      </c>
      <c r="AG644" s="45">
        <v>2</v>
      </c>
      <c r="AI644" s="3">
        <f t="shared" si="325"/>
        <v>2</v>
      </c>
    </row>
    <row r="645" spans="1:35" x14ac:dyDescent="0.2">
      <c r="A645" s="13" t="s">
        <v>2472</v>
      </c>
      <c r="B645" s="200">
        <v>2026</v>
      </c>
      <c r="C645" s="14">
        <v>46142</v>
      </c>
      <c r="D645" s="3" t="s">
        <v>35</v>
      </c>
      <c r="E645" s="5">
        <f>IF(F645="01 Pendiente",0,1)</f>
        <v>1</v>
      </c>
      <c r="F645" s="3" t="str">
        <f t="shared" si="328"/>
        <v>02 Finalizado</v>
      </c>
      <c r="G645" s="9" t="s">
        <v>2473</v>
      </c>
      <c r="H645" s="3" t="str">
        <f>CONCATENATE(A645," ",G645," ",O645," (",Q645,")")</f>
        <v>0644 2026-00163 Julie Haydibe Forero Franco (51033534)</v>
      </c>
      <c r="I645" s="14">
        <v>46142</v>
      </c>
      <c r="J645" s="3" t="s">
        <v>75</v>
      </c>
      <c r="K645" s="3" t="s">
        <v>106</v>
      </c>
      <c r="L645" s="3" t="s">
        <v>73</v>
      </c>
      <c r="M645" s="3" t="s">
        <v>201</v>
      </c>
      <c r="N645" s="10" t="s">
        <v>201</v>
      </c>
      <c r="O645" s="3" t="s">
        <v>2474</v>
      </c>
      <c r="P645" s="10" t="s">
        <v>2475</v>
      </c>
      <c r="Q645" s="3">
        <v>51033534</v>
      </c>
      <c r="R645" s="51">
        <v>32499997.5</v>
      </c>
      <c r="S645" s="10">
        <v>31032</v>
      </c>
      <c r="T645" s="3" t="s">
        <v>571</v>
      </c>
      <c r="U645" s="3" t="s">
        <v>572</v>
      </c>
      <c r="V645" s="16" t="s">
        <v>201</v>
      </c>
      <c r="W645" s="3" t="s">
        <v>163</v>
      </c>
      <c r="X645" s="3" t="s">
        <v>201</v>
      </c>
      <c r="Y645" s="14">
        <v>46142</v>
      </c>
      <c r="Z645" s="16">
        <v>20264300066121</v>
      </c>
      <c r="AA645" s="44">
        <v>46140</v>
      </c>
      <c r="AB645" s="3" t="s">
        <v>2320</v>
      </c>
      <c r="AC645" s="14">
        <v>46142</v>
      </c>
      <c r="AD645" s="44">
        <v>46150</v>
      </c>
      <c r="AE645" s="45" t="str">
        <f t="shared" si="324"/>
        <v>02 Enviado</v>
      </c>
      <c r="AF645" s="19" t="s">
        <v>201</v>
      </c>
      <c r="AG645" s="45">
        <v>2</v>
      </c>
      <c r="AI645" s="3">
        <f t="shared" si="325"/>
        <v>1</v>
      </c>
    </row>
    <row r="646" spans="1:35" x14ac:dyDescent="0.2">
      <c r="A646" s="13" t="s">
        <v>2476</v>
      </c>
      <c r="B646" s="200">
        <v>2026</v>
      </c>
      <c r="C646" s="14">
        <v>46142</v>
      </c>
      <c r="D646" s="3" t="s">
        <v>55</v>
      </c>
      <c r="E646" s="5">
        <f>IF(F646="01 Pendiente",0,1)</f>
        <v>1</v>
      </c>
      <c r="F646" s="3" t="str">
        <f t="shared" si="328"/>
        <v>02 Finalizado</v>
      </c>
      <c r="G646" s="9" t="s">
        <v>2437</v>
      </c>
      <c r="H646" s="3" t="str">
        <f>CONCATENATE(A646," ",G646," ",O646," (",Q646,")")</f>
        <v>0645 2026-00256 Alexandra Eugenia Rodríguez Bolaños (N/A)</v>
      </c>
      <c r="I646" s="14">
        <v>46141</v>
      </c>
      <c r="J646" s="3" t="s">
        <v>75</v>
      </c>
      <c r="K646" s="3" t="s">
        <v>124</v>
      </c>
      <c r="L646" s="3" t="s">
        <v>76</v>
      </c>
      <c r="M646" s="3" t="s">
        <v>201</v>
      </c>
      <c r="N646" s="10" t="s">
        <v>201</v>
      </c>
      <c r="O646" s="3" t="s">
        <v>2477</v>
      </c>
      <c r="P646" s="8">
        <v>25288433</v>
      </c>
      <c r="Q646" s="10" t="s">
        <v>201</v>
      </c>
      <c r="R646" s="51" t="s">
        <v>201</v>
      </c>
      <c r="S646" s="10" t="s">
        <v>201</v>
      </c>
      <c r="T646" s="3" t="s">
        <v>201</v>
      </c>
      <c r="U646" s="131" t="s">
        <v>1367</v>
      </c>
      <c r="V646" s="175" t="s">
        <v>201</v>
      </c>
      <c r="W646" s="3" t="s">
        <v>163</v>
      </c>
      <c r="X646" s="3" t="s">
        <v>201</v>
      </c>
      <c r="Y646" s="14">
        <v>46146</v>
      </c>
      <c r="Z646" s="16" t="s">
        <v>201</v>
      </c>
      <c r="AA646" s="44" t="s">
        <v>201</v>
      </c>
      <c r="AB646" s="3" t="s">
        <v>201</v>
      </c>
      <c r="AC646" s="14">
        <v>46146</v>
      </c>
      <c r="AD646" s="14">
        <v>46146</v>
      </c>
      <c r="AE646" s="45" t="str">
        <f t="shared" ref="AE646" si="331">IF(AD646="","01 Pendiente","02 Enviado")</f>
        <v>02 Enviado</v>
      </c>
      <c r="AF646" s="19" t="s">
        <v>201</v>
      </c>
      <c r="AG646" s="45">
        <v>2</v>
      </c>
      <c r="AI646" s="3">
        <f t="shared" si="325"/>
        <v>1</v>
      </c>
    </row>
    <row r="647" spans="1:35" x14ac:dyDescent="0.2">
      <c r="A647" s="13" t="s">
        <v>2478</v>
      </c>
      <c r="B647" s="200">
        <v>2026</v>
      </c>
      <c r="C647" s="14">
        <v>46146</v>
      </c>
      <c r="D647" s="3" t="s">
        <v>44</v>
      </c>
      <c r="E647" s="5">
        <f>IF(F647="01 Pendiente",0,1)</f>
        <v>1</v>
      </c>
      <c r="F647" s="3" t="str">
        <f t="shared" si="328"/>
        <v>02 Finalizado</v>
      </c>
      <c r="G647" s="9" t="s">
        <v>2479</v>
      </c>
      <c r="H647" s="3" t="str">
        <f>CONCATENATE(A647," ",G647," ",O647," (",Q647,")")</f>
        <v>0646 2026-00190 Julieth Ortíz Pérez (51032421)</v>
      </c>
      <c r="I647" s="14">
        <v>46146</v>
      </c>
      <c r="J647" s="3" t="s">
        <v>78</v>
      </c>
      <c r="K647" s="3" t="s">
        <v>106</v>
      </c>
      <c r="L647" s="3" t="s">
        <v>73</v>
      </c>
      <c r="M647" s="3" t="s">
        <v>201</v>
      </c>
      <c r="N647" s="10" t="s">
        <v>201</v>
      </c>
      <c r="O647" s="3" t="s">
        <v>2480</v>
      </c>
      <c r="P647" s="10">
        <v>1049825748</v>
      </c>
      <c r="Q647" s="3">
        <v>51032421</v>
      </c>
      <c r="R647" s="51">
        <v>35587500</v>
      </c>
      <c r="S647" s="10">
        <v>31029</v>
      </c>
      <c r="T647" s="3" t="s">
        <v>721</v>
      </c>
      <c r="U647" s="3" t="s">
        <v>572</v>
      </c>
      <c r="V647" s="16" t="s">
        <v>201</v>
      </c>
      <c r="W647" s="3" t="s">
        <v>163</v>
      </c>
      <c r="X647" s="3" t="s">
        <v>201</v>
      </c>
      <c r="Y647" s="14">
        <v>46146</v>
      </c>
      <c r="Z647" s="16">
        <v>20264000009471</v>
      </c>
      <c r="AA647" s="44">
        <v>46129</v>
      </c>
      <c r="AB647" s="3" t="s">
        <v>2228</v>
      </c>
      <c r="AC647" s="14">
        <v>46146</v>
      </c>
      <c r="AD647" s="14">
        <v>46146</v>
      </c>
      <c r="AE647" s="45" t="str">
        <f t="shared" ref="AE647" si="332">IF(AD647="","01 Pendiente","02 Enviado")</f>
        <v>02 Enviado</v>
      </c>
      <c r="AF647" s="19" t="s">
        <v>201</v>
      </c>
      <c r="AG647" s="45">
        <v>2</v>
      </c>
      <c r="AI647" s="3">
        <f t="shared" si="325"/>
        <v>1</v>
      </c>
    </row>
    <row r="648" spans="1:35" x14ac:dyDescent="0.2">
      <c r="A648" s="13" t="s">
        <v>2481</v>
      </c>
      <c r="B648" s="200">
        <v>2026</v>
      </c>
      <c r="C648" s="14">
        <v>46142</v>
      </c>
      <c r="D648" s="3" t="s">
        <v>38</v>
      </c>
      <c r="E648" s="5">
        <f t="shared" ref="E648" si="333">IF(F648="01 Pendiente",0,1)</f>
        <v>1</v>
      </c>
      <c r="F648" s="3" t="str">
        <f t="shared" si="328"/>
        <v>02 Finalizado</v>
      </c>
      <c r="G648" s="9" t="s">
        <v>2264</v>
      </c>
      <c r="H648" s="3" t="str">
        <f t="shared" ref="H648" si="334">CONCATENATE(A648," ",G648," ",O648," (",Q648,")")</f>
        <v>0647 2026-10053 Yesenia Esther Alcarez Rivera (N/A)</v>
      </c>
      <c r="I648" s="14">
        <v>46141</v>
      </c>
      <c r="J648" s="3" t="s">
        <v>78</v>
      </c>
      <c r="K648" s="3" t="s">
        <v>116</v>
      </c>
      <c r="L648" s="3" t="s">
        <v>82</v>
      </c>
      <c r="M648" s="3" t="s">
        <v>2265</v>
      </c>
      <c r="N648" s="3">
        <v>8853119</v>
      </c>
      <c r="O648" s="3" t="s">
        <v>2266</v>
      </c>
      <c r="P648" s="10">
        <v>1082246819</v>
      </c>
      <c r="Q648" s="10" t="s">
        <v>201</v>
      </c>
      <c r="R648" s="51" t="s">
        <v>201</v>
      </c>
      <c r="S648" s="10" t="s">
        <v>201</v>
      </c>
      <c r="T648" s="3" t="s">
        <v>201</v>
      </c>
      <c r="U648" s="3" t="s">
        <v>1041</v>
      </c>
      <c r="V648" s="16">
        <v>20256307143532</v>
      </c>
      <c r="W648" s="3" t="s">
        <v>159</v>
      </c>
      <c r="X648" s="3" t="s">
        <v>181</v>
      </c>
      <c r="Y648" s="14">
        <v>46142</v>
      </c>
      <c r="Z648" s="16">
        <v>20264200592431</v>
      </c>
      <c r="AA648" s="44">
        <v>46117</v>
      </c>
      <c r="AB648" s="3" t="s">
        <v>2482</v>
      </c>
      <c r="AC648" s="14">
        <v>46147</v>
      </c>
      <c r="AD648" s="14">
        <v>46147</v>
      </c>
      <c r="AE648" s="45" t="str">
        <f t="shared" ref="AE648:AE649" si="335">IF(AD648="","01 Pendiente","02 Enviado")</f>
        <v>02 Enviado</v>
      </c>
      <c r="AF648" s="19" t="s">
        <v>201</v>
      </c>
      <c r="AG648" s="45">
        <v>2</v>
      </c>
      <c r="AI648" s="3">
        <f t="shared" si="325"/>
        <v>4</v>
      </c>
    </row>
    <row r="649" spans="1:35" x14ac:dyDescent="0.2">
      <c r="A649" s="13" t="s">
        <v>2483</v>
      </c>
      <c r="B649" s="200">
        <v>2026</v>
      </c>
      <c r="C649" s="14">
        <v>46142</v>
      </c>
      <c r="D649" s="3" t="s">
        <v>13</v>
      </c>
      <c r="E649" s="5">
        <f t="shared" ref="E649:E654" si="336">IF(F649="01 Pendiente",0,1)</f>
        <v>1</v>
      </c>
      <c r="F649" s="3" t="str">
        <f t="shared" si="328"/>
        <v>02 Finalizado</v>
      </c>
      <c r="G649" s="9" t="s">
        <v>1645</v>
      </c>
      <c r="H649" s="3" t="str">
        <f t="shared" ref="H649:H654" si="337">CONCATENATE(A649," ",G649," ",O649," (",Q649,")")</f>
        <v>0648 2026-00109 Alex Junior Galvan López (N/A)</v>
      </c>
      <c r="I649" s="14">
        <v>46141</v>
      </c>
      <c r="J649" s="3" t="s">
        <v>75</v>
      </c>
      <c r="K649" s="3" t="s">
        <v>130</v>
      </c>
      <c r="L649" s="3" t="s">
        <v>82</v>
      </c>
      <c r="M649" s="3" t="s">
        <v>201</v>
      </c>
      <c r="N649" s="10" t="s">
        <v>201</v>
      </c>
      <c r="O649" s="3" t="s">
        <v>2484</v>
      </c>
      <c r="P649" s="8">
        <v>1007279594</v>
      </c>
      <c r="Q649" s="10" t="s">
        <v>201</v>
      </c>
      <c r="R649" s="51" t="s">
        <v>201</v>
      </c>
      <c r="S649" s="10" t="s">
        <v>201</v>
      </c>
      <c r="T649" s="3" t="s">
        <v>201</v>
      </c>
      <c r="U649" s="3" t="s">
        <v>545</v>
      </c>
      <c r="V649" s="175" t="s">
        <v>201</v>
      </c>
      <c r="W649" s="3" t="s">
        <v>159</v>
      </c>
      <c r="X649" s="3" t="s">
        <v>207</v>
      </c>
      <c r="Y649" s="14">
        <v>46142</v>
      </c>
      <c r="Z649" s="16" t="s">
        <v>201</v>
      </c>
      <c r="AA649" s="44" t="s">
        <v>201</v>
      </c>
      <c r="AB649" s="3" t="s">
        <v>201</v>
      </c>
      <c r="AC649" s="14">
        <v>46142</v>
      </c>
      <c r="AD649" s="14">
        <v>46142</v>
      </c>
      <c r="AE649" s="45" t="str">
        <f t="shared" si="335"/>
        <v>02 Enviado</v>
      </c>
      <c r="AF649" s="19" t="s">
        <v>201</v>
      </c>
      <c r="AG649" s="45">
        <v>2</v>
      </c>
      <c r="AI649" s="3">
        <f t="shared" si="325"/>
        <v>1</v>
      </c>
    </row>
    <row r="650" spans="1:35" x14ac:dyDescent="0.2">
      <c r="A650" s="13" t="s">
        <v>2485</v>
      </c>
      <c r="B650" s="200">
        <v>2026</v>
      </c>
      <c r="C650" s="14">
        <v>46142</v>
      </c>
      <c r="D650" s="3" t="s">
        <v>32</v>
      </c>
      <c r="E650" s="5">
        <f t="shared" si="336"/>
        <v>1</v>
      </c>
      <c r="F650" s="3" t="str">
        <f t="shared" si="328"/>
        <v>02 Finalizado</v>
      </c>
      <c r="G650" s="9" t="s">
        <v>2264</v>
      </c>
      <c r="H650" s="3" t="str">
        <f t="shared" si="337"/>
        <v>0649 2026-10053 Edgar Jose Charris Hernández (N/A)</v>
      </c>
      <c r="I650" s="14">
        <v>46142</v>
      </c>
      <c r="J650" s="3" t="s">
        <v>75</v>
      </c>
      <c r="K650" s="3" t="s">
        <v>130</v>
      </c>
      <c r="L650" s="3" t="s">
        <v>82</v>
      </c>
      <c r="M650" s="3" t="s">
        <v>201</v>
      </c>
      <c r="N650" s="10" t="s">
        <v>201</v>
      </c>
      <c r="O650" s="3" t="s">
        <v>2486</v>
      </c>
      <c r="P650" s="10">
        <v>1143125279</v>
      </c>
      <c r="Q650" s="10" t="s">
        <v>201</v>
      </c>
      <c r="R650" s="51" t="s">
        <v>201</v>
      </c>
      <c r="S650" s="10" t="s">
        <v>201</v>
      </c>
      <c r="T650" s="3" t="s">
        <v>201</v>
      </c>
      <c r="U650" s="3" t="s">
        <v>545</v>
      </c>
      <c r="V650" s="175" t="s">
        <v>201</v>
      </c>
      <c r="W650" s="3" t="s">
        <v>159</v>
      </c>
      <c r="X650" s="3" t="s">
        <v>187</v>
      </c>
      <c r="Y650" s="14">
        <v>46142</v>
      </c>
      <c r="Z650" s="16" t="s">
        <v>201</v>
      </c>
      <c r="AA650" s="44" t="s">
        <v>201</v>
      </c>
      <c r="AB650" s="3" t="s">
        <v>201</v>
      </c>
      <c r="AC650" s="14">
        <v>46142</v>
      </c>
      <c r="AD650" s="14">
        <v>46142</v>
      </c>
      <c r="AE650" s="45" t="str">
        <f t="shared" ref="AE650" si="338">IF(AD650="","01 Pendiente","02 Enviado")</f>
        <v>02 Enviado</v>
      </c>
      <c r="AF650" s="19" t="s">
        <v>201</v>
      </c>
      <c r="AG650" s="45">
        <v>2</v>
      </c>
      <c r="AI650" s="3">
        <f t="shared" si="325"/>
        <v>1</v>
      </c>
    </row>
    <row r="651" spans="1:35" x14ac:dyDescent="0.2">
      <c r="A651" s="13" t="s">
        <v>2487</v>
      </c>
      <c r="B651" s="200">
        <v>2026</v>
      </c>
      <c r="C651" s="14">
        <v>46142</v>
      </c>
      <c r="D651" s="3" t="s">
        <v>8</v>
      </c>
      <c r="E651" s="5">
        <f t="shared" si="336"/>
        <v>1</v>
      </c>
      <c r="F651" s="3" t="str">
        <f t="shared" si="328"/>
        <v>02 Finalizado</v>
      </c>
      <c r="G651" s="9" t="s">
        <v>2030</v>
      </c>
      <c r="H651" s="3" t="str">
        <f t="shared" si="337"/>
        <v>0650 2026-00092 Sofia Dannit Reales Viloria (N/A)</v>
      </c>
      <c r="I651" s="14">
        <v>46142</v>
      </c>
      <c r="J651" s="3" t="s">
        <v>78</v>
      </c>
      <c r="K651" s="3" t="s">
        <v>116</v>
      </c>
      <c r="L651" s="3" t="s">
        <v>82</v>
      </c>
      <c r="M651" s="3" t="s">
        <v>201</v>
      </c>
      <c r="N651" s="10" t="s">
        <v>201</v>
      </c>
      <c r="O651" s="3" t="s">
        <v>2488</v>
      </c>
      <c r="P651" s="8">
        <v>49742484</v>
      </c>
      <c r="Q651" s="10" t="s">
        <v>201</v>
      </c>
      <c r="R651" s="51" t="s">
        <v>201</v>
      </c>
      <c r="S651" s="10" t="s">
        <v>201</v>
      </c>
      <c r="T651" s="3" t="s">
        <v>201</v>
      </c>
      <c r="U651" s="3" t="s">
        <v>565</v>
      </c>
      <c r="V651" s="16" t="s">
        <v>2246</v>
      </c>
      <c r="W651" s="3" t="s">
        <v>159</v>
      </c>
      <c r="X651" s="3" t="s">
        <v>205</v>
      </c>
      <c r="Y651" s="14">
        <v>46142</v>
      </c>
      <c r="Z651" s="16">
        <v>20264200367281</v>
      </c>
      <c r="AA651" s="44">
        <v>46132</v>
      </c>
      <c r="AB651" s="3" t="s">
        <v>2247</v>
      </c>
      <c r="AC651" s="14">
        <v>46142</v>
      </c>
      <c r="AD651" s="14">
        <v>46142</v>
      </c>
      <c r="AE651" s="45" t="str">
        <f t="shared" ref="AE651:AE652" si="339">IF(AD651="","01 Pendiente","02 Enviado")</f>
        <v>02 Enviado</v>
      </c>
      <c r="AF651" s="19" t="s">
        <v>201</v>
      </c>
      <c r="AG651" s="45">
        <v>2</v>
      </c>
      <c r="AI651" s="3">
        <f t="shared" si="325"/>
        <v>1</v>
      </c>
    </row>
    <row r="652" spans="1:35" x14ac:dyDescent="0.2">
      <c r="A652" s="13" t="s">
        <v>2489</v>
      </c>
      <c r="B652" s="200">
        <v>2026</v>
      </c>
      <c r="C652" s="14">
        <v>46142</v>
      </c>
      <c r="D652" s="3" t="s">
        <v>44</v>
      </c>
      <c r="E652" s="5">
        <f t="shared" si="336"/>
        <v>1</v>
      </c>
      <c r="F652" s="3" t="str">
        <f t="shared" si="328"/>
        <v>02 Finalizado</v>
      </c>
      <c r="G652" s="9" t="s">
        <v>2490</v>
      </c>
      <c r="H652" s="3" t="str">
        <f t="shared" si="337"/>
        <v>0651 2026-00177 Joan Alberto Monsalve Paredes (N/A)</v>
      </c>
      <c r="I652" s="14">
        <v>46141</v>
      </c>
      <c r="J652" s="3" t="s">
        <v>75</v>
      </c>
      <c r="K652" s="3" t="s">
        <v>130</v>
      </c>
      <c r="L652" s="3" t="s">
        <v>82</v>
      </c>
      <c r="M652" s="3" t="s">
        <v>201</v>
      </c>
      <c r="N652" s="10" t="s">
        <v>201</v>
      </c>
      <c r="O652" s="3" t="s">
        <v>2491</v>
      </c>
      <c r="P652" s="8">
        <v>1090374975</v>
      </c>
      <c r="Q652" s="10" t="s">
        <v>201</v>
      </c>
      <c r="R652" s="51" t="s">
        <v>201</v>
      </c>
      <c r="S652" s="10" t="s">
        <v>201</v>
      </c>
      <c r="T652" s="3" t="s">
        <v>201</v>
      </c>
      <c r="U652" s="3" t="s">
        <v>545</v>
      </c>
      <c r="V652" s="175" t="s">
        <v>201</v>
      </c>
      <c r="W652" s="3" t="s">
        <v>159</v>
      </c>
      <c r="X652" s="3" t="s">
        <v>191</v>
      </c>
      <c r="Y652" s="14">
        <v>46142</v>
      </c>
      <c r="Z652" s="16" t="s">
        <v>201</v>
      </c>
      <c r="AA652" s="44" t="s">
        <v>201</v>
      </c>
      <c r="AB652" s="3" t="s">
        <v>201</v>
      </c>
      <c r="AC652" s="14">
        <v>46142</v>
      </c>
      <c r="AD652" s="14">
        <v>46142</v>
      </c>
      <c r="AE652" s="45" t="str">
        <f t="shared" si="339"/>
        <v>02 Enviado</v>
      </c>
      <c r="AF652" s="19" t="s">
        <v>201</v>
      </c>
      <c r="AG652" s="45">
        <v>2</v>
      </c>
      <c r="AI652" s="3">
        <f t="shared" si="325"/>
        <v>1</v>
      </c>
    </row>
    <row r="653" spans="1:35" x14ac:dyDescent="0.2">
      <c r="A653" s="13" t="s">
        <v>2492</v>
      </c>
      <c r="B653" s="200">
        <v>2026</v>
      </c>
      <c r="C653" s="14">
        <v>46142</v>
      </c>
      <c r="D653" s="3" t="s">
        <v>35</v>
      </c>
      <c r="E653" s="5">
        <f t="shared" si="336"/>
        <v>1</v>
      </c>
      <c r="F653" s="3" t="str">
        <f t="shared" si="328"/>
        <v>02 Finalizado</v>
      </c>
      <c r="G653" s="189" t="s">
        <v>875</v>
      </c>
      <c r="H653" s="3" t="str">
        <f t="shared" si="337"/>
        <v>0652 2026-00060 Stefanie Julieth Cruz Londoño (N/A)</v>
      </c>
      <c r="I653" s="14">
        <v>46142</v>
      </c>
      <c r="J653" s="3" t="s">
        <v>75</v>
      </c>
      <c r="K653" s="3" t="s">
        <v>116</v>
      </c>
      <c r="L653" s="3" t="s">
        <v>82</v>
      </c>
      <c r="M653" s="3" t="s">
        <v>201</v>
      </c>
      <c r="N653" s="10" t="s">
        <v>201</v>
      </c>
      <c r="O653" s="3" t="s">
        <v>2493</v>
      </c>
      <c r="P653" s="8">
        <v>1115079441</v>
      </c>
      <c r="Q653" s="10" t="s">
        <v>201</v>
      </c>
      <c r="R653" s="51" t="s">
        <v>201</v>
      </c>
      <c r="S653" s="10" t="s">
        <v>201</v>
      </c>
      <c r="T653" s="3" t="s">
        <v>201</v>
      </c>
      <c r="U653" s="3" t="s">
        <v>1041</v>
      </c>
      <c r="V653" s="16">
        <v>20256305077802</v>
      </c>
      <c r="W653" s="3" t="s">
        <v>159</v>
      </c>
      <c r="X653" s="3" t="s">
        <v>199</v>
      </c>
      <c r="Y653" s="14">
        <v>46142</v>
      </c>
      <c r="Z653" s="16" t="s">
        <v>2494</v>
      </c>
      <c r="AA653" s="44">
        <v>45915</v>
      </c>
      <c r="AB653" s="3" t="s">
        <v>2495</v>
      </c>
      <c r="AC653" s="14">
        <v>46142</v>
      </c>
      <c r="AD653" s="14">
        <v>46142</v>
      </c>
      <c r="AE653" s="45" t="str">
        <f t="shared" ref="AE653" si="340">IF(AD653="","01 Pendiente","02 Enviado")</f>
        <v>02 Enviado</v>
      </c>
      <c r="AF653" s="19" t="s">
        <v>201</v>
      </c>
      <c r="AG653" s="45">
        <v>2</v>
      </c>
      <c r="AI653" s="3">
        <f t="shared" si="325"/>
        <v>1</v>
      </c>
    </row>
    <row r="654" spans="1:35" x14ac:dyDescent="0.2">
      <c r="A654" s="13" t="s">
        <v>2496</v>
      </c>
      <c r="B654" s="200">
        <v>2026</v>
      </c>
      <c r="C654" s="14">
        <v>46142</v>
      </c>
      <c r="D654" s="3" t="s">
        <v>50</v>
      </c>
      <c r="E654" s="5">
        <f t="shared" si="336"/>
        <v>1</v>
      </c>
      <c r="F654" s="3" t="str">
        <f t="shared" si="328"/>
        <v>02 Finalizado</v>
      </c>
      <c r="G654" s="9" t="s">
        <v>2497</v>
      </c>
      <c r="H654" s="3" t="str">
        <f t="shared" si="337"/>
        <v>0653 2026-00073 Alfredo Quintero García (N/A)</v>
      </c>
      <c r="I654" s="14">
        <v>46142</v>
      </c>
      <c r="J654" s="3" t="s">
        <v>75</v>
      </c>
      <c r="K654" s="3" t="s">
        <v>116</v>
      </c>
      <c r="L654" s="3" t="s">
        <v>82</v>
      </c>
      <c r="M654" s="3" t="s">
        <v>201</v>
      </c>
      <c r="N654" s="10" t="s">
        <v>201</v>
      </c>
      <c r="O654" s="3" t="s">
        <v>2498</v>
      </c>
      <c r="P654" s="8">
        <v>1065848201</v>
      </c>
      <c r="Q654" s="10" t="s">
        <v>201</v>
      </c>
      <c r="R654" s="51" t="s">
        <v>201</v>
      </c>
      <c r="S654" s="10" t="s">
        <v>201</v>
      </c>
      <c r="T654" s="3" t="s">
        <v>201</v>
      </c>
      <c r="U654" s="3" t="s">
        <v>565</v>
      </c>
      <c r="V654" s="16">
        <v>20266301979892</v>
      </c>
      <c r="W654" s="3" t="s">
        <v>159</v>
      </c>
      <c r="X654" s="3" t="s">
        <v>203</v>
      </c>
      <c r="Y654" s="14">
        <v>46146</v>
      </c>
      <c r="Z654" s="16">
        <v>20264200479691</v>
      </c>
      <c r="AA654" s="44">
        <v>46166</v>
      </c>
      <c r="AB654" s="3" t="s">
        <v>2499</v>
      </c>
      <c r="AC654" s="14">
        <v>46146</v>
      </c>
      <c r="AD654" s="14">
        <v>46146</v>
      </c>
      <c r="AE654" s="45" t="str">
        <f t="shared" ref="AE654" si="341">IF(AD654="","01 Pendiente","02 Enviado")</f>
        <v>02 Enviado</v>
      </c>
      <c r="AF654" s="19" t="s">
        <v>201</v>
      </c>
      <c r="AG654" s="45">
        <v>2</v>
      </c>
      <c r="AI654" s="3">
        <f t="shared" si="325"/>
        <v>1</v>
      </c>
    </row>
    <row r="655" spans="1:35" x14ac:dyDescent="0.2">
      <c r="A655" s="13" t="s">
        <v>2500</v>
      </c>
      <c r="B655" s="200">
        <v>2026</v>
      </c>
      <c r="C655" s="14">
        <v>46146</v>
      </c>
      <c r="D655" s="3" t="s">
        <v>38</v>
      </c>
      <c r="E655" s="5">
        <f t="shared" ref="E655:E664" si="342">IF(F655="01 Pendiente",0,1)</f>
        <v>1</v>
      </c>
      <c r="F655" s="3" t="str">
        <f t="shared" si="328"/>
        <v>02 Finalizado</v>
      </c>
      <c r="G655" s="9" t="s">
        <v>2322</v>
      </c>
      <c r="H655" s="3" t="str">
        <f t="shared" ref="H655:H664" si="343">CONCATENATE(A655," ",G655," ",O655," (",Q655,")")</f>
        <v>0654 2026-00094 Gradiciliano Rivera Madero (N/A)</v>
      </c>
      <c r="I655" s="14">
        <v>46146</v>
      </c>
      <c r="J655" s="3" t="s">
        <v>75</v>
      </c>
      <c r="K655" s="3" t="s">
        <v>132</v>
      </c>
      <c r="L655" s="3" t="s">
        <v>73</v>
      </c>
      <c r="M655" s="3" t="s">
        <v>201</v>
      </c>
      <c r="N655" s="10" t="s">
        <v>201</v>
      </c>
      <c r="O655" s="3" t="s">
        <v>2501</v>
      </c>
      <c r="P655" s="10">
        <v>13392049</v>
      </c>
      <c r="Q655" s="10" t="s">
        <v>201</v>
      </c>
      <c r="R655" s="51" t="s">
        <v>201</v>
      </c>
      <c r="S655" s="10" t="s">
        <v>201</v>
      </c>
      <c r="T655" s="3" t="s">
        <v>201</v>
      </c>
      <c r="U655" s="3" t="s">
        <v>611</v>
      </c>
      <c r="V655" s="16" t="s">
        <v>201</v>
      </c>
      <c r="W655" s="3" t="s">
        <v>163</v>
      </c>
      <c r="X655" s="3" t="s">
        <v>201</v>
      </c>
      <c r="Y655" s="14">
        <v>46146</v>
      </c>
      <c r="Z655" s="16" t="s">
        <v>201</v>
      </c>
      <c r="AA655" s="44" t="s">
        <v>201</v>
      </c>
      <c r="AB655" s="3" t="s">
        <v>201</v>
      </c>
      <c r="AC655" s="14">
        <v>46146</v>
      </c>
      <c r="AD655" s="14">
        <v>46146</v>
      </c>
      <c r="AE655" s="45" t="str">
        <f t="shared" ref="AE655:AE664" si="344">IF(AD655="","01 Pendiente","02 Enviado")</f>
        <v>02 Enviado</v>
      </c>
      <c r="AF655" s="19" t="s">
        <v>201</v>
      </c>
      <c r="AG655" s="45">
        <v>2</v>
      </c>
      <c r="AI655" s="3">
        <f t="shared" ref="AI655:AI666" si="345">NETWORKDAYS(Y655,AC655)</f>
        <v>1</v>
      </c>
    </row>
    <row r="656" spans="1:35" x14ac:dyDescent="0.2">
      <c r="A656" s="13" t="s">
        <v>2502</v>
      </c>
      <c r="B656" s="200">
        <v>2026</v>
      </c>
      <c r="C656" s="14">
        <v>46146</v>
      </c>
      <c r="D656" s="3" t="s">
        <v>44</v>
      </c>
      <c r="E656" s="5">
        <f t="shared" si="342"/>
        <v>1</v>
      </c>
      <c r="F656" s="3" t="str">
        <f t="shared" si="328"/>
        <v>02 Finalizado</v>
      </c>
      <c r="G656" s="9" t="s">
        <v>2503</v>
      </c>
      <c r="H656" s="3" t="str">
        <f t="shared" si="343"/>
        <v>0655 2026-00168 Carlos Luis Peñaranda Rodríguez (N/A)</v>
      </c>
      <c r="I656" s="14">
        <v>46146</v>
      </c>
      <c r="J656" s="3" t="s">
        <v>75</v>
      </c>
      <c r="K656" s="3" t="s">
        <v>130</v>
      </c>
      <c r="L656" s="3" t="s">
        <v>82</v>
      </c>
      <c r="M656" s="3" t="s">
        <v>201</v>
      </c>
      <c r="N656" s="10" t="s">
        <v>201</v>
      </c>
      <c r="O656" s="3" t="s">
        <v>2504</v>
      </c>
      <c r="P656" s="8">
        <v>88167429</v>
      </c>
      <c r="Q656" s="10" t="s">
        <v>201</v>
      </c>
      <c r="R656" s="51" t="s">
        <v>201</v>
      </c>
      <c r="S656" s="10" t="s">
        <v>201</v>
      </c>
      <c r="T656" s="3" t="s">
        <v>201</v>
      </c>
      <c r="U656" s="3" t="s">
        <v>1041</v>
      </c>
      <c r="V656" s="175">
        <v>20266301878572</v>
      </c>
      <c r="W656" s="3" t="s">
        <v>159</v>
      </c>
      <c r="X656" s="3" t="s">
        <v>197</v>
      </c>
      <c r="Y656" s="14">
        <v>46146</v>
      </c>
      <c r="Z656" s="16" t="s">
        <v>2505</v>
      </c>
      <c r="AA656" s="44">
        <v>46147</v>
      </c>
      <c r="AB656" s="3" t="s">
        <v>712</v>
      </c>
      <c r="AC656" s="14">
        <v>46147</v>
      </c>
      <c r="AD656" s="233">
        <v>46147</v>
      </c>
      <c r="AE656" s="45" t="str">
        <f t="shared" si="344"/>
        <v>02 Enviado</v>
      </c>
      <c r="AF656" s="19" t="s">
        <v>201</v>
      </c>
      <c r="AG656" s="45">
        <v>2</v>
      </c>
      <c r="AI656" s="3">
        <f t="shared" si="345"/>
        <v>2</v>
      </c>
    </row>
    <row r="657" spans="1:35" x14ac:dyDescent="0.2">
      <c r="A657" s="13" t="s">
        <v>2506</v>
      </c>
      <c r="B657" s="200">
        <v>2026</v>
      </c>
      <c r="C657" s="14">
        <v>46146</v>
      </c>
      <c r="D657" s="3" t="s">
        <v>41</v>
      </c>
      <c r="E657" s="5">
        <f t="shared" si="342"/>
        <v>1</v>
      </c>
      <c r="F657" s="3" t="str">
        <f t="shared" si="328"/>
        <v>02 Finalizado</v>
      </c>
      <c r="G657" s="9" t="s">
        <v>1846</v>
      </c>
      <c r="H657" s="3" t="str">
        <f t="shared" si="343"/>
        <v>0656 2026-00063 Karen Viviana Colon Vergara (N/A)</v>
      </c>
      <c r="I657" s="14">
        <v>46146</v>
      </c>
      <c r="J657" s="3" t="s">
        <v>92</v>
      </c>
      <c r="K657" s="3" t="s">
        <v>130</v>
      </c>
      <c r="L657" s="3" t="s">
        <v>82</v>
      </c>
      <c r="M657" s="3" t="s">
        <v>201</v>
      </c>
      <c r="N657" s="10" t="s">
        <v>201</v>
      </c>
      <c r="O657" s="3" t="s">
        <v>2507</v>
      </c>
      <c r="P657" s="10">
        <v>1102838159</v>
      </c>
      <c r="Q657" s="10" t="s">
        <v>201</v>
      </c>
      <c r="R657" s="51" t="s">
        <v>201</v>
      </c>
      <c r="S657" s="10" t="s">
        <v>201</v>
      </c>
      <c r="T657" s="3" t="s">
        <v>201</v>
      </c>
      <c r="U657" s="3" t="s">
        <v>545</v>
      </c>
      <c r="V657" s="175" t="s">
        <v>201</v>
      </c>
      <c r="W657" s="3" t="s">
        <v>159</v>
      </c>
      <c r="X657" s="3" t="s">
        <v>179</v>
      </c>
      <c r="Y657" s="14">
        <v>46146</v>
      </c>
      <c r="Z657" s="16" t="s">
        <v>201</v>
      </c>
      <c r="AA657" s="44" t="s">
        <v>201</v>
      </c>
      <c r="AB657" s="3" t="s">
        <v>201</v>
      </c>
      <c r="AC657" s="14">
        <v>46146</v>
      </c>
      <c r="AD657" s="14">
        <v>46146</v>
      </c>
      <c r="AE657" s="45" t="str">
        <f t="shared" si="344"/>
        <v>02 Enviado</v>
      </c>
      <c r="AF657" s="19" t="s">
        <v>201</v>
      </c>
      <c r="AG657" s="45">
        <v>2</v>
      </c>
      <c r="AI657" s="3">
        <f t="shared" si="345"/>
        <v>1</v>
      </c>
    </row>
    <row r="658" spans="1:35" x14ac:dyDescent="0.2">
      <c r="A658" s="13" t="s">
        <v>2508</v>
      </c>
      <c r="B658" s="200">
        <v>2026</v>
      </c>
      <c r="C658" s="14">
        <v>46146</v>
      </c>
      <c r="D658" s="3" t="s">
        <v>50</v>
      </c>
      <c r="E658" s="5">
        <f t="shared" si="342"/>
        <v>1</v>
      </c>
      <c r="F658" s="3" t="str">
        <f t="shared" si="328"/>
        <v>02 Finalizado</v>
      </c>
      <c r="G658" s="9" t="s">
        <v>2509</v>
      </c>
      <c r="H658" s="3" t="str">
        <f t="shared" si="343"/>
        <v>0657 2026-00205 Leidy Johanna Cruz Puentes (N/A)</v>
      </c>
      <c r="I658" s="205">
        <v>46146</v>
      </c>
      <c r="J658" s="3" t="s">
        <v>75</v>
      </c>
      <c r="K658" s="3" t="s">
        <v>130</v>
      </c>
      <c r="L658" s="3" t="s">
        <v>82</v>
      </c>
      <c r="M658" s="3" t="s">
        <v>201</v>
      </c>
      <c r="N658" s="10" t="s">
        <v>201</v>
      </c>
      <c r="O658" s="3" t="s">
        <v>2510</v>
      </c>
      <c r="P658" s="10">
        <v>1088281009</v>
      </c>
      <c r="Q658" s="10" t="s">
        <v>201</v>
      </c>
      <c r="R658" s="51" t="s">
        <v>201</v>
      </c>
      <c r="S658" s="10" t="s">
        <v>201</v>
      </c>
      <c r="T658" s="3" t="s">
        <v>201</v>
      </c>
      <c r="U658" s="3" t="s">
        <v>545</v>
      </c>
      <c r="V658" s="175" t="s">
        <v>201</v>
      </c>
      <c r="W658" s="3" t="s">
        <v>159</v>
      </c>
      <c r="X658" s="3" t="s">
        <v>189</v>
      </c>
      <c r="Y658" s="14">
        <v>46146</v>
      </c>
      <c r="Z658" s="16" t="s">
        <v>201</v>
      </c>
      <c r="AA658" s="44" t="s">
        <v>201</v>
      </c>
      <c r="AB658" s="3" t="s">
        <v>201</v>
      </c>
      <c r="AC658" s="14">
        <v>46154</v>
      </c>
      <c r="AD658" s="14">
        <v>46154</v>
      </c>
      <c r="AE658" s="45" t="str">
        <f t="shared" si="344"/>
        <v>02 Enviado</v>
      </c>
      <c r="AF658" s="19" t="s">
        <v>201</v>
      </c>
      <c r="AG658" s="45">
        <v>2</v>
      </c>
      <c r="AI658" s="3">
        <f t="shared" si="345"/>
        <v>7</v>
      </c>
    </row>
    <row r="659" spans="1:35" x14ac:dyDescent="0.2">
      <c r="A659" s="13" t="s">
        <v>2511</v>
      </c>
      <c r="B659" s="200">
        <v>2026</v>
      </c>
      <c r="C659" s="14">
        <v>46147</v>
      </c>
      <c r="D659" s="3" t="s">
        <v>38</v>
      </c>
      <c r="E659" s="5">
        <f t="shared" si="342"/>
        <v>1</v>
      </c>
      <c r="F659" s="3" t="str">
        <f t="shared" si="328"/>
        <v>02 Finalizado</v>
      </c>
      <c r="G659" s="9" t="s">
        <v>2512</v>
      </c>
      <c r="H659" s="3" t="str">
        <f t="shared" si="343"/>
        <v>0658 2026-00264 Luis Felipe Seguro Varela (N/A)</v>
      </c>
      <c r="I659" s="14">
        <v>46147</v>
      </c>
      <c r="J659" s="3" t="s">
        <v>75</v>
      </c>
      <c r="K659" s="3" t="s">
        <v>126</v>
      </c>
      <c r="L659" s="3" t="s">
        <v>73</v>
      </c>
      <c r="M659" s="3" t="s">
        <v>201</v>
      </c>
      <c r="N659" s="10" t="s">
        <v>201</v>
      </c>
      <c r="O659" s="3" t="s">
        <v>2513</v>
      </c>
      <c r="P659" s="10">
        <v>1056302657</v>
      </c>
      <c r="Q659" s="10" t="s">
        <v>201</v>
      </c>
      <c r="R659" s="51" t="s">
        <v>201</v>
      </c>
      <c r="S659" s="10" t="s">
        <v>201</v>
      </c>
      <c r="T659" s="3" t="s">
        <v>201</v>
      </c>
      <c r="U659" s="3" t="s">
        <v>789</v>
      </c>
      <c r="V659" s="16" t="s">
        <v>201</v>
      </c>
      <c r="W659" s="3" t="s">
        <v>163</v>
      </c>
      <c r="X659" s="3" t="s">
        <v>201</v>
      </c>
      <c r="Y659" s="14">
        <v>46147</v>
      </c>
      <c r="Z659" s="16" t="s">
        <v>201</v>
      </c>
      <c r="AA659" s="44" t="s">
        <v>201</v>
      </c>
      <c r="AB659" s="3" t="s">
        <v>201</v>
      </c>
      <c r="AC659" s="14">
        <v>46147</v>
      </c>
      <c r="AD659" s="14">
        <v>46147</v>
      </c>
      <c r="AE659" s="45" t="str">
        <f t="shared" si="344"/>
        <v>02 Enviado</v>
      </c>
      <c r="AF659" s="19" t="s">
        <v>201</v>
      </c>
      <c r="AG659" s="45">
        <v>2</v>
      </c>
      <c r="AI659" s="3">
        <f t="shared" si="345"/>
        <v>1</v>
      </c>
    </row>
    <row r="660" spans="1:35" x14ac:dyDescent="0.2">
      <c r="A660" s="13" t="s">
        <v>2514</v>
      </c>
      <c r="B660" s="200">
        <v>2026</v>
      </c>
      <c r="C660" s="14">
        <v>46147</v>
      </c>
      <c r="D660" s="3" t="s">
        <v>55</v>
      </c>
      <c r="E660" s="5">
        <f t="shared" si="342"/>
        <v>1</v>
      </c>
      <c r="F660" s="3" t="str">
        <f t="shared" si="328"/>
        <v>02 Finalizado</v>
      </c>
      <c r="G660" s="9" t="s">
        <v>1994</v>
      </c>
      <c r="H660" s="3" t="str">
        <f t="shared" si="343"/>
        <v>0659 2026-00169 Laura Vanessa Morales Mulford - Andrés Fernan Morales Mulford (51025654)</v>
      </c>
      <c r="I660" s="14">
        <v>46147</v>
      </c>
      <c r="J660" s="3" t="s">
        <v>75</v>
      </c>
      <c r="K660" s="3" t="s">
        <v>124</v>
      </c>
      <c r="L660" s="3" t="s">
        <v>73</v>
      </c>
      <c r="M660" s="3" t="s">
        <v>201</v>
      </c>
      <c r="N660" s="10" t="s">
        <v>201</v>
      </c>
      <c r="O660" s="3" t="s">
        <v>2515</v>
      </c>
      <c r="P660" s="10" t="s">
        <v>2516</v>
      </c>
      <c r="Q660" s="3">
        <v>51025654</v>
      </c>
      <c r="R660" s="157">
        <v>29000002.5</v>
      </c>
      <c r="S660" s="10">
        <v>31006</v>
      </c>
      <c r="T660" s="3" t="s">
        <v>571</v>
      </c>
      <c r="U660" s="131" t="s">
        <v>1367</v>
      </c>
      <c r="V660" s="175" t="s">
        <v>201</v>
      </c>
      <c r="W660" s="3" t="s">
        <v>163</v>
      </c>
      <c r="X660" s="3" t="s">
        <v>201</v>
      </c>
      <c r="Y660" s="14">
        <v>46147</v>
      </c>
      <c r="Z660" s="16" t="s">
        <v>201</v>
      </c>
      <c r="AA660" s="44" t="s">
        <v>201</v>
      </c>
      <c r="AB660" s="3" t="s">
        <v>201</v>
      </c>
      <c r="AC660" s="14">
        <v>46148</v>
      </c>
      <c r="AD660" s="14">
        <v>46148</v>
      </c>
      <c r="AE660" s="45" t="str">
        <f t="shared" si="344"/>
        <v>02 Enviado</v>
      </c>
      <c r="AF660" s="19" t="s">
        <v>201</v>
      </c>
      <c r="AG660" s="45">
        <v>2</v>
      </c>
      <c r="AI660" s="3">
        <f t="shared" si="345"/>
        <v>2</v>
      </c>
    </row>
    <row r="661" spans="1:35" x14ac:dyDescent="0.2">
      <c r="A661" s="13" t="s">
        <v>2517</v>
      </c>
      <c r="B661" s="200">
        <v>2026</v>
      </c>
      <c r="C661" s="14">
        <v>46147</v>
      </c>
      <c r="D661" s="3" t="s">
        <v>19</v>
      </c>
      <c r="E661" s="5">
        <f t="shared" si="342"/>
        <v>1</v>
      </c>
      <c r="F661" s="3" t="str">
        <f t="shared" si="328"/>
        <v>02 Finalizado</v>
      </c>
      <c r="G661" s="9" t="s">
        <v>2518</v>
      </c>
      <c r="H661" s="3" t="str">
        <f t="shared" si="343"/>
        <v>0660 2026-00245 Yovanny Manuel de Hoyos Bello (N/A)</v>
      </c>
      <c r="I661" s="14">
        <v>46147</v>
      </c>
      <c r="J661" s="3" t="s">
        <v>78</v>
      </c>
      <c r="K661" s="3" t="s">
        <v>132</v>
      </c>
      <c r="L661" s="3" t="s">
        <v>76</v>
      </c>
      <c r="M661" s="3" t="s">
        <v>201</v>
      </c>
      <c r="N661" s="10" t="s">
        <v>201</v>
      </c>
      <c r="O661" s="3" t="s">
        <v>2519</v>
      </c>
      <c r="P661" s="10">
        <v>11000816</v>
      </c>
      <c r="Q661" s="10" t="s">
        <v>201</v>
      </c>
      <c r="R661" s="51" t="s">
        <v>201</v>
      </c>
      <c r="S661" s="10" t="s">
        <v>201</v>
      </c>
      <c r="T661" s="3" t="s">
        <v>201</v>
      </c>
      <c r="U661" s="3" t="s">
        <v>611</v>
      </c>
      <c r="V661" s="175" t="s">
        <v>201</v>
      </c>
      <c r="W661" s="3" t="s">
        <v>163</v>
      </c>
      <c r="X661" s="3" t="s">
        <v>201</v>
      </c>
      <c r="Y661" s="14">
        <v>46147</v>
      </c>
      <c r="Z661" s="16" t="s">
        <v>201</v>
      </c>
      <c r="AA661" s="44" t="s">
        <v>201</v>
      </c>
      <c r="AB661" s="3" t="s">
        <v>201</v>
      </c>
      <c r="AC661" s="14">
        <v>46147</v>
      </c>
      <c r="AD661" s="14">
        <v>46147</v>
      </c>
      <c r="AE661" s="45" t="str">
        <f t="shared" si="344"/>
        <v>02 Enviado</v>
      </c>
      <c r="AF661" s="19" t="s">
        <v>201</v>
      </c>
      <c r="AG661" s="45">
        <v>2</v>
      </c>
      <c r="AI661" s="3">
        <f t="shared" si="345"/>
        <v>1</v>
      </c>
    </row>
    <row r="662" spans="1:35" x14ac:dyDescent="0.2">
      <c r="A662" s="13" t="s">
        <v>2520</v>
      </c>
      <c r="B662" s="200">
        <v>2026</v>
      </c>
      <c r="C662" s="14">
        <v>46148</v>
      </c>
      <c r="D662" s="3" t="s">
        <v>44</v>
      </c>
      <c r="E662" s="5">
        <f t="shared" si="342"/>
        <v>1</v>
      </c>
      <c r="F662" s="3" t="str">
        <f t="shared" si="328"/>
        <v>02 Finalizado</v>
      </c>
      <c r="G662" s="9" t="s">
        <v>2447</v>
      </c>
      <c r="H662" s="3" t="str">
        <f t="shared" si="343"/>
        <v>0661 2026-00075 Cosanmed IPS (N/A)</v>
      </c>
      <c r="I662" s="14">
        <v>46148</v>
      </c>
      <c r="J662" s="3" t="s">
        <v>75</v>
      </c>
      <c r="K662" s="3" t="s">
        <v>132</v>
      </c>
      <c r="L662" s="3" t="s">
        <v>79</v>
      </c>
      <c r="M662" s="3" t="s">
        <v>2521</v>
      </c>
      <c r="N662" s="15">
        <v>91250588</v>
      </c>
      <c r="O662" s="3" t="s">
        <v>2522</v>
      </c>
      <c r="P662" s="10" t="s">
        <v>2523</v>
      </c>
      <c r="Q662" s="10" t="s">
        <v>201</v>
      </c>
      <c r="R662" s="51" t="s">
        <v>201</v>
      </c>
      <c r="S662" s="10" t="s">
        <v>201</v>
      </c>
      <c r="T662" s="3" t="s">
        <v>201</v>
      </c>
      <c r="U662" s="3" t="s">
        <v>2524</v>
      </c>
      <c r="V662" s="175" t="s">
        <v>201</v>
      </c>
      <c r="W662" s="3" t="s">
        <v>163</v>
      </c>
      <c r="X662" s="3" t="s">
        <v>201</v>
      </c>
      <c r="Y662" s="14">
        <v>46148</v>
      </c>
      <c r="Z662" s="16" t="s">
        <v>201</v>
      </c>
      <c r="AA662" s="44" t="s">
        <v>201</v>
      </c>
      <c r="AB662" s="3" t="s">
        <v>201</v>
      </c>
      <c r="AC662" s="14">
        <v>46148</v>
      </c>
      <c r="AD662" s="14">
        <v>46148</v>
      </c>
      <c r="AE662" s="45" t="str">
        <f t="shared" si="344"/>
        <v>02 Enviado</v>
      </c>
      <c r="AF662" s="19" t="s">
        <v>201</v>
      </c>
      <c r="AG662" s="45">
        <v>2</v>
      </c>
      <c r="AI662" s="3">
        <f t="shared" si="345"/>
        <v>1</v>
      </c>
    </row>
    <row r="663" spans="1:35" x14ac:dyDescent="0.2">
      <c r="A663" s="13" t="s">
        <v>2525</v>
      </c>
      <c r="B663" s="200">
        <v>2026</v>
      </c>
      <c r="C663" s="14">
        <v>46147</v>
      </c>
      <c r="D663" s="3" t="s">
        <v>8</v>
      </c>
      <c r="E663" s="5">
        <f t="shared" si="342"/>
        <v>1</v>
      </c>
      <c r="F663" s="3" t="str">
        <f t="shared" si="328"/>
        <v>02 Finalizado</v>
      </c>
      <c r="G663" s="9" t="s">
        <v>2526</v>
      </c>
      <c r="H663" s="3" t="str">
        <f t="shared" si="343"/>
        <v>0662 2026- 00263 Sonia Yamile Correa Caicedo (51025094)</v>
      </c>
      <c r="I663" s="14">
        <v>46147</v>
      </c>
      <c r="J663" s="3" t="s">
        <v>75</v>
      </c>
      <c r="K663" s="3" t="s">
        <v>124</v>
      </c>
      <c r="L663" s="3" t="s">
        <v>73</v>
      </c>
      <c r="M663" s="3" t="s">
        <v>2527</v>
      </c>
      <c r="N663" s="15">
        <v>1001812618</v>
      </c>
      <c r="O663" s="3" t="s">
        <v>2528</v>
      </c>
      <c r="P663" s="10">
        <v>37396018</v>
      </c>
      <c r="Q663" s="3">
        <v>51025094</v>
      </c>
      <c r="R663" s="51">
        <v>29000002.5</v>
      </c>
      <c r="S663" s="10">
        <v>31029</v>
      </c>
      <c r="T663" s="3" t="s">
        <v>571</v>
      </c>
      <c r="U663" s="131" t="s">
        <v>1367</v>
      </c>
      <c r="V663" s="175" t="s">
        <v>201</v>
      </c>
      <c r="W663" s="3" t="s">
        <v>163</v>
      </c>
      <c r="X663" s="3" t="s">
        <v>201</v>
      </c>
      <c r="Y663" s="14">
        <v>46148</v>
      </c>
      <c r="Z663" s="16" t="s">
        <v>201</v>
      </c>
      <c r="AA663" s="44" t="s">
        <v>201</v>
      </c>
      <c r="AB663" s="3" t="s">
        <v>201</v>
      </c>
      <c r="AC663" s="14">
        <v>46149</v>
      </c>
      <c r="AD663" s="14">
        <v>46149</v>
      </c>
      <c r="AE663" s="45" t="str">
        <f t="shared" si="344"/>
        <v>02 Enviado</v>
      </c>
      <c r="AF663" s="19" t="s">
        <v>201</v>
      </c>
      <c r="AG663" s="45">
        <v>2</v>
      </c>
      <c r="AI663" s="3">
        <f t="shared" si="345"/>
        <v>2</v>
      </c>
    </row>
    <row r="664" spans="1:35" x14ac:dyDescent="0.2">
      <c r="A664" s="13" t="s">
        <v>2529</v>
      </c>
      <c r="B664" s="200">
        <v>2026</v>
      </c>
      <c r="C664" s="14">
        <v>46147</v>
      </c>
      <c r="D664" s="3" t="s">
        <v>46</v>
      </c>
      <c r="E664" s="5">
        <f t="shared" si="342"/>
        <v>1</v>
      </c>
      <c r="F664" s="3" t="str">
        <f t="shared" si="328"/>
        <v>02 Finalizado</v>
      </c>
      <c r="G664" s="9" t="s">
        <v>2530</v>
      </c>
      <c r="H664" s="3" t="str">
        <f t="shared" si="343"/>
        <v>0663 2026-10104 Jarbsalud IPS (N/A)</v>
      </c>
      <c r="I664" s="14">
        <v>46147</v>
      </c>
      <c r="J664" s="3" t="s">
        <v>75</v>
      </c>
      <c r="K664" s="3" t="s">
        <v>116</v>
      </c>
      <c r="L664" s="3" t="s">
        <v>76</v>
      </c>
      <c r="M664" s="3" t="s">
        <v>2531</v>
      </c>
      <c r="N664" s="15">
        <v>1018455883</v>
      </c>
      <c r="O664" s="3" t="s">
        <v>2532</v>
      </c>
      <c r="P664" s="10" t="s">
        <v>2533</v>
      </c>
      <c r="Q664" s="10" t="s">
        <v>201</v>
      </c>
      <c r="R664" s="51" t="s">
        <v>201</v>
      </c>
      <c r="S664" s="10" t="s">
        <v>201</v>
      </c>
      <c r="T664" s="3" t="s">
        <v>201</v>
      </c>
      <c r="U664" s="3" t="s">
        <v>565</v>
      </c>
      <c r="V664" s="16" t="s">
        <v>2534</v>
      </c>
      <c r="W664" s="3" t="s">
        <v>163</v>
      </c>
      <c r="X664" s="3" t="s">
        <v>201</v>
      </c>
      <c r="Y664" s="14">
        <v>46148</v>
      </c>
      <c r="Z664" s="16">
        <v>20264300069841</v>
      </c>
      <c r="AA664" s="44">
        <v>46147</v>
      </c>
      <c r="AB664" s="3" t="s">
        <v>2535</v>
      </c>
      <c r="AC664" s="14">
        <v>46148</v>
      </c>
      <c r="AD664" s="14">
        <v>46148</v>
      </c>
      <c r="AE664" s="45" t="str">
        <f t="shared" si="344"/>
        <v>02 Enviado</v>
      </c>
      <c r="AF664" s="19" t="s">
        <v>201</v>
      </c>
      <c r="AG664" s="45">
        <v>2</v>
      </c>
      <c r="AI664" s="3">
        <f t="shared" si="345"/>
        <v>1</v>
      </c>
    </row>
    <row r="665" spans="1:35" x14ac:dyDescent="0.2">
      <c r="A665" s="13" t="s">
        <v>2536</v>
      </c>
      <c r="B665" s="200">
        <v>2026</v>
      </c>
      <c r="C665" s="14">
        <v>46148</v>
      </c>
      <c r="D665" s="3" t="s">
        <v>58</v>
      </c>
      <c r="E665" s="5">
        <f t="shared" ref="E665:E679" si="346">IF(F665="01 Pendiente",0,1)</f>
        <v>1</v>
      </c>
      <c r="F665" s="3" t="str">
        <f t="shared" si="328"/>
        <v>02 Finalizado</v>
      </c>
      <c r="G665" s="9" t="s">
        <v>2537</v>
      </c>
      <c r="H665" s="3" t="str">
        <f t="shared" ref="H665:H679" si="347">CONCATENATE(A665," ",G665," ",O665," (",Q665,")")</f>
        <v>0664 2026-00207 Mireya Losada (51033968)</v>
      </c>
      <c r="I665" s="14">
        <v>46148</v>
      </c>
      <c r="J665" s="3" t="s">
        <v>75</v>
      </c>
      <c r="K665" s="3" t="s">
        <v>124</v>
      </c>
      <c r="L665" s="3" t="s">
        <v>73</v>
      </c>
      <c r="M665" s="3" t="s">
        <v>201</v>
      </c>
      <c r="N665" s="10" t="s">
        <v>201</v>
      </c>
      <c r="O665" s="3" t="s">
        <v>2538</v>
      </c>
      <c r="P665" s="8">
        <v>26427925</v>
      </c>
      <c r="Q665" s="3">
        <v>51033968</v>
      </c>
      <c r="R665" s="157">
        <v>35587500</v>
      </c>
      <c r="S665" s="10">
        <v>31040</v>
      </c>
      <c r="T665" s="3" t="s">
        <v>571</v>
      </c>
      <c r="U665" s="131" t="s">
        <v>1367</v>
      </c>
      <c r="V665" s="175" t="s">
        <v>201</v>
      </c>
      <c r="W665" s="3" t="s">
        <v>163</v>
      </c>
      <c r="X665" s="3" t="s">
        <v>201</v>
      </c>
      <c r="Y665" s="14">
        <v>46148</v>
      </c>
      <c r="Z665" s="16" t="s">
        <v>201</v>
      </c>
      <c r="AA665" s="44" t="s">
        <v>201</v>
      </c>
      <c r="AB665" s="3" t="s">
        <v>201</v>
      </c>
      <c r="AC665" s="14">
        <v>46148</v>
      </c>
      <c r="AD665" s="14">
        <v>46148</v>
      </c>
      <c r="AE665" s="45" t="str">
        <f t="shared" ref="AE665" si="348">IF(AD665="","01 Pendiente","02 Enviado")</f>
        <v>02 Enviado</v>
      </c>
      <c r="AF665" s="19" t="s">
        <v>201</v>
      </c>
      <c r="AG665" s="45">
        <v>2</v>
      </c>
      <c r="AI665" s="3">
        <f t="shared" si="345"/>
        <v>1</v>
      </c>
    </row>
    <row r="666" spans="1:35" x14ac:dyDescent="0.2">
      <c r="A666" s="13" t="s">
        <v>2539</v>
      </c>
      <c r="B666" s="200">
        <v>2026</v>
      </c>
      <c r="C666" s="14">
        <v>46148</v>
      </c>
      <c r="D666" s="3" t="s">
        <v>11</v>
      </c>
      <c r="E666" s="5">
        <f t="shared" si="346"/>
        <v>1</v>
      </c>
      <c r="F666" s="3" t="str">
        <f t="shared" si="328"/>
        <v>02 Finalizado</v>
      </c>
      <c r="G666" s="9" t="s">
        <v>2540</v>
      </c>
      <c r="H666" s="3" t="str">
        <f t="shared" si="347"/>
        <v>0665 2026-10081 Sandra Milena Velasquez Oliveros (51032734)</v>
      </c>
      <c r="I666" s="14">
        <v>46148</v>
      </c>
      <c r="J666" s="3" t="s">
        <v>75</v>
      </c>
      <c r="K666" s="3" t="s">
        <v>124</v>
      </c>
      <c r="L666" s="3" t="s">
        <v>73</v>
      </c>
      <c r="M666" s="3" t="s">
        <v>201</v>
      </c>
      <c r="N666" s="10" t="s">
        <v>201</v>
      </c>
      <c r="O666" s="3" t="s">
        <v>2541</v>
      </c>
      <c r="P666" s="8">
        <v>43831243</v>
      </c>
      <c r="Q666" s="3">
        <v>51032734</v>
      </c>
      <c r="R666" s="51">
        <v>35587500</v>
      </c>
      <c r="S666" s="10">
        <v>31032</v>
      </c>
      <c r="T666" s="3" t="s">
        <v>571</v>
      </c>
      <c r="U666" s="131" t="s">
        <v>1367</v>
      </c>
      <c r="V666" s="175" t="s">
        <v>201</v>
      </c>
      <c r="W666" s="3" t="s">
        <v>163</v>
      </c>
      <c r="X666" s="3" t="s">
        <v>201</v>
      </c>
      <c r="Y666" s="14">
        <v>46148</v>
      </c>
      <c r="Z666" s="16" t="s">
        <v>201</v>
      </c>
      <c r="AA666" s="44" t="s">
        <v>201</v>
      </c>
      <c r="AB666" s="3" t="s">
        <v>201</v>
      </c>
      <c r="AC666" s="14">
        <v>46148</v>
      </c>
      <c r="AD666" s="14">
        <v>46148</v>
      </c>
      <c r="AE666" s="45" t="str">
        <f t="shared" ref="AE666" si="349">IF(AD666="","01 Pendiente","02 Enviado")</f>
        <v>02 Enviado</v>
      </c>
      <c r="AF666" s="19" t="s">
        <v>201</v>
      </c>
      <c r="AG666" s="45">
        <v>2</v>
      </c>
      <c r="AI666" s="3">
        <f t="shared" si="345"/>
        <v>1</v>
      </c>
    </row>
    <row r="667" spans="1:35" x14ac:dyDescent="0.2">
      <c r="A667" s="13" t="s">
        <v>2542</v>
      </c>
      <c r="B667" s="200">
        <v>2026</v>
      </c>
      <c r="C667" s="14">
        <v>46148</v>
      </c>
      <c r="D667" s="3" t="s">
        <v>61</v>
      </c>
      <c r="E667" s="5">
        <f t="shared" si="346"/>
        <v>1</v>
      </c>
      <c r="F667" s="3" t="str">
        <f t="shared" si="328"/>
        <v>02 Finalizado</v>
      </c>
      <c r="G667" s="9" t="s">
        <v>2288</v>
      </c>
      <c r="H667" s="3" t="str">
        <f t="shared" si="347"/>
        <v>0666 2026-00116 Rosalba Quintero Calderón (51032802)</v>
      </c>
      <c r="I667" s="14">
        <v>46148</v>
      </c>
      <c r="J667" s="3" t="s">
        <v>75</v>
      </c>
      <c r="K667" s="3" t="s">
        <v>124</v>
      </c>
      <c r="L667" s="3" t="s">
        <v>73</v>
      </c>
      <c r="M667" s="3" t="s">
        <v>201</v>
      </c>
      <c r="N667" s="10" t="s">
        <v>201</v>
      </c>
      <c r="O667" s="3" t="s">
        <v>2543</v>
      </c>
      <c r="P667" s="10">
        <v>60382437</v>
      </c>
      <c r="Q667" s="3">
        <v>51032802</v>
      </c>
      <c r="R667" s="51">
        <v>35587500</v>
      </c>
      <c r="S667" s="10">
        <v>31040</v>
      </c>
      <c r="T667" s="3" t="s">
        <v>571</v>
      </c>
      <c r="U667" s="131" t="s">
        <v>1367</v>
      </c>
      <c r="V667" s="175" t="s">
        <v>201</v>
      </c>
      <c r="W667" s="3" t="s">
        <v>163</v>
      </c>
      <c r="X667" s="3" t="s">
        <v>201</v>
      </c>
      <c r="Y667" s="14">
        <v>46149</v>
      </c>
      <c r="Z667" s="16" t="s">
        <v>201</v>
      </c>
      <c r="AA667" s="44" t="s">
        <v>201</v>
      </c>
      <c r="AB667" s="3" t="s">
        <v>201</v>
      </c>
      <c r="AC667" s="14">
        <v>46149</v>
      </c>
      <c r="AD667" s="14">
        <v>46149</v>
      </c>
      <c r="AE667" s="45" t="str">
        <f t="shared" ref="AE667:AE679" si="350">IF(AD667="","01 Pendiente","02 Enviado")</f>
        <v>02 Enviado</v>
      </c>
      <c r="AF667" s="19" t="s">
        <v>201</v>
      </c>
      <c r="AG667" s="45">
        <v>2</v>
      </c>
      <c r="AI667" s="3">
        <f t="shared" ref="AI667:AI678" si="351">NETWORKDAYS(Y667,AC667)</f>
        <v>1</v>
      </c>
    </row>
    <row r="668" spans="1:35" x14ac:dyDescent="0.2">
      <c r="A668" s="13" t="s">
        <v>2544</v>
      </c>
      <c r="B668" s="200">
        <v>2026</v>
      </c>
      <c r="C668" s="14">
        <v>46148</v>
      </c>
      <c r="D668" s="3" t="s">
        <v>11</v>
      </c>
      <c r="E668" s="5">
        <f t="shared" si="346"/>
        <v>1</v>
      </c>
      <c r="F668" s="3" t="str">
        <f t="shared" si="328"/>
        <v>02 Finalizado</v>
      </c>
      <c r="G668" s="9" t="s">
        <v>2545</v>
      </c>
      <c r="H668" s="3" t="str">
        <f t="shared" si="347"/>
        <v>0667 2026-00255 Maria Deisy Agudelo Cortes (N/A)</v>
      </c>
      <c r="I668" s="14">
        <v>46147</v>
      </c>
      <c r="J668" s="3" t="s">
        <v>75</v>
      </c>
      <c r="K668" s="3" t="s">
        <v>130</v>
      </c>
      <c r="L668" s="3" t="s">
        <v>82</v>
      </c>
      <c r="M668" s="3" t="s">
        <v>201</v>
      </c>
      <c r="N668" s="10" t="s">
        <v>201</v>
      </c>
      <c r="O668" s="3" t="s">
        <v>2546</v>
      </c>
      <c r="P668" s="8">
        <v>42074408</v>
      </c>
      <c r="Q668" s="10" t="s">
        <v>201</v>
      </c>
      <c r="R668" s="51" t="s">
        <v>201</v>
      </c>
      <c r="S668" s="10" t="s">
        <v>201</v>
      </c>
      <c r="T668" s="3" t="s">
        <v>201</v>
      </c>
      <c r="U668" s="3" t="s">
        <v>545</v>
      </c>
      <c r="V668" s="175" t="s">
        <v>201</v>
      </c>
      <c r="W668" s="3" t="s">
        <v>159</v>
      </c>
      <c r="X668" s="3" t="s">
        <v>202</v>
      </c>
      <c r="Y668" s="14">
        <v>46148</v>
      </c>
      <c r="Z668" s="16" t="s">
        <v>201</v>
      </c>
      <c r="AA668" s="44" t="s">
        <v>201</v>
      </c>
      <c r="AB668" s="3" t="s">
        <v>201</v>
      </c>
      <c r="AC668" s="14">
        <v>46148</v>
      </c>
      <c r="AD668" s="14">
        <v>46148</v>
      </c>
      <c r="AE668" s="45" t="str">
        <f t="shared" si="350"/>
        <v>02 Enviado</v>
      </c>
      <c r="AF668" s="19" t="s">
        <v>201</v>
      </c>
      <c r="AG668" s="45">
        <v>2</v>
      </c>
      <c r="AI668" s="3">
        <f t="shared" si="351"/>
        <v>1</v>
      </c>
    </row>
    <row r="669" spans="1:35" x14ac:dyDescent="0.2">
      <c r="A669" s="13" t="s">
        <v>2547</v>
      </c>
      <c r="B669" s="200">
        <v>2026</v>
      </c>
      <c r="C669" s="14">
        <v>46148</v>
      </c>
      <c r="D669" s="3" t="s">
        <v>44</v>
      </c>
      <c r="E669" s="5">
        <f t="shared" si="346"/>
        <v>1</v>
      </c>
      <c r="F669" s="3" t="str">
        <f t="shared" si="328"/>
        <v>02 Finalizado</v>
      </c>
      <c r="G669" s="9" t="s">
        <v>2548</v>
      </c>
      <c r="H669" s="3" t="str">
        <f t="shared" si="347"/>
        <v>0668 2026-00159 Yolenis Beayna Vanegas Corso (N/A)</v>
      </c>
      <c r="I669" s="14">
        <v>46148</v>
      </c>
      <c r="J669" s="3" t="s">
        <v>75</v>
      </c>
      <c r="K669" s="3" t="s">
        <v>130</v>
      </c>
      <c r="L669" s="3" t="s">
        <v>82</v>
      </c>
      <c r="M669" s="3" t="s">
        <v>201</v>
      </c>
      <c r="N669" s="10" t="s">
        <v>201</v>
      </c>
      <c r="O669" s="3" t="s">
        <v>2549</v>
      </c>
      <c r="P669" s="8">
        <v>26945990</v>
      </c>
      <c r="Q669" s="10" t="s">
        <v>201</v>
      </c>
      <c r="R669" s="51" t="s">
        <v>201</v>
      </c>
      <c r="S669" s="10" t="s">
        <v>201</v>
      </c>
      <c r="T669" s="3" t="s">
        <v>201</v>
      </c>
      <c r="U669" s="3" t="s">
        <v>545</v>
      </c>
      <c r="V669" s="175" t="s">
        <v>201</v>
      </c>
      <c r="W669" s="3" t="s">
        <v>159</v>
      </c>
      <c r="X669" s="3" t="s">
        <v>187</v>
      </c>
      <c r="Y669" s="14">
        <v>46148</v>
      </c>
      <c r="Z669" s="16" t="s">
        <v>201</v>
      </c>
      <c r="AA669" s="44" t="s">
        <v>201</v>
      </c>
      <c r="AB669" s="3" t="s">
        <v>201</v>
      </c>
      <c r="AC669" s="14">
        <v>46149</v>
      </c>
      <c r="AD669" s="14">
        <v>46149</v>
      </c>
      <c r="AE669" s="45" t="str">
        <f t="shared" si="350"/>
        <v>02 Enviado</v>
      </c>
      <c r="AF669" s="19" t="s">
        <v>201</v>
      </c>
      <c r="AG669" s="45">
        <v>2</v>
      </c>
      <c r="AI669" s="3">
        <f t="shared" si="351"/>
        <v>2</v>
      </c>
    </row>
    <row r="670" spans="1:35" x14ac:dyDescent="0.2">
      <c r="A670" s="13" t="s">
        <v>2550</v>
      </c>
      <c r="B670" s="200">
        <v>2026</v>
      </c>
      <c r="C670" s="14">
        <v>46148</v>
      </c>
      <c r="D670" s="3" t="s">
        <v>11</v>
      </c>
      <c r="E670" s="5">
        <f t="shared" si="346"/>
        <v>1</v>
      </c>
      <c r="F670" s="3" t="str">
        <f t="shared" si="328"/>
        <v>02 Finalizado</v>
      </c>
      <c r="G670" s="9" t="s">
        <v>2551</v>
      </c>
      <c r="H670" s="3" t="str">
        <f t="shared" si="347"/>
        <v>0669 2026-00186 Luisa González Córdoba (N/A)</v>
      </c>
      <c r="I670" s="14">
        <v>46148</v>
      </c>
      <c r="J670" s="3" t="s">
        <v>75</v>
      </c>
      <c r="K670" s="3" t="s">
        <v>130</v>
      </c>
      <c r="L670" s="3" t="s">
        <v>82</v>
      </c>
      <c r="M670" s="3" t="s">
        <v>201</v>
      </c>
      <c r="N670" s="10" t="s">
        <v>201</v>
      </c>
      <c r="O670" s="3" t="s">
        <v>2552</v>
      </c>
      <c r="P670" s="8">
        <v>38463609</v>
      </c>
      <c r="Q670" s="10" t="s">
        <v>201</v>
      </c>
      <c r="R670" s="51" t="s">
        <v>201</v>
      </c>
      <c r="S670" s="10" t="s">
        <v>201</v>
      </c>
      <c r="T670" s="3" t="s">
        <v>201</v>
      </c>
      <c r="U670" s="3" t="s">
        <v>545</v>
      </c>
      <c r="V670" s="175" t="s">
        <v>201</v>
      </c>
      <c r="W670" s="3" t="s">
        <v>159</v>
      </c>
      <c r="X670" s="3" t="s">
        <v>179</v>
      </c>
      <c r="Y670" s="14">
        <v>46148</v>
      </c>
      <c r="Z670" s="16" t="s">
        <v>201</v>
      </c>
      <c r="AA670" s="44" t="s">
        <v>201</v>
      </c>
      <c r="AB670" s="3" t="s">
        <v>201</v>
      </c>
      <c r="AC670" s="14">
        <v>46149</v>
      </c>
      <c r="AD670" s="14">
        <v>46149</v>
      </c>
      <c r="AE670" s="45" t="str">
        <f t="shared" si="350"/>
        <v>02 Enviado</v>
      </c>
      <c r="AF670" s="19" t="s">
        <v>201</v>
      </c>
      <c r="AG670" s="45">
        <v>2</v>
      </c>
      <c r="AI670" s="3">
        <f t="shared" si="351"/>
        <v>2</v>
      </c>
    </row>
    <row r="671" spans="1:35" x14ac:dyDescent="0.2">
      <c r="A671" s="13" t="s">
        <v>2553</v>
      </c>
      <c r="B671" s="200">
        <v>2026</v>
      </c>
      <c r="C671" s="14">
        <v>46148</v>
      </c>
      <c r="D671" s="3" t="s">
        <v>30</v>
      </c>
      <c r="E671" s="5">
        <f t="shared" si="346"/>
        <v>1</v>
      </c>
      <c r="F671" s="3" t="str">
        <f t="shared" si="328"/>
        <v>02 Finalizado</v>
      </c>
      <c r="G671" s="9" t="s">
        <v>1117</v>
      </c>
      <c r="H671" s="3" t="str">
        <f t="shared" si="347"/>
        <v>0670 2026-00038 Germán Darío Osorio Gil (N/A)</v>
      </c>
      <c r="I671" s="14">
        <v>46148</v>
      </c>
      <c r="J671" s="3" t="s">
        <v>75</v>
      </c>
      <c r="K671" s="3" t="s">
        <v>116</v>
      </c>
      <c r="L671" s="3" t="s">
        <v>82</v>
      </c>
      <c r="M671" s="3" t="s">
        <v>201</v>
      </c>
      <c r="N671" s="10" t="s">
        <v>201</v>
      </c>
      <c r="O671" s="3" t="s">
        <v>2554</v>
      </c>
      <c r="P671" s="10" t="s">
        <v>2555</v>
      </c>
      <c r="Q671" s="10" t="s">
        <v>201</v>
      </c>
      <c r="R671" s="51" t="s">
        <v>201</v>
      </c>
      <c r="S671" s="10" t="s">
        <v>201</v>
      </c>
      <c r="T671" s="3" t="s">
        <v>201</v>
      </c>
      <c r="U671" s="3" t="s">
        <v>565</v>
      </c>
      <c r="V671" s="16" t="s">
        <v>2556</v>
      </c>
      <c r="W671" s="3" t="s">
        <v>159</v>
      </c>
      <c r="X671" s="3" t="s">
        <v>205</v>
      </c>
      <c r="Y671" s="14">
        <v>46148</v>
      </c>
      <c r="Z671" s="16">
        <v>20254202817751</v>
      </c>
      <c r="AA671" s="44">
        <v>45940</v>
      </c>
      <c r="AB671" s="3" t="s">
        <v>2557</v>
      </c>
      <c r="AC671" s="14">
        <v>46148</v>
      </c>
      <c r="AD671" s="14">
        <v>46148</v>
      </c>
      <c r="AE671" s="45" t="str">
        <f t="shared" si="350"/>
        <v>02 Enviado</v>
      </c>
      <c r="AF671" s="19" t="s">
        <v>201</v>
      </c>
      <c r="AG671" s="45">
        <v>2</v>
      </c>
      <c r="AI671" s="3">
        <f t="shared" si="351"/>
        <v>1</v>
      </c>
    </row>
    <row r="672" spans="1:35" x14ac:dyDescent="0.2">
      <c r="A672" s="13" t="s">
        <v>2558</v>
      </c>
      <c r="B672" s="200">
        <v>2026</v>
      </c>
      <c r="C672" s="14">
        <v>46148</v>
      </c>
      <c r="D672" s="3" t="s">
        <v>22</v>
      </c>
      <c r="E672" s="5">
        <f t="shared" si="346"/>
        <v>1</v>
      </c>
      <c r="F672" s="3" t="str">
        <f t="shared" si="328"/>
        <v>02 Finalizado</v>
      </c>
      <c r="G672" s="9" t="s">
        <v>2559</v>
      </c>
      <c r="H672" s="3" t="str">
        <f t="shared" si="347"/>
        <v>0671 2026-00188 Carlos Alfonso Leyes Maestre (N/A)</v>
      </c>
      <c r="I672" s="14">
        <v>46148</v>
      </c>
      <c r="J672" s="3" t="s">
        <v>75</v>
      </c>
      <c r="K672" s="3" t="s">
        <v>130</v>
      </c>
      <c r="L672" s="3" t="s">
        <v>82</v>
      </c>
      <c r="M672" s="3" t="s">
        <v>201</v>
      </c>
      <c r="N672" s="10" t="s">
        <v>201</v>
      </c>
      <c r="O672" s="3" t="s">
        <v>2560</v>
      </c>
      <c r="P672" s="8">
        <v>1065661224</v>
      </c>
      <c r="Q672" s="10" t="s">
        <v>201</v>
      </c>
      <c r="R672" s="51" t="s">
        <v>201</v>
      </c>
      <c r="S672" s="10" t="s">
        <v>201</v>
      </c>
      <c r="T672" s="3" t="s">
        <v>201</v>
      </c>
      <c r="U672" s="3" t="s">
        <v>545</v>
      </c>
      <c r="V672" s="175" t="s">
        <v>201</v>
      </c>
      <c r="W672" s="3" t="s">
        <v>159</v>
      </c>
      <c r="X672" s="3" t="s">
        <v>209</v>
      </c>
      <c r="Y672" s="14">
        <v>46148</v>
      </c>
      <c r="Z672" s="16" t="s">
        <v>201</v>
      </c>
      <c r="AA672" s="44" t="s">
        <v>201</v>
      </c>
      <c r="AB672" s="3" t="s">
        <v>201</v>
      </c>
      <c r="AC672" s="14">
        <v>46148</v>
      </c>
      <c r="AD672" s="14">
        <v>46148</v>
      </c>
      <c r="AE672" s="45" t="str">
        <f t="shared" si="350"/>
        <v>02 Enviado</v>
      </c>
      <c r="AF672" s="19" t="s">
        <v>201</v>
      </c>
      <c r="AG672" s="45">
        <v>2</v>
      </c>
      <c r="AI672" s="3">
        <f t="shared" si="351"/>
        <v>1</v>
      </c>
    </row>
    <row r="673" spans="1:35" x14ac:dyDescent="0.2">
      <c r="A673" s="13" t="s">
        <v>2561</v>
      </c>
      <c r="B673" s="200">
        <v>2026</v>
      </c>
      <c r="C673" s="14">
        <v>46149</v>
      </c>
      <c r="D673" s="3" t="s">
        <v>11</v>
      </c>
      <c r="E673" s="5">
        <f t="shared" si="346"/>
        <v>1</v>
      </c>
      <c r="F673" s="3" t="str">
        <f t="shared" si="328"/>
        <v>02 Finalizado</v>
      </c>
      <c r="G673" s="9" t="s">
        <v>2447</v>
      </c>
      <c r="H673" s="3" t="str">
        <f t="shared" si="347"/>
        <v>0672 2026-00075 Luis Alberto García Pérez (N/A)</v>
      </c>
      <c r="I673" s="14">
        <v>46148</v>
      </c>
      <c r="J673" s="3" t="s">
        <v>75</v>
      </c>
      <c r="K673" s="3" t="s">
        <v>130</v>
      </c>
      <c r="L673" s="3" t="s">
        <v>82</v>
      </c>
      <c r="M673" s="3" t="s">
        <v>201</v>
      </c>
      <c r="N673" s="10" t="s">
        <v>201</v>
      </c>
      <c r="O673" s="3" t="s">
        <v>2562</v>
      </c>
      <c r="P673" s="10">
        <v>1067717244</v>
      </c>
      <c r="Q673" s="10" t="s">
        <v>201</v>
      </c>
      <c r="R673" s="51" t="s">
        <v>201</v>
      </c>
      <c r="S673" s="10" t="s">
        <v>201</v>
      </c>
      <c r="T673" s="3" t="s">
        <v>201</v>
      </c>
      <c r="U673" s="3" t="s">
        <v>545</v>
      </c>
      <c r="V673" s="175" t="s">
        <v>201</v>
      </c>
      <c r="W673" s="3" t="s">
        <v>159</v>
      </c>
      <c r="X673" s="3" t="s">
        <v>177</v>
      </c>
      <c r="Y673" s="14">
        <v>46149</v>
      </c>
      <c r="Z673" s="16" t="s">
        <v>201</v>
      </c>
      <c r="AA673" s="44" t="s">
        <v>201</v>
      </c>
      <c r="AB673" s="3" t="s">
        <v>201</v>
      </c>
      <c r="AC673" s="14">
        <v>46149</v>
      </c>
      <c r="AD673" s="14">
        <v>46149</v>
      </c>
      <c r="AE673" s="45" t="str">
        <f t="shared" si="350"/>
        <v>02 Enviado</v>
      </c>
      <c r="AF673" s="19" t="s">
        <v>201</v>
      </c>
      <c r="AG673" s="45">
        <v>2</v>
      </c>
      <c r="AI673" s="3">
        <f t="shared" si="351"/>
        <v>1</v>
      </c>
    </row>
    <row r="674" spans="1:35" x14ac:dyDescent="0.2">
      <c r="A674" s="13" t="s">
        <v>2563</v>
      </c>
      <c r="B674" s="200">
        <v>2026</v>
      </c>
      <c r="C674" s="14">
        <v>46149</v>
      </c>
      <c r="D674" s="3" t="s">
        <v>32</v>
      </c>
      <c r="E674" s="5">
        <f t="shared" si="346"/>
        <v>1</v>
      </c>
      <c r="F674" s="3" t="str">
        <f t="shared" si="328"/>
        <v>02 Finalizado</v>
      </c>
      <c r="G674" s="9" t="s">
        <v>2564</v>
      </c>
      <c r="H674" s="3" t="str">
        <f t="shared" si="347"/>
        <v>0673 2026-00116  Alba Rosa Salas Bermudez (N/A)</v>
      </c>
      <c r="I674" s="14">
        <v>46148</v>
      </c>
      <c r="J674" s="3" t="s">
        <v>75</v>
      </c>
      <c r="K674" s="3" t="s">
        <v>116</v>
      </c>
      <c r="L674" s="3" t="s">
        <v>82</v>
      </c>
      <c r="M674" s="3" t="s">
        <v>201</v>
      </c>
      <c r="N674" s="10" t="s">
        <v>201</v>
      </c>
      <c r="O674" s="3" t="s">
        <v>2565</v>
      </c>
      <c r="P674" s="8">
        <v>42485857</v>
      </c>
      <c r="Q674" s="10" t="s">
        <v>201</v>
      </c>
      <c r="R674" s="51" t="s">
        <v>201</v>
      </c>
      <c r="S674" s="10" t="s">
        <v>201</v>
      </c>
      <c r="T674" s="3" t="s">
        <v>201</v>
      </c>
      <c r="U674" s="3" t="s">
        <v>871</v>
      </c>
      <c r="V674" s="16">
        <v>20266302400032</v>
      </c>
      <c r="W674" s="3" t="s">
        <v>159</v>
      </c>
      <c r="X674" s="3" t="s">
        <v>189</v>
      </c>
      <c r="Y674" s="14">
        <v>46149</v>
      </c>
      <c r="Z674" s="16" t="s">
        <v>201</v>
      </c>
      <c r="AA674" s="44" t="s">
        <v>201</v>
      </c>
      <c r="AB674" s="3" t="s">
        <v>201</v>
      </c>
      <c r="AC674" s="14">
        <v>46149</v>
      </c>
      <c r="AD674" s="14">
        <v>46149</v>
      </c>
      <c r="AE674" s="45" t="str">
        <f t="shared" si="350"/>
        <v>02 Enviado</v>
      </c>
      <c r="AF674" s="19" t="s">
        <v>201</v>
      </c>
      <c r="AG674" s="45">
        <v>2</v>
      </c>
      <c r="AI674" s="3">
        <f t="shared" si="351"/>
        <v>1</v>
      </c>
    </row>
    <row r="675" spans="1:35" x14ac:dyDescent="0.2">
      <c r="A675" s="13" t="s">
        <v>2566</v>
      </c>
      <c r="B675" s="200">
        <v>2026</v>
      </c>
      <c r="C675" s="14">
        <v>46149</v>
      </c>
      <c r="D675" s="3" t="s">
        <v>11</v>
      </c>
      <c r="E675" s="5">
        <f t="shared" si="346"/>
        <v>1</v>
      </c>
      <c r="F675" s="3" t="str">
        <f t="shared" si="328"/>
        <v>02 Finalizado</v>
      </c>
      <c r="G675" s="9" t="s">
        <v>1770</v>
      </c>
      <c r="H675" s="3" t="str">
        <f t="shared" si="347"/>
        <v>0674 2026-00178 Kendy Alexander Guerra Ibañez (N/A)</v>
      </c>
      <c r="I675" s="14">
        <v>46148</v>
      </c>
      <c r="J675" s="3" t="s">
        <v>75</v>
      </c>
      <c r="K675" s="3" t="s">
        <v>116</v>
      </c>
      <c r="L675" s="3" t="s">
        <v>82</v>
      </c>
      <c r="M675" s="3" t="s">
        <v>201</v>
      </c>
      <c r="N675" s="10" t="s">
        <v>201</v>
      </c>
      <c r="O675" s="3" t="s">
        <v>2567</v>
      </c>
      <c r="P675" s="10">
        <v>1068562848</v>
      </c>
      <c r="Q675" s="10" t="s">
        <v>201</v>
      </c>
      <c r="R675" s="51" t="s">
        <v>201</v>
      </c>
      <c r="S675" s="10" t="s">
        <v>201</v>
      </c>
      <c r="T675" s="3" t="s">
        <v>201</v>
      </c>
      <c r="U675" s="3" t="s">
        <v>545</v>
      </c>
      <c r="V675" s="175" t="s">
        <v>201</v>
      </c>
      <c r="W675" s="3" t="s">
        <v>159</v>
      </c>
      <c r="X675" s="3" t="s">
        <v>203</v>
      </c>
      <c r="Y675" s="14">
        <v>46149</v>
      </c>
      <c r="Z675" s="16" t="s">
        <v>201</v>
      </c>
      <c r="AA675" s="44" t="s">
        <v>201</v>
      </c>
      <c r="AB675" s="3" t="s">
        <v>201</v>
      </c>
      <c r="AC675" s="14">
        <v>46149</v>
      </c>
      <c r="AD675" s="14">
        <v>46149</v>
      </c>
      <c r="AE675" s="45" t="str">
        <f t="shared" si="350"/>
        <v>02 Enviado</v>
      </c>
      <c r="AF675" s="19" t="s">
        <v>201</v>
      </c>
      <c r="AG675" s="45">
        <v>2</v>
      </c>
      <c r="AI675" s="3">
        <f t="shared" si="351"/>
        <v>1</v>
      </c>
    </row>
    <row r="676" spans="1:35" x14ac:dyDescent="0.2">
      <c r="A676" s="13" t="s">
        <v>2568</v>
      </c>
      <c r="B676" s="200">
        <v>2026</v>
      </c>
      <c r="C676" s="14">
        <v>46149</v>
      </c>
      <c r="D676" s="3" t="s">
        <v>38</v>
      </c>
      <c r="E676" s="5">
        <f t="shared" si="346"/>
        <v>1</v>
      </c>
      <c r="F676" s="3" t="str">
        <f t="shared" si="328"/>
        <v>02 Finalizado</v>
      </c>
      <c r="G676" s="9" t="s">
        <v>2569</v>
      </c>
      <c r="H676" s="3" t="str">
        <f t="shared" si="347"/>
        <v>0675 2026-00558 Luis Alfonso Ortiz Martínez (N/A)</v>
      </c>
      <c r="I676" s="14">
        <v>46148</v>
      </c>
      <c r="J676" s="3" t="s">
        <v>75</v>
      </c>
      <c r="K676" s="3" t="s">
        <v>128</v>
      </c>
      <c r="L676" s="3" t="s">
        <v>85</v>
      </c>
      <c r="M676" s="3" t="s">
        <v>201</v>
      </c>
      <c r="N676" s="10" t="s">
        <v>201</v>
      </c>
      <c r="O676" s="3" t="s">
        <v>2570</v>
      </c>
      <c r="P676" s="10">
        <v>13870802</v>
      </c>
      <c r="Q676" s="10" t="s">
        <v>201</v>
      </c>
      <c r="R676" s="51" t="s">
        <v>201</v>
      </c>
      <c r="S676" s="10" t="s">
        <v>201</v>
      </c>
      <c r="T676" s="3" t="s">
        <v>201</v>
      </c>
      <c r="U676" s="3" t="s">
        <v>2571</v>
      </c>
      <c r="V676" s="175" t="s">
        <v>201</v>
      </c>
      <c r="W676" s="3" t="s">
        <v>151</v>
      </c>
      <c r="X676" s="3" t="s">
        <v>201</v>
      </c>
      <c r="Y676" s="14">
        <v>46149</v>
      </c>
      <c r="Z676" s="16" t="s">
        <v>201</v>
      </c>
      <c r="AA676" s="44" t="s">
        <v>201</v>
      </c>
      <c r="AB676" s="3" t="s">
        <v>201</v>
      </c>
      <c r="AC676" s="14">
        <v>46149</v>
      </c>
      <c r="AD676" s="14">
        <v>46149</v>
      </c>
      <c r="AE676" s="45" t="str">
        <f t="shared" si="350"/>
        <v>02 Enviado</v>
      </c>
      <c r="AF676" s="19" t="s">
        <v>201</v>
      </c>
      <c r="AG676" s="45">
        <v>2</v>
      </c>
      <c r="AI676" s="3">
        <f t="shared" si="351"/>
        <v>1</v>
      </c>
    </row>
    <row r="677" spans="1:35" x14ac:dyDescent="0.2">
      <c r="A677" s="13" t="s">
        <v>2572</v>
      </c>
      <c r="B677" s="200">
        <v>2026</v>
      </c>
      <c r="C677" s="14">
        <v>46149</v>
      </c>
      <c r="D677" s="3" t="s">
        <v>38</v>
      </c>
      <c r="E677" s="5">
        <f t="shared" si="346"/>
        <v>1</v>
      </c>
      <c r="F677" s="3" t="str">
        <f t="shared" si="328"/>
        <v>02 Finalizado</v>
      </c>
      <c r="G677" s="9" t="s">
        <v>1476</v>
      </c>
      <c r="H677" s="3" t="str">
        <f t="shared" si="347"/>
        <v>0676 2026-00031 Adalgisa del Carmen Madera Bello (N/A)</v>
      </c>
      <c r="I677" s="14">
        <v>46148</v>
      </c>
      <c r="J677" s="3" t="s">
        <v>84</v>
      </c>
      <c r="K677" s="3" t="s">
        <v>116</v>
      </c>
      <c r="L677" s="3" t="s">
        <v>82</v>
      </c>
      <c r="M677" s="3" t="s">
        <v>201</v>
      </c>
      <c r="N677" s="10" t="s">
        <v>201</v>
      </c>
      <c r="O677" s="3" t="s">
        <v>2573</v>
      </c>
      <c r="P677" s="8">
        <v>64703085</v>
      </c>
      <c r="Q677" s="10" t="s">
        <v>201</v>
      </c>
      <c r="R677" s="51" t="s">
        <v>201</v>
      </c>
      <c r="S677" s="10" t="s">
        <v>201</v>
      </c>
      <c r="T677" s="3" t="s">
        <v>201</v>
      </c>
      <c r="U677" s="17" t="s">
        <v>2574</v>
      </c>
      <c r="V677" s="16" t="s">
        <v>2575</v>
      </c>
      <c r="W677" s="3" t="s">
        <v>159</v>
      </c>
      <c r="X677" s="3" t="s">
        <v>209</v>
      </c>
      <c r="Y677" s="14">
        <v>46149</v>
      </c>
      <c r="Z677" s="16" t="s">
        <v>2576</v>
      </c>
      <c r="AA677" s="44">
        <v>45400</v>
      </c>
      <c r="AB677" s="3" t="s">
        <v>201</v>
      </c>
      <c r="AC677" s="14">
        <v>46149</v>
      </c>
      <c r="AD677" s="14">
        <v>46149</v>
      </c>
      <c r="AE677" s="45" t="str">
        <f t="shared" si="350"/>
        <v>02 Enviado</v>
      </c>
      <c r="AF677" s="19" t="s">
        <v>201</v>
      </c>
      <c r="AG677" s="45">
        <v>2</v>
      </c>
      <c r="AI677" s="3">
        <f t="shared" si="351"/>
        <v>1</v>
      </c>
    </row>
    <row r="678" spans="1:35" x14ac:dyDescent="0.2">
      <c r="A678" s="13" t="s">
        <v>2577</v>
      </c>
      <c r="B678" s="200">
        <v>2026</v>
      </c>
      <c r="C678" s="14">
        <v>46149</v>
      </c>
      <c r="D678" s="3" t="s">
        <v>61</v>
      </c>
      <c r="E678" s="5">
        <f t="shared" si="346"/>
        <v>1</v>
      </c>
      <c r="F678" s="3" t="str">
        <f t="shared" si="328"/>
        <v>02 Finalizado</v>
      </c>
      <c r="G678" s="9" t="s">
        <v>2278</v>
      </c>
      <c r="H678" s="3" t="str">
        <f t="shared" si="347"/>
        <v>0677 2026-00137 Yohana Alejandra Urriego Jiménez (51033518)</v>
      </c>
      <c r="I678" s="14">
        <v>46148</v>
      </c>
      <c r="J678" s="3" t="s">
        <v>75</v>
      </c>
      <c r="K678" s="3" t="s">
        <v>124</v>
      </c>
      <c r="L678" s="3" t="s">
        <v>73</v>
      </c>
      <c r="M678" s="3" t="s">
        <v>855</v>
      </c>
      <c r="N678" s="48">
        <v>1061809360</v>
      </c>
      <c r="O678" s="3" t="s">
        <v>2578</v>
      </c>
      <c r="P678" s="8">
        <v>1077868224</v>
      </c>
      <c r="Q678" s="3">
        <v>51033518</v>
      </c>
      <c r="R678" s="51">
        <v>35587500</v>
      </c>
      <c r="S678" s="10">
        <v>31040</v>
      </c>
      <c r="T678" s="3" t="s">
        <v>1543</v>
      </c>
      <c r="U678" s="131" t="s">
        <v>1367</v>
      </c>
      <c r="V678" s="175" t="s">
        <v>201</v>
      </c>
      <c r="W678" s="3" t="s">
        <v>163</v>
      </c>
      <c r="X678" s="3" t="s">
        <v>201</v>
      </c>
      <c r="Y678" s="14">
        <v>46149</v>
      </c>
      <c r="Z678" s="16" t="s">
        <v>201</v>
      </c>
      <c r="AA678" s="44" t="s">
        <v>201</v>
      </c>
      <c r="AB678" s="3" t="s">
        <v>201</v>
      </c>
      <c r="AC678" s="14">
        <v>46149</v>
      </c>
      <c r="AD678" s="14">
        <v>46149</v>
      </c>
      <c r="AE678" s="45" t="str">
        <f t="shared" si="350"/>
        <v>02 Enviado</v>
      </c>
      <c r="AF678" s="19" t="s">
        <v>201</v>
      </c>
      <c r="AG678" s="45">
        <v>2</v>
      </c>
      <c r="AI678" s="3">
        <f t="shared" si="351"/>
        <v>1</v>
      </c>
    </row>
    <row r="679" spans="1:35" x14ac:dyDescent="0.2">
      <c r="A679" s="13" t="s">
        <v>2579</v>
      </c>
      <c r="B679" s="200">
        <v>2026</v>
      </c>
      <c r="C679" s="14">
        <v>46149</v>
      </c>
      <c r="D679" s="3" t="s">
        <v>41</v>
      </c>
      <c r="E679" s="5">
        <f t="shared" si="346"/>
        <v>1</v>
      </c>
      <c r="F679" s="3" t="str">
        <f t="shared" si="328"/>
        <v>02 Finalizado</v>
      </c>
      <c r="G679" s="9" t="s">
        <v>2414</v>
      </c>
      <c r="H679" s="3" t="str">
        <f t="shared" si="347"/>
        <v>0678 2026-00100  Jose Noriel Bravo Suarez (N/A)</v>
      </c>
      <c r="I679" s="14">
        <v>46139</v>
      </c>
      <c r="J679" s="3" t="s">
        <v>87</v>
      </c>
      <c r="K679" s="3" t="s">
        <v>132</v>
      </c>
      <c r="L679" s="3" t="s">
        <v>76</v>
      </c>
      <c r="M679" s="3" t="s">
        <v>2270</v>
      </c>
      <c r="N679" s="10" t="s">
        <v>201</v>
      </c>
      <c r="O679" s="3" t="s">
        <v>2271</v>
      </c>
      <c r="P679" s="8">
        <v>1004246952</v>
      </c>
      <c r="Q679" s="10" t="s">
        <v>201</v>
      </c>
      <c r="R679" s="51" t="s">
        <v>201</v>
      </c>
      <c r="S679" s="10" t="s">
        <v>201</v>
      </c>
      <c r="T679" s="3" t="s">
        <v>201</v>
      </c>
      <c r="U679" s="3" t="s">
        <v>689</v>
      </c>
      <c r="V679" s="197" t="s">
        <v>201</v>
      </c>
      <c r="W679" s="3" t="s">
        <v>163</v>
      </c>
      <c r="X679" s="3" t="s">
        <v>201</v>
      </c>
      <c r="Y679" s="14">
        <v>46149</v>
      </c>
      <c r="Z679" s="16" t="s">
        <v>201</v>
      </c>
      <c r="AA679" s="44" t="s">
        <v>201</v>
      </c>
      <c r="AB679" s="3" t="s">
        <v>201</v>
      </c>
      <c r="AC679" s="14">
        <v>46149</v>
      </c>
      <c r="AD679" s="14">
        <v>46149</v>
      </c>
      <c r="AE679" s="45" t="str">
        <f t="shared" si="350"/>
        <v>02 Enviado</v>
      </c>
      <c r="AF679" s="19" t="s">
        <v>201</v>
      </c>
      <c r="AG679" s="45">
        <v>2</v>
      </c>
      <c r="AI679" s="3">
        <f t="shared" ref="AI679:AI693" si="352">NETWORKDAYS(Y679,AC679)</f>
        <v>1</v>
      </c>
    </row>
    <row r="680" spans="1:35" x14ac:dyDescent="0.2">
      <c r="A680" s="13" t="s">
        <v>2580</v>
      </c>
      <c r="B680" s="200">
        <v>2026</v>
      </c>
      <c r="C680" s="14">
        <v>46150</v>
      </c>
      <c r="D680" s="3" t="s">
        <v>41</v>
      </c>
      <c r="E680" s="5">
        <f t="shared" ref="E680:E686" si="353">IF(F680="01 Pendiente",0,1)</f>
        <v>1</v>
      </c>
      <c r="F680" s="3" t="str">
        <f t="shared" si="328"/>
        <v>02 Finalizado</v>
      </c>
      <c r="G680" s="9" t="s">
        <v>2581</v>
      </c>
      <c r="H680" s="3" t="str">
        <f t="shared" ref="H680:H686" si="354">CONCATENATE(A680," ",G680," ",O680," (",Q680,")")</f>
        <v>0679 2026-10085 Jesus Antonio Nieto Chirinos (N/A)</v>
      </c>
      <c r="I680" s="14">
        <v>46149</v>
      </c>
      <c r="J680" s="3" t="s">
        <v>75</v>
      </c>
      <c r="K680" s="3" t="s">
        <v>124</v>
      </c>
      <c r="L680" s="3" t="s">
        <v>76</v>
      </c>
      <c r="M680" s="3" t="s">
        <v>201</v>
      </c>
      <c r="N680" s="10" t="s">
        <v>201</v>
      </c>
      <c r="O680" s="3" t="s">
        <v>2582</v>
      </c>
      <c r="P680" s="8">
        <v>1042994420</v>
      </c>
      <c r="Q680" s="10" t="s">
        <v>201</v>
      </c>
      <c r="R680" s="51" t="s">
        <v>201</v>
      </c>
      <c r="S680" s="10" t="s">
        <v>201</v>
      </c>
      <c r="T680" s="3" t="s">
        <v>201</v>
      </c>
      <c r="U680" s="3" t="s">
        <v>611</v>
      </c>
      <c r="V680" s="197" t="s">
        <v>201</v>
      </c>
      <c r="W680" s="3" t="s">
        <v>163</v>
      </c>
      <c r="X680" s="3" t="s">
        <v>201</v>
      </c>
      <c r="Y680" s="14">
        <v>46150</v>
      </c>
      <c r="Z680" s="16" t="s">
        <v>201</v>
      </c>
      <c r="AA680" s="44" t="s">
        <v>201</v>
      </c>
      <c r="AB680" s="3" t="s">
        <v>201</v>
      </c>
      <c r="AC680" s="14">
        <v>46150</v>
      </c>
      <c r="AD680" s="14">
        <v>46150</v>
      </c>
      <c r="AE680" s="45" t="str">
        <f t="shared" ref="AE680:AE686" si="355">IF(AD680="","01 Pendiente","02 Enviado")</f>
        <v>02 Enviado</v>
      </c>
      <c r="AF680" s="19" t="s">
        <v>201</v>
      </c>
      <c r="AG680" s="45">
        <v>2</v>
      </c>
      <c r="AI680" s="3">
        <f t="shared" si="352"/>
        <v>1</v>
      </c>
    </row>
    <row r="681" spans="1:35" x14ac:dyDescent="0.2">
      <c r="A681" s="13" t="s">
        <v>2583</v>
      </c>
      <c r="B681" s="200">
        <v>2026</v>
      </c>
      <c r="C681" s="14">
        <v>46150</v>
      </c>
      <c r="D681" s="3" t="s">
        <v>52</v>
      </c>
      <c r="E681" s="5">
        <f t="shared" si="353"/>
        <v>1</v>
      </c>
      <c r="F681" s="3" t="str">
        <f t="shared" si="328"/>
        <v>02 Finalizado</v>
      </c>
      <c r="G681" s="9" t="s">
        <v>2584</v>
      </c>
      <c r="H681" s="3" t="str">
        <f t="shared" si="354"/>
        <v>0680 2026-10096 Faridi Flores Reyes (N/A)</v>
      </c>
      <c r="I681" s="14">
        <v>46149</v>
      </c>
      <c r="J681" s="3" t="s">
        <v>75</v>
      </c>
      <c r="K681" s="3" t="s">
        <v>130</v>
      </c>
      <c r="L681" s="3" t="s">
        <v>82</v>
      </c>
      <c r="M681" s="3" t="s">
        <v>201</v>
      </c>
      <c r="N681" s="10" t="s">
        <v>201</v>
      </c>
      <c r="O681" s="3" t="s">
        <v>2585</v>
      </c>
      <c r="P681" s="10">
        <v>52352761</v>
      </c>
      <c r="Q681" s="10" t="s">
        <v>201</v>
      </c>
      <c r="R681" s="51" t="s">
        <v>201</v>
      </c>
      <c r="S681" s="10" t="s">
        <v>201</v>
      </c>
      <c r="T681" s="3" t="s">
        <v>201</v>
      </c>
      <c r="U681" s="3" t="s">
        <v>545</v>
      </c>
      <c r="V681" s="175" t="s">
        <v>201</v>
      </c>
      <c r="W681" s="3" t="s">
        <v>159</v>
      </c>
      <c r="X681" s="3" t="s">
        <v>205</v>
      </c>
      <c r="Y681" s="14">
        <v>46150</v>
      </c>
      <c r="Z681" s="16">
        <v>20264200595491</v>
      </c>
      <c r="AA681" s="44">
        <v>46150</v>
      </c>
      <c r="AB681" s="3" t="s">
        <v>2586</v>
      </c>
      <c r="AC681" s="44">
        <v>46150</v>
      </c>
      <c r="AD681" s="44">
        <v>46150</v>
      </c>
      <c r="AE681" s="45" t="str">
        <f t="shared" si="355"/>
        <v>02 Enviado</v>
      </c>
      <c r="AF681" s="19" t="s">
        <v>201</v>
      </c>
      <c r="AG681" s="45">
        <v>2</v>
      </c>
      <c r="AI681" s="3">
        <f t="shared" si="352"/>
        <v>1</v>
      </c>
    </row>
    <row r="682" spans="1:35" x14ac:dyDescent="0.2">
      <c r="A682" s="13" t="s">
        <v>2587</v>
      </c>
      <c r="B682" s="200">
        <v>2026</v>
      </c>
      <c r="C682" s="14">
        <v>46150</v>
      </c>
      <c r="D682" s="3" t="s">
        <v>46</v>
      </c>
      <c r="E682" s="5">
        <f t="shared" si="353"/>
        <v>1</v>
      </c>
      <c r="F682" s="3" t="str">
        <f t="shared" si="328"/>
        <v>02 Finalizado</v>
      </c>
      <c r="G682" s="9" t="s">
        <v>1825</v>
      </c>
      <c r="H682" s="3" t="str">
        <f t="shared" si="354"/>
        <v>0681 2026-00062 Gladys Torres Hernández (N/A)</v>
      </c>
      <c r="I682" s="14">
        <v>46149</v>
      </c>
      <c r="J682" s="3" t="s">
        <v>75</v>
      </c>
      <c r="K682" s="3" t="s">
        <v>116</v>
      </c>
      <c r="L682" s="3" t="s">
        <v>82</v>
      </c>
      <c r="M682" s="3" t="s">
        <v>201</v>
      </c>
      <c r="N682" s="10" t="s">
        <v>201</v>
      </c>
      <c r="O682" s="3" t="s">
        <v>1389</v>
      </c>
      <c r="P682" s="8">
        <v>40429149</v>
      </c>
      <c r="Q682" s="10" t="s">
        <v>201</v>
      </c>
      <c r="R682" s="51" t="s">
        <v>201</v>
      </c>
      <c r="S682" s="10" t="s">
        <v>201</v>
      </c>
      <c r="T682" s="3" t="s">
        <v>201</v>
      </c>
      <c r="U682" s="3" t="s">
        <v>565</v>
      </c>
      <c r="V682" s="175" t="s">
        <v>201</v>
      </c>
      <c r="W682" s="3" t="s">
        <v>159</v>
      </c>
      <c r="X682" s="3" t="s">
        <v>187</v>
      </c>
      <c r="Y682" s="14">
        <v>46150</v>
      </c>
      <c r="Z682" s="16" t="s">
        <v>201</v>
      </c>
      <c r="AA682" s="44" t="s">
        <v>201</v>
      </c>
      <c r="AB682" s="3" t="s">
        <v>201</v>
      </c>
      <c r="AC682" s="14">
        <v>46153</v>
      </c>
      <c r="AD682" s="14">
        <v>46153</v>
      </c>
      <c r="AE682" s="45" t="str">
        <f t="shared" si="355"/>
        <v>02 Enviado</v>
      </c>
      <c r="AF682" s="19" t="s">
        <v>201</v>
      </c>
      <c r="AG682" s="45">
        <v>2</v>
      </c>
      <c r="AI682" s="3">
        <f t="shared" si="352"/>
        <v>2</v>
      </c>
    </row>
    <row r="683" spans="1:35" x14ac:dyDescent="0.2">
      <c r="A683" s="13" t="s">
        <v>2588</v>
      </c>
      <c r="B683" s="200">
        <v>2026</v>
      </c>
      <c r="C683" s="14">
        <v>46150</v>
      </c>
      <c r="D683" s="3" t="s">
        <v>52</v>
      </c>
      <c r="E683" s="5">
        <f t="shared" si="353"/>
        <v>1</v>
      </c>
      <c r="F683" s="3" t="str">
        <f t="shared" si="328"/>
        <v>02 Finalizado</v>
      </c>
      <c r="G683" s="9" t="s">
        <v>2540</v>
      </c>
      <c r="H683" s="3" t="str">
        <f t="shared" si="354"/>
        <v>0682 2026-10081 Eira Rosina Aguirre Álvarez (N/A)</v>
      </c>
      <c r="I683" s="14">
        <v>46149</v>
      </c>
      <c r="J683" s="3" t="s">
        <v>75</v>
      </c>
      <c r="K683" s="3" t="s">
        <v>130</v>
      </c>
      <c r="L683" s="3" t="s">
        <v>82</v>
      </c>
      <c r="M683" s="3" t="s">
        <v>201</v>
      </c>
      <c r="N683" s="10" t="s">
        <v>201</v>
      </c>
      <c r="O683" s="3" t="s">
        <v>2589</v>
      </c>
      <c r="P683" s="10">
        <v>26203642</v>
      </c>
      <c r="Q683" s="10" t="s">
        <v>201</v>
      </c>
      <c r="R683" s="51" t="s">
        <v>201</v>
      </c>
      <c r="S683" s="10" t="s">
        <v>201</v>
      </c>
      <c r="T683" s="3" t="s">
        <v>201</v>
      </c>
      <c r="U683" s="3" t="s">
        <v>545</v>
      </c>
      <c r="V683" s="175" t="s">
        <v>201</v>
      </c>
      <c r="W683" s="3" t="s">
        <v>159</v>
      </c>
      <c r="X683" s="3" t="s">
        <v>179</v>
      </c>
      <c r="Y683" s="14">
        <v>46150</v>
      </c>
      <c r="Z683" s="16" t="s">
        <v>201</v>
      </c>
      <c r="AA683" s="44" t="s">
        <v>201</v>
      </c>
      <c r="AB683" s="3" t="s">
        <v>201</v>
      </c>
      <c r="AC683" s="14">
        <v>46154</v>
      </c>
      <c r="AD683" s="14">
        <v>46154</v>
      </c>
      <c r="AE683" s="45" t="str">
        <f t="shared" si="355"/>
        <v>02 Enviado</v>
      </c>
      <c r="AF683" s="19" t="s">
        <v>201</v>
      </c>
      <c r="AG683" s="45">
        <v>3</v>
      </c>
      <c r="AI683" s="3">
        <f t="shared" si="352"/>
        <v>3</v>
      </c>
    </row>
    <row r="684" spans="1:35" x14ac:dyDescent="0.2">
      <c r="A684" s="13" t="s">
        <v>2590</v>
      </c>
      <c r="B684" s="200">
        <v>2026</v>
      </c>
      <c r="C684" s="14">
        <v>46150</v>
      </c>
      <c r="D684" s="3" t="s">
        <v>46</v>
      </c>
      <c r="E684" s="5">
        <f t="shared" si="353"/>
        <v>1</v>
      </c>
      <c r="F684" s="3" t="str">
        <f t="shared" si="328"/>
        <v>02 Finalizado</v>
      </c>
      <c r="G684" s="9" t="s">
        <v>2591</v>
      </c>
      <c r="H684" s="3" t="str">
        <f t="shared" si="354"/>
        <v>0683 2026-10029 Yessica Andrea Mercado Pérez (N/A)</v>
      </c>
      <c r="I684" s="14">
        <v>46148</v>
      </c>
      <c r="J684" s="3" t="s">
        <v>75</v>
      </c>
      <c r="K684" s="3" t="s">
        <v>130</v>
      </c>
      <c r="L684" s="3" t="s">
        <v>82</v>
      </c>
      <c r="M684" s="3" t="s">
        <v>201</v>
      </c>
      <c r="N684" s="10" t="s">
        <v>201</v>
      </c>
      <c r="O684" s="3" t="s">
        <v>2592</v>
      </c>
      <c r="P684" s="10">
        <v>1052087636</v>
      </c>
      <c r="Q684" s="10" t="s">
        <v>201</v>
      </c>
      <c r="R684" s="51" t="s">
        <v>201</v>
      </c>
      <c r="S684" s="10" t="s">
        <v>201</v>
      </c>
      <c r="T684" s="3" t="s">
        <v>201</v>
      </c>
      <c r="U684" s="3" t="s">
        <v>545</v>
      </c>
      <c r="V684" s="175" t="s">
        <v>201</v>
      </c>
      <c r="W684" s="3" t="s">
        <v>159</v>
      </c>
      <c r="X684" s="3" t="s">
        <v>181</v>
      </c>
      <c r="Y684" s="14">
        <v>46150</v>
      </c>
      <c r="Z684" s="16" t="s">
        <v>201</v>
      </c>
      <c r="AA684" s="44" t="s">
        <v>201</v>
      </c>
      <c r="AB684" s="3" t="s">
        <v>201</v>
      </c>
      <c r="AC684" s="14">
        <v>46153</v>
      </c>
      <c r="AD684" s="14">
        <v>46153</v>
      </c>
      <c r="AE684" s="45" t="str">
        <f t="shared" si="355"/>
        <v>02 Enviado</v>
      </c>
      <c r="AF684" s="19" t="s">
        <v>201</v>
      </c>
      <c r="AG684" s="45">
        <v>2</v>
      </c>
      <c r="AI684" s="3">
        <f t="shared" si="352"/>
        <v>2</v>
      </c>
    </row>
    <row r="685" spans="1:35" x14ac:dyDescent="0.2">
      <c r="A685" s="13" t="s">
        <v>2593</v>
      </c>
      <c r="B685" s="200">
        <v>2026</v>
      </c>
      <c r="C685" s="14">
        <v>46150</v>
      </c>
      <c r="D685" s="3" t="s">
        <v>52</v>
      </c>
      <c r="E685" s="5">
        <f t="shared" si="353"/>
        <v>1</v>
      </c>
      <c r="F685" s="3" t="str">
        <f t="shared" si="328"/>
        <v>02 Finalizado</v>
      </c>
      <c r="G685" s="9" t="s">
        <v>1409</v>
      </c>
      <c r="H685" s="3" t="str">
        <f t="shared" si="354"/>
        <v>0684 2026-00058 Madeline Cárdenas Mendoza (N/A)</v>
      </c>
      <c r="I685" s="14">
        <v>46149</v>
      </c>
      <c r="J685" s="3" t="s">
        <v>75</v>
      </c>
      <c r="K685" s="3" t="s">
        <v>130</v>
      </c>
      <c r="L685" s="3" t="s">
        <v>82</v>
      </c>
      <c r="M685" s="3" t="s">
        <v>201</v>
      </c>
      <c r="N685" s="10" t="s">
        <v>201</v>
      </c>
      <c r="O685" s="3" t="s">
        <v>2594</v>
      </c>
      <c r="P685" s="8">
        <v>43876792</v>
      </c>
      <c r="Q685" s="10" t="s">
        <v>201</v>
      </c>
      <c r="R685" s="51" t="s">
        <v>201</v>
      </c>
      <c r="S685" s="10" t="s">
        <v>201</v>
      </c>
      <c r="T685" s="3" t="s">
        <v>201</v>
      </c>
      <c r="U685" s="3" t="s">
        <v>545</v>
      </c>
      <c r="V685" s="175" t="s">
        <v>201</v>
      </c>
      <c r="W685" s="3" t="s">
        <v>159</v>
      </c>
      <c r="X685" s="3" t="s">
        <v>202</v>
      </c>
      <c r="Y685" s="14">
        <v>46150</v>
      </c>
      <c r="Z685" s="16" t="s">
        <v>201</v>
      </c>
      <c r="AA685" s="44" t="s">
        <v>201</v>
      </c>
      <c r="AB685" s="3" t="s">
        <v>201</v>
      </c>
      <c r="AC685" s="14">
        <v>46153</v>
      </c>
      <c r="AD685" s="14">
        <v>46153</v>
      </c>
      <c r="AE685" s="45" t="str">
        <f t="shared" si="355"/>
        <v>02 Enviado</v>
      </c>
      <c r="AF685" s="19" t="s">
        <v>201</v>
      </c>
      <c r="AG685" s="45">
        <v>2</v>
      </c>
      <c r="AI685" s="3">
        <f t="shared" si="352"/>
        <v>2</v>
      </c>
    </row>
    <row r="686" spans="1:35" x14ac:dyDescent="0.2">
      <c r="A686" s="13" t="s">
        <v>2595</v>
      </c>
      <c r="B686" s="200">
        <v>2026</v>
      </c>
      <c r="C686" s="14">
        <v>46150</v>
      </c>
      <c r="D686" s="3" t="s">
        <v>28</v>
      </c>
      <c r="E686" s="5">
        <f t="shared" si="353"/>
        <v>1</v>
      </c>
      <c r="F686" s="3" t="str">
        <f t="shared" si="328"/>
        <v>02 Finalizado</v>
      </c>
      <c r="G686" s="9" t="s">
        <v>2288</v>
      </c>
      <c r="H686" s="3" t="str">
        <f t="shared" si="354"/>
        <v>0685 2026-00116 Olga Raquel Peréz Argumedo (N/A)</v>
      </c>
      <c r="I686" s="14">
        <v>46149</v>
      </c>
      <c r="J686" s="3" t="s">
        <v>75</v>
      </c>
      <c r="K686" s="3" t="s">
        <v>116</v>
      </c>
      <c r="L686" s="3" t="s">
        <v>82</v>
      </c>
      <c r="M686" s="3" t="s">
        <v>201</v>
      </c>
      <c r="N686" s="10" t="s">
        <v>201</v>
      </c>
      <c r="O686" s="3" t="s">
        <v>2596</v>
      </c>
      <c r="P686" s="8">
        <v>64702588</v>
      </c>
      <c r="Q686" s="10" t="s">
        <v>201</v>
      </c>
      <c r="R686" s="51" t="s">
        <v>201</v>
      </c>
      <c r="S686" s="10" t="s">
        <v>201</v>
      </c>
      <c r="T686" s="3" t="s">
        <v>201</v>
      </c>
      <c r="U686" s="3" t="s">
        <v>565</v>
      </c>
      <c r="V686" s="16">
        <v>20266301240152</v>
      </c>
      <c r="W686" s="3" t="s">
        <v>159</v>
      </c>
      <c r="X686" s="3" t="s">
        <v>205</v>
      </c>
      <c r="Y686" s="14">
        <v>46150</v>
      </c>
      <c r="Z686" s="16" t="s">
        <v>2597</v>
      </c>
      <c r="AA686" s="44">
        <v>46113</v>
      </c>
      <c r="AB686" s="3" t="s">
        <v>2598</v>
      </c>
      <c r="AC686" s="14">
        <v>46153</v>
      </c>
      <c r="AD686" s="14">
        <v>46153</v>
      </c>
      <c r="AE686" s="45" t="str">
        <f t="shared" si="355"/>
        <v>02 Enviado</v>
      </c>
      <c r="AF686" s="19" t="s">
        <v>201</v>
      </c>
      <c r="AG686" s="45">
        <v>2</v>
      </c>
      <c r="AI686" s="3">
        <f t="shared" si="352"/>
        <v>2</v>
      </c>
    </row>
    <row r="687" spans="1:35" x14ac:dyDescent="0.2">
      <c r="A687" s="13" t="s">
        <v>2599</v>
      </c>
      <c r="B687" s="200">
        <v>2026</v>
      </c>
      <c r="C687" s="14">
        <v>46153</v>
      </c>
      <c r="D687" s="3" t="s">
        <v>52</v>
      </c>
      <c r="E687" s="5">
        <f t="shared" ref="E687:E693" si="356">IF(F687="01 Pendiente",0,1)</f>
        <v>1</v>
      </c>
      <c r="F687" s="3" t="str">
        <f t="shared" si="328"/>
        <v>02 Finalizado</v>
      </c>
      <c r="G687" s="9" t="s">
        <v>2600</v>
      </c>
      <c r="H687" s="3" t="str">
        <f t="shared" ref="H687:H693" si="357">CONCATENATE(A687," ",G687," ",O687," (",Q687,")")</f>
        <v>0686 2026-00196 John Anderson Guzmán Niño (51032334)</v>
      </c>
      <c r="I687" s="14">
        <v>46150</v>
      </c>
      <c r="J687" s="3" t="s">
        <v>75</v>
      </c>
      <c r="K687" s="3" t="s">
        <v>124</v>
      </c>
      <c r="L687" s="3" t="s">
        <v>73</v>
      </c>
      <c r="M687" s="3" t="s">
        <v>201</v>
      </c>
      <c r="N687" s="10" t="s">
        <v>201</v>
      </c>
      <c r="O687" s="3" t="s">
        <v>2601</v>
      </c>
      <c r="P687" s="8">
        <v>1090402233</v>
      </c>
      <c r="Q687" s="10">
        <v>51032334</v>
      </c>
      <c r="R687" s="51">
        <v>32499997.5</v>
      </c>
      <c r="S687" s="10">
        <v>31016</v>
      </c>
      <c r="T687" s="3" t="s">
        <v>721</v>
      </c>
      <c r="U687" s="131" t="s">
        <v>1367</v>
      </c>
      <c r="V687" s="175" t="s">
        <v>201</v>
      </c>
      <c r="W687" s="3" t="s">
        <v>163</v>
      </c>
      <c r="X687" s="3" t="s">
        <v>201</v>
      </c>
      <c r="Y687" s="14">
        <v>46153</v>
      </c>
      <c r="Z687" s="16" t="s">
        <v>201</v>
      </c>
      <c r="AA687" s="44" t="s">
        <v>201</v>
      </c>
      <c r="AB687" s="3" t="s">
        <v>201</v>
      </c>
      <c r="AC687" s="14">
        <v>46153</v>
      </c>
      <c r="AD687" s="14">
        <v>46153</v>
      </c>
      <c r="AE687" s="45" t="str">
        <f t="shared" ref="AE687" si="358">IF(AD687="","01 Pendiente","02 Enviado")</f>
        <v>02 Enviado</v>
      </c>
      <c r="AF687" s="19" t="s">
        <v>201</v>
      </c>
      <c r="AG687" s="45">
        <v>2</v>
      </c>
      <c r="AI687" s="3">
        <f t="shared" si="352"/>
        <v>1</v>
      </c>
    </row>
    <row r="688" spans="1:35" x14ac:dyDescent="0.2">
      <c r="A688" s="13" t="s">
        <v>2602</v>
      </c>
      <c r="B688" s="200">
        <v>2026</v>
      </c>
      <c r="C688" s="14">
        <v>46153</v>
      </c>
      <c r="D688" s="3" t="s">
        <v>41</v>
      </c>
      <c r="E688" s="5">
        <f t="shared" si="356"/>
        <v>1</v>
      </c>
      <c r="F688" s="3" t="str">
        <f t="shared" si="328"/>
        <v>02 Finalizado</v>
      </c>
      <c r="G688" s="9" t="s">
        <v>2603</v>
      </c>
      <c r="H688" s="3" t="str">
        <f t="shared" si="357"/>
        <v>0687 2026-00126 Radiologos Asociados SAS (N/A)</v>
      </c>
      <c r="I688" s="14">
        <v>46150</v>
      </c>
      <c r="J688" s="3" t="s">
        <v>75</v>
      </c>
      <c r="K688" s="3" t="s">
        <v>116</v>
      </c>
      <c r="L688" s="3" t="s">
        <v>76</v>
      </c>
      <c r="M688" s="3" t="s">
        <v>2604</v>
      </c>
      <c r="N688" s="8">
        <v>7563013</v>
      </c>
      <c r="O688" s="3" t="s">
        <v>2605</v>
      </c>
      <c r="P688" s="10" t="s">
        <v>2606</v>
      </c>
      <c r="Q688" s="10" t="s">
        <v>201</v>
      </c>
      <c r="R688" s="51" t="s">
        <v>201</v>
      </c>
      <c r="S688" s="10" t="s">
        <v>201</v>
      </c>
      <c r="T688" s="3" t="s">
        <v>201</v>
      </c>
      <c r="U688" s="3" t="s">
        <v>565</v>
      </c>
      <c r="V688" s="16">
        <v>20266301942672</v>
      </c>
      <c r="W688" s="3" t="s">
        <v>138</v>
      </c>
      <c r="X688" s="3" t="s">
        <v>201</v>
      </c>
      <c r="Y688" s="14">
        <v>46153</v>
      </c>
      <c r="Z688" s="16">
        <v>20264300077031</v>
      </c>
      <c r="AA688" s="44">
        <v>46154</v>
      </c>
      <c r="AB688" s="3" t="s">
        <v>2607</v>
      </c>
      <c r="AC688" s="14">
        <v>46155</v>
      </c>
      <c r="AD688" s="44">
        <v>46156</v>
      </c>
      <c r="AE688" s="45" t="str">
        <f t="shared" ref="AE688" si="359">IF(AD688="","01 Pendiente","02 Enviado")</f>
        <v>02 Enviado</v>
      </c>
      <c r="AF688" s="19" t="s">
        <v>201</v>
      </c>
      <c r="AG688" s="45">
        <v>2</v>
      </c>
      <c r="AI688" s="3">
        <f t="shared" si="352"/>
        <v>3</v>
      </c>
    </row>
    <row r="689" spans="1:35" x14ac:dyDescent="0.2">
      <c r="A689" s="13" t="s">
        <v>2608</v>
      </c>
      <c r="B689" s="200">
        <v>2026</v>
      </c>
      <c r="C689" s="14">
        <v>46153</v>
      </c>
      <c r="D689" s="3" t="s">
        <v>44</v>
      </c>
      <c r="E689" s="5">
        <f t="shared" ref="E689" si="360">IF(F689="01 Pendiente",0,1)</f>
        <v>1</v>
      </c>
      <c r="F689" s="3" t="str">
        <f t="shared" si="328"/>
        <v>02 Finalizado</v>
      </c>
      <c r="G689" s="9" t="s">
        <v>2447</v>
      </c>
      <c r="H689" s="3" t="str">
        <f t="shared" si="357"/>
        <v>0688 2026-00075 Cedicaf SA (N/A)</v>
      </c>
      <c r="I689" s="14">
        <v>46153</v>
      </c>
      <c r="J689" s="3" t="s">
        <v>75</v>
      </c>
      <c r="K689" s="3" t="s">
        <v>116</v>
      </c>
      <c r="L689" s="3" t="s">
        <v>76</v>
      </c>
      <c r="M689" s="3" t="s">
        <v>2604</v>
      </c>
      <c r="N689" s="8">
        <v>7563013</v>
      </c>
      <c r="O689" s="3" t="s">
        <v>2609</v>
      </c>
      <c r="P689" s="10" t="s">
        <v>2610</v>
      </c>
      <c r="Q689" s="10" t="s">
        <v>201</v>
      </c>
      <c r="R689" s="51" t="s">
        <v>201</v>
      </c>
      <c r="S689" s="10" t="s">
        <v>201</v>
      </c>
      <c r="T689" s="3" t="s">
        <v>201</v>
      </c>
      <c r="U689" s="3" t="s">
        <v>565</v>
      </c>
      <c r="V689" s="16">
        <v>20266301941262</v>
      </c>
      <c r="W689" s="3" t="s">
        <v>138</v>
      </c>
      <c r="X689" s="3" t="s">
        <v>201</v>
      </c>
      <c r="Y689" s="14">
        <v>46153</v>
      </c>
      <c r="Z689" s="16">
        <v>20264300075311</v>
      </c>
      <c r="AA689" s="44">
        <v>46153</v>
      </c>
      <c r="AB689" s="3" t="s">
        <v>2611</v>
      </c>
      <c r="AC689" s="14">
        <v>46156</v>
      </c>
      <c r="AD689" s="14">
        <v>46156</v>
      </c>
      <c r="AE689" s="45" t="str">
        <f t="shared" ref="AE689:AE690" si="361">IF(AD689="","01 Pendiente","02 Enviado")</f>
        <v>02 Enviado</v>
      </c>
      <c r="AF689" s="19" t="s">
        <v>201</v>
      </c>
      <c r="AG689" s="45">
        <v>2</v>
      </c>
      <c r="AI689" s="3">
        <f t="shared" si="352"/>
        <v>4</v>
      </c>
    </row>
    <row r="690" spans="1:35" x14ac:dyDescent="0.2">
      <c r="A690" s="13" t="s">
        <v>2612</v>
      </c>
      <c r="B690" s="200">
        <v>2026</v>
      </c>
      <c r="C690" s="14">
        <v>46153</v>
      </c>
      <c r="D690" s="3" t="s">
        <v>41</v>
      </c>
      <c r="E690" s="5">
        <f t="shared" si="356"/>
        <v>1</v>
      </c>
      <c r="F690" s="3" t="str">
        <f t="shared" si="328"/>
        <v>02 Finalizado</v>
      </c>
      <c r="G690" s="9" t="s">
        <v>2613</v>
      </c>
      <c r="H690" s="3" t="str">
        <f t="shared" si="357"/>
        <v>0689 2026-00182 Elkin de Jesus Manrique Marin (N/A)</v>
      </c>
      <c r="I690" s="14">
        <v>46150</v>
      </c>
      <c r="J690" s="3" t="s">
        <v>75</v>
      </c>
      <c r="K690" s="3" t="s">
        <v>130</v>
      </c>
      <c r="L690" s="3" t="s">
        <v>82</v>
      </c>
      <c r="M690" s="3" t="s">
        <v>201</v>
      </c>
      <c r="N690" s="10" t="s">
        <v>201</v>
      </c>
      <c r="O690" s="3" t="s">
        <v>2614</v>
      </c>
      <c r="P690" s="8">
        <v>70731034</v>
      </c>
      <c r="Q690" s="10" t="s">
        <v>201</v>
      </c>
      <c r="R690" s="51" t="s">
        <v>201</v>
      </c>
      <c r="S690" s="10" t="s">
        <v>201</v>
      </c>
      <c r="T690" s="3" t="s">
        <v>201</v>
      </c>
      <c r="U690" s="3" t="s">
        <v>545</v>
      </c>
      <c r="V690" s="175" t="s">
        <v>201</v>
      </c>
      <c r="W690" s="3" t="s">
        <v>159</v>
      </c>
      <c r="X690" s="3" t="s">
        <v>202</v>
      </c>
      <c r="Y690" s="14">
        <v>46153</v>
      </c>
      <c r="Z690" s="16" t="s">
        <v>201</v>
      </c>
      <c r="AA690" s="44" t="s">
        <v>201</v>
      </c>
      <c r="AB690" s="3" t="s">
        <v>201</v>
      </c>
      <c r="AC690" s="14">
        <v>46153</v>
      </c>
      <c r="AD690" s="14">
        <v>46153</v>
      </c>
      <c r="AE690" s="45" t="str">
        <f t="shared" si="361"/>
        <v>02 Enviado</v>
      </c>
      <c r="AF690" s="19" t="s">
        <v>201</v>
      </c>
      <c r="AG690" s="45">
        <v>2</v>
      </c>
      <c r="AI690" s="3">
        <f t="shared" si="352"/>
        <v>1</v>
      </c>
    </row>
    <row r="691" spans="1:35" x14ac:dyDescent="0.2">
      <c r="A691" s="13" t="s">
        <v>2615</v>
      </c>
      <c r="B691" s="200">
        <v>2026</v>
      </c>
      <c r="C691" s="14">
        <v>46153</v>
      </c>
      <c r="D691" s="3" t="s">
        <v>13</v>
      </c>
      <c r="E691" s="5">
        <f t="shared" si="356"/>
        <v>1</v>
      </c>
      <c r="F691" s="3" t="str">
        <f t="shared" si="328"/>
        <v>02 Finalizado</v>
      </c>
      <c r="G691" s="9" t="s">
        <v>2394</v>
      </c>
      <c r="H691" s="3" t="str">
        <f t="shared" si="357"/>
        <v>0690 2026-00170 Lina Marcela Simaca Martínez (N/A)</v>
      </c>
      <c r="I691" s="14">
        <v>46153</v>
      </c>
      <c r="J691" s="3" t="s">
        <v>78</v>
      </c>
      <c r="K691" s="3" t="s">
        <v>132</v>
      </c>
      <c r="L691" s="3" t="s">
        <v>82</v>
      </c>
      <c r="M691" s="3" t="s">
        <v>201</v>
      </c>
      <c r="N691" s="10" t="s">
        <v>201</v>
      </c>
      <c r="O691" s="3" t="s">
        <v>2395</v>
      </c>
      <c r="P691" s="10">
        <v>1065000552</v>
      </c>
      <c r="Q691" s="10" t="s">
        <v>201</v>
      </c>
      <c r="R691" s="51" t="s">
        <v>201</v>
      </c>
      <c r="S691" s="10" t="s">
        <v>201</v>
      </c>
      <c r="T691" s="3" t="s">
        <v>201</v>
      </c>
      <c r="U691" s="3" t="s">
        <v>2616</v>
      </c>
      <c r="V691" s="175" t="s">
        <v>201</v>
      </c>
      <c r="W691" s="3" t="s">
        <v>159</v>
      </c>
      <c r="X691" s="3" t="s">
        <v>199</v>
      </c>
      <c r="Y691" s="14">
        <v>46153</v>
      </c>
      <c r="Z691" s="16" t="s">
        <v>201</v>
      </c>
      <c r="AA691" s="44" t="s">
        <v>201</v>
      </c>
      <c r="AB691" s="3" t="s">
        <v>201</v>
      </c>
      <c r="AC691" s="14">
        <v>46153</v>
      </c>
      <c r="AD691" s="14">
        <v>46153</v>
      </c>
      <c r="AE691" s="45" t="str">
        <f t="shared" ref="AE691" si="362">IF(AD691="","01 Pendiente","02 Enviado")</f>
        <v>02 Enviado</v>
      </c>
      <c r="AF691" s="19" t="s">
        <v>201</v>
      </c>
      <c r="AG691" s="45">
        <v>2</v>
      </c>
      <c r="AI691" s="3">
        <f t="shared" si="352"/>
        <v>1</v>
      </c>
    </row>
    <row r="692" spans="1:35" x14ac:dyDescent="0.2">
      <c r="A692" s="13" t="s">
        <v>2617</v>
      </c>
      <c r="B692" s="200">
        <v>2026</v>
      </c>
      <c r="C692" s="14">
        <v>46150</v>
      </c>
      <c r="D692" s="3" t="s">
        <v>55</v>
      </c>
      <c r="E692" s="5">
        <f t="shared" si="356"/>
        <v>1</v>
      </c>
      <c r="F692" s="3" t="str">
        <f t="shared" si="328"/>
        <v>02 Finalizado</v>
      </c>
      <c r="G692" s="9" t="s">
        <v>1978</v>
      </c>
      <c r="H692" s="3" t="str">
        <f t="shared" si="357"/>
        <v>0691 2026-00082 Cardiofenix (N/A)</v>
      </c>
      <c r="I692" s="14">
        <v>46150</v>
      </c>
      <c r="J692" s="3" t="s">
        <v>75</v>
      </c>
      <c r="K692" s="3" t="s">
        <v>116</v>
      </c>
      <c r="L692" s="3" t="s">
        <v>76</v>
      </c>
      <c r="M692" s="3" t="s">
        <v>201</v>
      </c>
      <c r="N692" s="10" t="s">
        <v>201</v>
      </c>
      <c r="O692" s="3" t="s">
        <v>2618</v>
      </c>
      <c r="P692" s="10" t="s">
        <v>1295</v>
      </c>
      <c r="Q692" s="10" t="s">
        <v>201</v>
      </c>
      <c r="R692" s="51" t="s">
        <v>201</v>
      </c>
      <c r="S692" s="10" t="s">
        <v>201</v>
      </c>
      <c r="T692" s="3" t="s">
        <v>201</v>
      </c>
      <c r="U692" s="3" t="s">
        <v>565</v>
      </c>
      <c r="V692" s="16">
        <v>20266301941262</v>
      </c>
      <c r="W692" s="3" t="s">
        <v>138</v>
      </c>
      <c r="X692" s="3" t="s">
        <v>201</v>
      </c>
      <c r="Y692" s="14">
        <v>46150</v>
      </c>
      <c r="Z692" s="16">
        <v>20264300075051</v>
      </c>
      <c r="AA692" s="14">
        <v>46153</v>
      </c>
      <c r="AB692" s="3" t="s">
        <v>2619</v>
      </c>
      <c r="AC692" s="14">
        <v>46153</v>
      </c>
      <c r="AD692" s="14">
        <v>46153</v>
      </c>
      <c r="AE692" s="45" t="str">
        <f t="shared" ref="AE692" si="363">IF(AD692="","01 Pendiente","02 Enviado")</f>
        <v>02 Enviado</v>
      </c>
      <c r="AF692" s="19" t="s">
        <v>201</v>
      </c>
      <c r="AG692" s="45">
        <v>2</v>
      </c>
      <c r="AI692" s="3">
        <f t="shared" si="352"/>
        <v>2</v>
      </c>
    </row>
    <row r="693" spans="1:35" x14ac:dyDescent="0.2">
      <c r="A693" s="13" t="s">
        <v>2620</v>
      </c>
      <c r="B693" s="200">
        <v>2026</v>
      </c>
      <c r="C693" s="14">
        <v>46153</v>
      </c>
      <c r="D693" s="3" t="s">
        <v>11</v>
      </c>
      <c r="E693" s="5">
        <f t="shared" si="356"/>
        <v>1</v>
      </c>
      <c r="F693" s="3" t="str">
        <f t="shared" si="328"/>
        <v>02 Finalizado</v>
      </c>
      <c r="G693" s="9" t="s">
        <v>800</v>
      </c>
      <c r="H693" s="3" t="str">
        <f t="shared" si="357"/>
        <v>0692 2025-00091 Departamento del Quindío (N/A)</v>
      </c>
      <c r="I693" s="14">
        <v>46153</v>
      </c>
      <c r="J693" s="3" t="s">
        <v>98</v>
      </c>
      <c r="K693" s="3" t="s">
        <v>128</v>
      </c>
      <c r="L693" s="3" t="s">
        <v>85</v>
      </c>
      <c r="M693" s="3" t="s">
        <v>801</v>
      </c>
      <c r="N693" s="8">
        <v>1094887821</v>
      </c>
      <c r="O693" s="3" t="s">
        <v>802</v>
      </c>
      <c r="P693" s="10" t="s">
        <v>556</v>
      </c>
      <c r="Q693" s="10" t="s">
        <v>201</v>
      </c>
      <c r="R693" s="51" t="s">
        <v>201</v>
      </c>
      <c r="S693" s="10" t="s">
        <v>201</v>
      </c>
      <c r="T693" s="7" t="s">
        <v>201</v>
      </c>
      <c r="U693" s="3" t="s">
        <v>803</v>
      </c>
      <c r="V693" s="16" t="s">
        <v>201</v>
      </c>
      <c r="W693" s="3" t="s">
        <v>151</v>
      </c>
      <c r="X693" s="3" t="s">
        <v>201</v>
      </c>
      <c r="Y693" s="14">
        <v>46153</v>
      </c>
      <c r="Z693" s="16" t="s">
        <v>201</v>
      </c>
      <c r="AA693" s="44" t="s">
        <v>201</v>
      </c>
      <c r="AB693" s="3" t="s">
        <v>201</v>
      </c>
      <c r="AC693" s="14">
        <v>46155</v>
      </c>
      <c r="AD693" s="14">
        <v>46155</v>
      </c>
      <c r="AE693" s="45" t="str">
        <f t="shared" ref="AE693" si="364">IF(AD693="","01 Pendiente","02 Enviado")</f>
        <v>02 Enviado</v>
      </c>
      <c r="AF693" s="19" t="s">
        <v>201</v>
      </c>
      <c r="AG693" s="45">
        <v>2</v>
      </c>
      <c r="AI693" s="3">
        <f t="shared" si="352"/>
        <v>3</v>
      </c>
    </row>
    <row r="694" spans="1:35" x14ac:dyDescent="0.2">
      <c r="A694" s="13" t="s">
        <v>2621</v>
      </c>
      <c r="B694" s="200">
        <v>2026</v>
      </c>
      <c r="C694" s="14">
        <v>46153</v>
      </c>
      <c r="D694" s="3" t="s">
        <v>32</v>
      </c>
      <c r="E694" s="215">
        <f t="shared" ref="E694" si="365">IF(F694="01 Pendiente",0,1)</f>
        <v>1</v>
      </c>
      <c r="F694" s="3" t="str">
        <f t="shared" si="328"/>
        <v>02 Finalizado</v>
      </c>
      <c r="G694" s="216" t="s">
        <v>2622</v>
      </c>
      <c r="H694" s="214" t="str">
        <f t="shared" ref="H694" si="366">CONCATENATE(A694," ",G694," ",O694," (",Q694,")")</f>
        <v>0693 2025-00290 Departamento del Tolima (N/A)</v>
      </c>
      <c r="I694" s="14">
        <v>46153</v>
      </c>
      <c r="J694" s="214" t="s">
        <v>2623</v>
      </c>
      <c r="K694" s="214" t="s">
        <v>124</v>
      </c>
      <c r="L694" s="3" t="s">
        <v>76</v>
      </c>
      <c r="M694" s="214" t="s">
        <v>201</v>
      </c>
      <c r="N694" s="217" t="s">
        <v>201</v>
      </c>
      <c r="O694" s="214" t="s">
        <v>2624</v>
      </c>
      <c r="P694" s="217" t="s">
        <v>556</v>
      </c>
      <c r="Q694" s="217" t="s">
        <v>201</v>
      </c>
      <c r="R694" s="218" t="s">
        <v>201</v>
      </c>
      <c r="S694" s="217" t="s">
        <v>201</v>
      </c>
      <c r="T694" s="214" t="s">
        <v>201</v>
      </c>
      <c r="U694" s="214" t="s">
        <v>2625</v>
      </c>
      <c r="V694" s="219" t="s">
        <v>201</v>
      </c>
      <c r="W694" s="3" t="s">
        <v>145</v>
      </c>
      <c r="X694" s="3" t="s">
        <v>201</v>
      </c>
      <c r="Y694" s="14">
        <v>46153</v>
      </c>
      <c r="Z694" s="16" t="s">
        <v>201</v>
      </c>
      <c r="AA694" s="44" t="s">
        <v>201</v>
      </c>
      <c r="AB694" s="3" t="s">
        <v>201</v>
      </c>
      <c r="AC694" s="14">
        <v>46162</v>
      </c>
      <c r="AD694" s="233">
        <v>46162</v>
      </c>
      <c r="AE694" s="45" t="str">
        <f t="shared" ref="AE694:AE712" si="367">IF(AD694="","01 Pendiente","02 Enviado")</f>
        <v>02 Enviado</v>
      </c>
      <c r="AF694" s="19" t="s">
        <v>201</v>
      </c>
      <c r="AG694" s="45">
        <v>10</v>
      </c>
      <c r="AI694" s="3">
        <f t="shared" ref="AI694:AI712" si="368">NETWORKDAYS(Y694,AC694)</f>
        <v>8</v>
      </c>
    </row>
    <row r="695" spans="1:35" x14ac:dyDescent="0.2">
      <c r="A695" s="13" t="s">
        <v>2626</v>
      </c>
      <c r="B695" s="200">
        <v>2026</v>
      </c>
      <c r="C695" s="14">
        <v>46154</v>
      </c>
      <c r="D695" s="3" t="s">
        <v>46</v>
      </c>
      <c r="E695" s="5">
        <f t="shared" ref="E695:E700" si="369">IF(F695="01 Pendiente",0,1)</f>
        <v>1</v>
      </c>
      <c r="F695" s="3" t="str">
        <f t="shared" si="328"/>
        <v>02 Finalizado</v>
      </c>
      <c r="G695" s="9" t="s">
        <v>2437</v>
      </c>
      <c r="H695" s="3" t="str">
        <f t="shared" ref="H695:H700" si="370">CONCATENATE(A695," ",G695," ",O695," (",Q695,")")</f>
        <v>0694 2026-00256 Yehismon Eyeci Gómez Angulo (N/A)</v>
      </c>
      <c r="I695" s="14">
        <v>46153</v>
      </c>
      <c r="J695" s="3" t="s">
        <v>75</v>
      </c>
      <c r="K695" s="3" t="s">
        <v>116</v>
      </c>
      <c r="L695" s="3" t="s">
        <v>82</v>
      </c>
      <c r="M695" s="3" t="s">
        <v>201</v>
      </c>
      <c r="N695" s="8" t="s">
        <v>201</v>
      </c>
      <c r="O695" s="3" t="s">
        <v>2627</v>
      </c>
      <c r="P695" s="8">
        <v>16947913</v>
      </c>
      <c r="Q695" s="10" t="s">
        <v>201</v>
      </c>
      <c r="R695" s="51" t="s">
        <v>201</v>
      </c>
      <c r="S695" s="10" t="s">
        <v>201</v>
      </c>
      <c r="T695" s="7" t="s">
        <v>201</v>
      </c>
      <c r="U695" s="3" t="s">
        <v>565</v>
      </c>
      <c r="V695" s="16">
        <v>20266302661472</v>
      </c>
      <c r="W695" s="3" t="s">
        <v>159</v>
      </c>
      <c r="X695" s="3" t="s">
        <v>177</v>
      </c>
      <c r="Y695" s="14">
        <v>46154</v>
      </c>
      <c r="Z695" s="16" t="s">
        <v>201</v>
      </c>
      <c r="AA695" s="44" t="s">
        <v>201</v>
      </c>
      <c r="AB695" s="3" t="s">
        <v>201</v>
      </c>
      <c r="AC695" s="14">
        <v>46154</v>
      </c>
      <c r="AD695" s="14">
        <v>46154</v>
      </c>
      <c r="AE695" s="45" t="str">
        <f t="shared" si="367"/>
        <v>02 Enviado</v>
      </c>
      <c r="AF695" s="19" t="s">
        <v>201</v>
      </c>
      <c r="AG695" s="45">
        <v>2</v>
      </c>
      <c r="AI695" s="3">
        <f t="shared" si="368"/>
        <v>1</v>
      </c>
    </row>
    <row r="696" spans="1:35" x14ac:dyDescent="0.2">
      <c r="A696" s="13" t="s">
        <v>2628</v>
      </c>
      <c r="B696" s="200">
        <v>2026</v>
      </c>
      <c r="C696" s="14">
        <v>46154</v>
      </c>
      <c r="D696" s="3" t="s">
        <v>28</v>
      </c>
      <c r="E696" s="5">
        <f t="shared" si="369"/>
        <v>1</v>
      </c>
      <c r="F696" s="3" t="str">
        <f t="shared" si="328"/>
        <v>02 Finalizado</v>
      </c>
      <c r="G696" s="9" t="s">
        <v>1722</v>
      </c>
      <c r="H696" s="3" t="str">
        <f t="shared" si="370"/>
        <v>0695 2026-00086 Diego Fernando Miranda Torres (N/A)</v>
      </c>
      <c r="I696" s="14">
        <v>46153</v>
      </c>
      <c r="J696" s="3" t="s">
        <v>75</v>
      </c>
      <c r="K696" s="3" t="s">
        <v>126</v>
      </c>
      <c r="L696" s="3" t="s">
        <v>73</v>
      </c>
      <c r="M696" s="3" t="s">
        <v>2629</v>
      </c>
      <c r="N696" s="3">
        <v>1075315453</v>
      </c>
      <c r="O696" s="3" t="s">
        <v>2630</v>
      </c>
      <c r="P696" s="10">
        <v>1006337175</v>
      </c>
      <c r="Q696" s="10" t="s">
        <v>201</v>
      </c>
      <c r="R696" s="51" t="s">
        <v>201</v>
      </c>
      <c r="S696" s="10" t="s">
        <v>201</v>
      </c>
      <c r="T696" s="7" t="s">
        <v>201</v>
      </c>
      <c r="U696" s="3" t="s">
        <v>789</v>
      </c>
      <c r="V696" s="219" t="s">
        <v>201</v>
      </c>
      <c r="W696" s="3" t="s">
        <v>163</v>
      </c>
      <c r="X696" s="3" t="s">
        <v>201</v>
      </c>
      <c r="Y696" s="14">
        <v>46154</v>
      </c>
      <c r="Z696" s="16" t="s">
        <v>201</v>
      </c>
      <c r="AA696" s="44" t="s">
        <v>201</v>
      </c>
      <c r="AB696" s="3" t="s">
        <v>201</v>
      </c>
      <c r="AC696" s="14">
        <v>46154</v>
      </c>
      <c r="AD696" s="14">
        <v>46154</v>
      </c>
      <c r="AE696" s="45" t="str">
        <f t="shared" si="367"/>
        <v>02 Enviado</v>
      </c>
      <c r="AF696" s="19" t="s">
        <v>201</v>
      </c>
      <c r="AG696" s="45">
        <v>2</v>
      </c>
      <c r="AI696" s="3">
        <f t="shared" si="368"/>
        <v>1</v>
      </c>
    </row>
    <row r="697" spans="1:35" x14ac:dyDescent="0.2">
      <c r="A697" s="13" t="s">
        <v>2631</v>
      </c>
      <c r="B697" s="200">
        <v>2026</v>
      </c>
      <c r="C697" s="14">
        <v>46154</v>
      </c>
      <c r="D697" s="3" t="s">
        <v>46</v>
      </c>
      <c r="E697" s="5">
        <f t="shared" si="369"/>
        <v>1</v>
      </c>
      <c r="F697" s="3" t="str">
        <f t="shared" ref="F697" si="371">IF(AC697="","01 Pendiente","02 Finalizado")</f>
        <v>02 Finalizado</v>
      </c>
      <c r="G697" s="9" t="s">
        <v>2440</v>
      </c>
      <c r="H697" s="3" t="str">
        <f t="shared" si="370"/>
        <v>0696 2026-00229 John Jairo Castro Echeverry (N/A)</v>
      </c>
      <c r="I697" s="14">
        <v>46153</v>
      </c>
      <c r="J697" s="3" t="s">
        <v>75</v>
      </c>
      <c r="K697" s="3" t="s">
        <v>130</v>
      </c>
      <c r="L697" s="3" t="s">
        <v>82</v>
      </c>
      <c r="M697" s="3" t="s">
        <v>2632</v>
      </c>
      <c r="N697" s="8">
        <v>1233496877</v>
      </c>
      <c r="O697" s="3" t="s">
        <v>2633</v>
      </c>
      <c r="P697" s="8">
        <v>1024466886</v>
      </c>
      <c r="Q697" s="10" t="s">
        <v>201</v>
      </c>
      <c r="R697" s="51" t="s">
        <v>201</v>
      </c>
      <c r="S697" s="10" t="s">
        <v>201</v>
      </c>
      <c r="T697" s="7" t="s">
        <v>201</v>
      </c>
      <c r="U697" s="3" t="s">
        <v>545</v>
      </c>
      <c r="V697" s="175" t="s">
        <v>201</v>
      </c>
      <c r="W697" s="3" t="s">
        <v>159</v>
      </c>
      <c r="X697" s="3" t="s">
        <v>191</v>
      </c>
      <c r="Y697" s="14">
        <v>46154</v>
      </c>
      <c r="Z697" s="16" t="s">
        <v>201</v>
      </c>
      <c r="AA697" s="44" t="s">
        <v>201</v>
      </c>
      <c r="AB697" s="3" t="s">
        <v>201</v>
      </c>
      <c r="AC697" s="14">
        <v>46154</v>
      </c>
      <c r="AD697" s="14">
        <v>46154</v>
      </c>
      <c r="AE697" s="45" t="str">
        <f t="shared" si="367"/>
        <v>02 Enviado</v>
      </c>
      <c r="AF697" s="19" t="s">
        <v>201</v>
      </c>
      <c r="AG697" s="45">
        <v>2</v>
      </c>
      <c r="AI697" s="3">
        <f t="shared" si="368"/>
        <v>1</v>
      </c>
    </row>
    <row r="698" spans="1:35" x14ac:dyDescent="0.2">
      <c r="A698" s="13" t="s">
        <v>2634</v>
      </c>
      <c r="B698" s="200">
        <v>2026</v>
      </c>
      <c r="C698" s="14">
        <v>46153</v>
      </c>
      <c r="D698" s="3" t="s">
        <v>30</v>
      </c>
      <c r="E698" s="5">
        <f t="shared" si="369"/>
        <v>1</v>
      </c>
      <c r="F698" s="3" t="str">
        <f>IF(AC698="","01 Pendiente","02 Finalizado")</f>
        <v>02 Finalizado</v>
      </c>
      <c r="G698" s="9" t="s">
        <v>2635</v>
      </c>
      <c r="H698" s="3" t="str">
        <f t="shared" si="370"/>
        <v>0697 2026-00108 Domingo Alfredo Montoya Ruiz (N/A)</v>
      </c>
      <c r="I698" s="14">
        <v>46153</v>
      </c>
      <c r="J698" s="3" t="s">
        <v>75</v>
      </c>
      <c r="K698" s="3" t="s">
        <v>116</v>
      </c>
      <c r="L698" s="3" t="s">
        <v>82</v>
      </c>
      <c r="M698" s="3" t="s">
        <v>201</v>
      </c>
      <c r="N698" s="8" t="s">
        <v>201</v>
      </c>
      <c r="O698" s="3" t="s">
        <v>2636</v>
      </c>
      <c r="P698" s="8">
        <v>11076045</v>
      </c>
      <c r="Q698" s="10" t="s">
        <v>201</v>
      </c>
      <c r="R698" s="51" t="s">
        <v>201</v>
      </c>
      <c r="S698" s="10" t="s">
        <v>201</v>
      </c>
      <c r="T698" s="7" t="s">
        <v>201</v>
      </c>
      <c r="U698" s="3" t="s">
        <v>1041</v>
      </c>
      <c r="V698" s="175" t="s">
        <v>201</v>
      </c>
      <c r="W698" s="3" t="s">
        <v>159</v>
      </c>
      <c r="X698" s="3" t="s">
        <v>197</v>
      </c>
      <c r="Y698" s="14">
        <v>46153</v>
      </c>
      <c r="Z698" s="16" t="s">
        <v>2637</v>
      </c>
      <c r="AA698" s="44">
        <v>46154</v>
      </c>
      <c r="AB698" s="3" t="s">
        <v>712</v>
      </c>
      <c r="AC698" s="14">
        <v>46154</v>
      </c>
      <c r="AD698" s="14">
        <v>46155</v>
      </c>
      <c r="AE698" s="45" t="str">
        <f t="shared" si="367"/>
        <v>02 Enviado</v>
      </c>
      <c r="AF698" s="19" t="s">
        <v>201</v>
      </c>
      <c r="AG698" s="45">
        <v>2</v>
      </c>
      <c r="AI698" s="3">
        <f t="shared" si="368"/>
        <v>2</v>
      </c>
    </row>
    <row r="699" spans="1:35" x14ac:dyDescent="0.2">
      <c r="A699" s="13" t="s">
        <v>2638</v>
      </c>
      <c r="B699" s="200">
        <v>2026</v>
      </c>
      <c r="C699" s="14">
        <v>46154</v>
      </c>
      <c r="D699" s="3" t="s">
        <v>19</v>
      </c>
      <c r="E699" s="5">
        <f t="shared" si="369"/>
        <v>1</v>
      </c>
      <c r="F699" s="3" t="str">
        <f>IF(AC699="","01 Pendiente","02 Finalizado")</f>
        <v>02 Finalizado</v>
      </c>
      <c r="G699" s="9" t="s">
        <v>2639</v>
      </c>
      <c r="H699" s="3" t="str">
        <f t="shared" si="370"/>
        <v>0698 2026-09448 Yudi Marcela Ciro Alvarez (N/A)</v>
      </c>
      <c r="I699" s="205">
        <v>46151</v>
      </c>
      <c r="J699" s="3" t="s">
        <v>75</v>
      </c>
      <c r="K699" s="3" t="s">
        <v>116</v>
      </c>
      <c r="L699" s="3" t="s">
        <v>82</v>
      </c>
      <c r="M699" s="3" t="s">
        <v>201</v>
      </c>
      <c r="N699" s="8" t="s">
        <v>201</v>
      </c>
      <c r="O699" s="3" t="s">
        <v>2640</v>
      </c>
      <c r="P699" s="8">
        <v>1038134193</v>
      </c>
      <c r="Q699" s="10" t="s">
        <v>201</v>
      </c>
      <c r="R699" s="51" t="s">
        <v>201</v>
      </c>
      <c r="S699" s="10" t="s">
        <v>201</v>
      </c>
      <c r="T699" s="7" t="s">
        <v>201</v>
      </c>
      <c r="U699" s="3" t="s">
        <v>565</v>
      </c>
      <c r="V699" s="16">
        <v>20266302116802</v>
      </c>
      <c r="W699" s="3" t="s">
        <v>159</v>
      </c>
      <c r="X699" s="3" t="s">
        <v>207</v>
      </c>
      <c r="Y699" s="14">
        <v>46154</v>
      </c>
      <c r="Z699" s="16">
        <v>20264200368411</v>
      </c>
      <c r="AA699" s="44">
        <v>46133</v>
      </c>
      <c r="AB699" s="3" t="s">
        <v>2641</v>
      </c>
      <c r="AC699" s="14">
        <v>46154</v>
      </c>
      <c r="AD699" s="14">
        <v>46154</v>
      </c>
      <c r="AE699" s="45" t="str">
        <f t="shared" si="367"/>
        <v>02 Enviado</v>
      </c>
      <c r="AF699" s="19" t="s">
        <v>201</v>
      </c>
      <c r="AG699" s="45">
        <v>2</v>
      </c>
      <c r="AI699" s="3">
        <f t="shared" si="368"/>
        <v>1</v>
      </c>
    </row>
    <row r="700" spans="1:35" x14ac:dyDescent="0.2">
      <c r="A700" s="13" t="s">
        <v>2642</v>
      </c>
      <c r="B700" s="200">
        <v>2026</v>
      </c>
      <c r="C700" s="14">
        <v>46154</v>
      </c>
      <c r="D700" s="3" t="s">
        <v>48</v>
      </c>
      <c r="E700" s="5">
        <f t="shared" si="369"/>
        <v>1</v>
      </c>
      <c r="F700" s="3" t="str">
        <f>IF(AC700="","01 Pendiente","02 Finalizado")</f>
        <v>02 Finalizado</v>
      </c>
      <c r="G700" s="9" t="s">
        <v>1436</v>
      </c>
      <c r="H700" s="3" t="str">
        <f t="shared" si="370"/>
        <v>0699 2026-00069 Cesar Guerrero Quintero - Greison Guerrero Quintero (N/A)</v>
      </c>
      <c r="I700" s="14">
        <v>46154</v>
      </c>
      <c r="J700" s="3" t="s">
        <v>75</v>
      </c>
      <c r="K700" s="214" t="s">
        <v>124</v>
      </c>
      <c r="L700" s="3" t="s">
        <v>76</v>
      </c>
      <c r="M700" s="3" t="s">
        <v>2643</v>
      </c>
      <c r="N700" s="15">
        <v>1140854940</v>
      </c>
      <c r="O700" s="3" t="s">
        <v>2644</v>
      </c>
      <c r="P700" s="10" t="s">
        <v>2645</v>
      </c>
      <c r="Q700" s="10" t="s">
        <v>201</v>
      </c>
      <c r="R700" s="51" t="s">
        <v>201</v>
      </c>
      <c r="S700" s="10" t="s">
        <v>201</v>
      </c>
      <c r="T700" s="7" t="s">
        <v>201</v>
      </c>
      <c r="U700" s="3" t="s">
        <v>611</v>
      </c>
      <c r="V700" s="219" t="s">
        <v>201</v>
      </c>
      <c r="W700" s="3" t="s">
        <v>163</v>
      </c>
      <c r="X700" s="3" t="s">
        <v>201</v>
      </c>
      <c r="Y700" s="14">
        <v>46154</v>
      </c>
      <c r="Z700" s="16" t="s">
        <v>201</v>
      </c>
      <c r="AA700" s="44" t="s">
        <v>201</v>
      </c>
      <c r="AB700" s="3" t="s">
        <v>201</v>
      </c>
      <c r="AC700" s="14">
        <v>46154</v>
      </c>
      <c r="AD700" s="14">
        <v>46154</v>
      </c>
      <c r="AE700" s="45" t="str">
        <f t="shared" si="367"/>
        <v>02 Enviado</v>
      </c>
      <c r="AF700" s="19" t="s">
        <v>201</v>
      </c>
      <c r="AG700" s="45">
        <v>2</v>
      </c>
      <c r="AI700" s="3">
        <f t="shared" si="368"/>
        <v>1</v>
      </c>
    </row>
    <row r="701" spans="1:35" x14ac:dyDescent="0.2">
      <c r="A701" s="13" t="s">
        <v>2646</v>
      </c>
      <c r="B701" s="200">
        <v>2026</v>
      </c>
      <c r="C701" s="14">
        <v>46154</v>
      </c>
      <c r="D701" s="3" t="s">
        <v>38</v>
      </c>
      <c r="E701" s="5">
        <f t="shared" ref="E701" si="372">IF(F701="01 Pendiente",0,1)</f>
        <v>1</v>
      </c>
      <c r="F701" s="3" t="str">
        <f t="shared" ref="F701" si="373">IF(AC701="","01 Pendiente","02 Finalizado")</f>
        <v>02 Finalizado</v>
      </c>
      <c r="G701" s="9" t="s">
        <v>905</v>
      </c>
      <c r="H701" s="3" t="str">
        <f t="shared" ref="H701" si="374">CONCATENATE(A701," ",G701," ",O701," (",Q701,")")</f>
        <v>0700 2026-00030 ESE Hospital San Juan Bautista (N/A)</v>
      </c>
      <c r="I701" s="14">
        <v>46154</v>
      </c>
      <c r="J701" s="3" t="s">
        <v>87</v>
      </c>
      <c r="K701" s="3" t="s">
        <v>116</v>
      </c>
      <c r="L701" s="3" t="s">
        <v>76</v>
      </c>
      <c r="M701" s="3" t="s">
        <v>1419</v>
      </c>
      <c r="N701" s="3">
        <v>28556953</v>
      </c>
      <c r="O701" s="3" t="s">
        <v>1420</v>
      </c>
      <c r="P701" s="10" t="s">
        <v>1421</v>
      </c>
      <c r="Q701" s="10" t="s">
        <v>201</v>
      </c>
      <c r="R701" s="51" t="s">
        <v>201</v>
      </c>
      <c r="S701" s="10" t="s">
        <v>201</v>
      </c>
      <c r="T701" s="3" t="s">
        <v>201</v>
      </c>
      <c r="U701" s="3" t="s">
        <v>565</v>
      </c>
      <c r="V701" s="16">
        <v>20256307105542</v>
      </c>
      <c r="W701" s="3" t="s">
        <v>138</v>
      </c>
      <c r="X701" s="3" t="s">
        <v>201</v>
      </c>
      <c r="Y701" s="14">
        <v>46154</v>
      </c>
      <c r="Z701" s="16">
        <v>20264300077711</v>
      </c>
      <c r="AA701" s="44">
        <v>46155</v>
      </c>
      <c r="AB701" s="3" t="s">
        <v>1781</v>
      </c>
      <c r="AC701" s="14">
        <v>46155</v>
      </c>
      <c r="AD701" s="44">
        <v>46156</v>
      </c>
      <c r="AE701" s="45" t="str">
        <f t="shared" si="367"/>
        <v>02 Enviado</v>
      </c>
      <c r="AF701" s="19" t="s">
        <v>201</v>
      </c>
      <c r="AG701" s="45">
        <v>2</v>
      </c>
      <c r="AI701" s="3">
        <f t="shared" si="368"/>
        <v>2</v>
      </c>
    </row>
    <row r="702" spans="1:35" x14ac:dyDescent="0.2">
      <c r="A702" s="13" t="s">
        <v>2647</v>
      </c>
      <c r="B702" s="200">
        <v>2026</v>
      </c>
      <c r="C702" s="14">
        <v>46154</v>
      </c>
      <c r="D702" s="3" t="s">
        <v>38</v>
      </c>
      <c r="E702" s="5">
        <f>IF(F702="01 Pendiente",0,1)</f>
        <v>1</v>
      </c>
      <c r="F702" s="3" t="str">
        <f>IF(AC702="","01 Pendiente","02 Finalizado")</f>
        <v>02 Finalizado</v>
      </c>
      <c r="G702" s="9" t="s">
        <v>2648</v>
      </c>
      <c r="H702" s="3" t="str">
        <f>CONCATENATE(A702," ",G702," ",O702," (",Q702,")")</f>
        <v>0701 2025-00673 Alcaldía de Medellín (N/A)</v>
      </c>
      <c r="I702" s="14">
        <v>46154</v>
      </c>
      <c r="J702" s="3" t="s">
        <v>98</v>
      </c>
      <c r="K702" s="3" t="s">
        <v>128</v>
      </c>
      <c r="L702" s="3" t="s">
        <v>85</v>
      </c>
      <c r="M702" s="3" t="s">
        <v>2649</v>
      </c>
      <c r="N702" s="15">
        <v>71751933</v>
      </c>
      <c r="O702" s="3" t="s">
        <v>2650</v>
      </c>
      <c r="P702" s="217" t="s">
        <v>556</v>
      </c>
      <c r="Q702" s="10" t="s">
        <v>201</v>
      </c>
      <c r="R702" s="51" t="s">
        <v>201</v>
      </c>
      <c r="S702" s="10" t="s">
        <v>201</v>
      </c>
      <c r="T702" s="3" t="s">
        <v>201</v>
      </c>
      <c r="U702" s="3" t="s">
        <v>2651</v>
      </c>
      <c r="V702" s="219" t="s">
        <v>201</v>
      </c>
      <c r="W702" s="3" t="s">
        <v>151</v>
      </c>
      <c r="X702" s="3" t="s">
        <v>201</v>
      </c>
      <c r="Y702" s="14">
        <v>46154</v>
      </c>
      <c r="Z702" s="16" t="s">
        <v>201</v>
      </c>
      <c r="AA702" s="44" t="s">
        <v>201</v>
      </c>
      <c r="AB702" s="3" t="s">
        <v>201</v>
      </c>
      <c r="AC702" s="14">
        <v>46156</v>
      </c>
      <c r="AD702" s="14">
        <v>46156</v>
      </c>
      <c r="AE702" s="45" t="str">
        <f t="shared" si="367"/>
        <v>02 Enviado</v>
      </c>
      <c r="AF702" s="19" t="s">
        <v>201</v>
      </c>
      <c r="AG702" s="45">
        <v>2</v>
      </c>
      <c r="AI702" s="3">
        <f t="shared" si="368"/>
        <v>3</v>
      </c>
    </row>
    <row r="703" spans="1:35" x14ac:dyDescent="0.2">
      <c r="A703" s="13" t="s">
        <v>2652</v>
      </c>
      <c r="B703" s="200">
        <v>2026</v>
      </c>
      <c r="C703" s="14">
        <v>46154</v>
      </c>
      <c r="D703" s="3" t="s">
        <v>50</v>
      </c>
      <c r="E703" s="5">
        <f>IF(F703="01 Pendiente",0,1)</f>
        <v>1</v>
      </c>
      <c r="F703" s="3" t="str">
        <f>IF(AC703="","01 Pendiente","02 Finalizado")</f>
        <v>02 Finalizado</v>
      </c>
      <c r="G703" s="9" t="s">
        <v>885</v>
      </c>
      <c r="H703" s="3" t="str">
        <f>CONCATENATE(A703," ",G703," ",O703," (",Q703,")")</f>
        <v>0702 2025‑01710 Personería Municipal de Rionegro (N/A)</v>
      </c>
      <c r="I703" s="14">
        <v>46154</v>
      </c>
      <c r="J703" s="3" t="s">
        <v>87</v>
      </c>
      <c r="K703" s="3" t="s">
        <v>128</v>
      </c>
      <c r="L703" s="3" t="s">
        <v>85</v>
      </c>
      <c r="M703" s="3" t="s">
        <v>886</v>
      </c>
      <c r="N703" s="8">
        <v>1128448879</v>
      </c>
      <c r="O703" s="3" t="s">
        <v>2653</v>
      </c>
      <c r="P703" s="10" t="s">
        <v>2654</v>
      </c>
      <c r="Q703" s="10" t="s">
        <v>201</v>
      </c>
      <c r="R703" s="51" t="s">
        <v>201</v>
      </c>
      <c r="S703" s="10" t="s">
        <v>201</v>
      </c>
      <c r="T703" s="3" t="s">
        <v>201</v>
      </c>
      <c r="U703" s="3" t="s">
        <v>2655</v>
      </c>
      <c r="V703" s="175" t="s">
        <v>201</v>
      </c>
      <c r="W703" s="3" t="s">
        <v>151</v>
      </c>
      <c r="X703" s="3" t="s">
        <v>201</v>
      </c>
      <c r="Y703" s="14">
        <v>46154</v>
      </c>
      <c r="Z703" s="16" t="s">
        <v>201</v>
      </c>
      <c r="AA703" s="44" t="s">
        <v>201</v>
      </c>
      <c r="AB703" s="3" t="s">
        <v>201</v>
      </c>
      <c r="AC703" s="14">
        <v>46156</v>
      </c>
      <c r="AD703" s="14">
        <v>46156</v>
      </c>
      <c r="AE703" s="45" t="str">
        <f t="shared" si="367"/>
        <v>02 Enviado</v>
      </c>
      <c r="AF703" s="19" t="s">
        <v>201</v>
      </c>
      <c r="AG703" s="45">
        <v>2</v>
      </c>
      <c r="AI703" s="3">
        <f t="shared" si="368"/>
        <v>3</v>
      </c>
    </row>
    <row r="704" spans="1:35" x14ac:dyDescent="0.2">
      <c r="A704" s="13" t="s">
        <v>2656</v>
      </c>
      <c r="B704" s="200">
        <v>2026</v>
      </c>
      <c r="C704" s="14">
        <v>46154</v>
      </c>
      <c r="D704" s="3" t="s">
        <v>44</v>
      </c>
      <c r="E704" s="5">
        <f>IF(F704="01 Pendiente",0,1)</f>
        <v>1</v>
      </c>
      <c r="F704" s="3" t="str">
        <f>IF(AC704="","01 Pendiente","02 Finalizado")</f>
        <v>02 Finalizado</v>
      </c>
      <c r="G704" s="9" t="s">
        <v>1797</v>
      </c>
      <c r="H704" s="3" t="str">
        <f>CONCATENATE(A704," ",G704," ",O704," (",Q704,")")</f>
        <v>0703 2026-00149 Ivan Horacio Muñoz Bermudez (51030663)</v>
      </c>
      <c r="I704" s="14">
        <v>46154</v>
      </c>
      <c r="J704" s="3" t="s">
        <v>75</v>
      </c>
      <c r="K704" s="3" t="s">
        <v>122</v>
      </c>
      <c r="L704" s="3" t="s">
        <v>73</v>
      </c>
      <c r="M704" s="3" t="s">
        <v>201</v>
      </c>
      <c r="N704" s="8" t="s">
        <v>201</v>
      </c>
      <c r="O704" s="3" t="s">
        <v>2657</v>
      </c>
      <c r="P704" s="8">
        <v>75093764</v>
      </c>
      <c r="Q704" s="3">
        <v>51030663</v>
      </c>
      <c r="R704" s="157">
        <v>31809000</v>
      </c>
      <c r="S704" s="10">
        <v>31052</v>
      </c>
      <c r="T704" s="3" t="s">
        <v>1543</v>
      </c>
      <c r="U704" s="131" t="s">
        <v>2658</v>
      </c>
      <c r="V704" s="175" t="s">
        <v>201</v>
      </c>
      <c r="W704" s="3" t="s">
        <v>161</v>
      </c>
      <c r="X704" s="3" t="s">
        <v>201</v>
      </c>
      <c r="Y704" s="14">
        <v>46154</v>
      </c>
      <c r="Z704" s="16">
        <v>20264300084681</v>
      </c>
      <c r="AA704" s="44">
        <v>46163</v>
      </c>
      <c r="AB704" s="3" t="s">
        <v>2659</v>
      </c>
      <c r="AC704" s="14">
        <v>46164</v>
      </c>
      <c r="AD704" s="233">
        <v>46164</v>
      </c>
      <c r="AE704" s="45" t="str">
        <f t="shared" si="367"/>
        <v>02 Enviado</v>
      </c>
      <c r="AF704" s="19" t="s">
        <v>201</v>
      </c>
      <c r="AG704" s="45">
        <v>2</v>
      </c>
      <c r="AI704" s="3">
        <f t="shared" si="368"/>
        <v>9</v>
      </c>
    </row>
    <row r="705" spans="1:35" x14ac:dyDescent="0.2">
      <c r="A705" s="13" t="s">
        <v>2660</v>
      </c>
      <c r="B705" s="200">
        <v>2026</v>
      </c>
      <c r="C705" s="14">
        <v>46154</v>
      </c>
      <c r="D705" s="3" t="s">
        <v>46</v>
      </c>
      <c r="E705" s="5">
        <f>IF(F705="01 Pendiente",0,1)</f>
        <v>1</v>
      </c>
      <c r="F705" s="3" t="str">
        <f>IF(AC705="","01 Pendiente","02 Finalizado")</f>
        <v>02 Finalizado</v>
      </c>
      <c r="G705" s="9" t="s">
        <v>2661</v>
      </c>
      <c r="H705" s="3" t="str">
        <f>CONCATENATE(A705," ",G705," ",O705," (",Q705,")")</f>
        <v>0704 2026-00211 Alexander Regino Montiel (51030315)</v>
      </c>
      <c r="I705" s="14">
        <v>46154</v>
      </c>
      <c r="J705" s="3" t="s">
        <v>75</v>
      </c>
      <c r="K705" s="3" t="s">
        <v>116</v>
      </c>
      <c r="L705" s="3" t="s">
        <v>73</v>
      </c>
      <c r="M705" s="3" t="s">
        <v>201</v>
      </c>
      <c r="N705" s="8" t="s">
        <v>201</v>
      </c>
      <c r="O705" s="3" t="s">
        <v>2662</v>
      </c>
      <c r="P705" s="8">
        <v>10886589</v>
      </c>
      <c r="Q705" s="3">
        <v>51030315</v>
      </c>
      <c r="R705" s="51">
        <v>32499997.5</v>
      </c>
      <c r="S705" s="10">
        <v>30139</v>
      </c>
      <c r="T705" s="3" t="s">
        <v>571</v>
      </c>
      <c r="U705" s="131" t="s">
        <v>565</v>
      </c>
      <c r="V705" s="175">
        <v>20266302116102</v>
      </c>
      <c r="W705" s="3" t="s">
        <v>143</v>
      </c>
      <c r="X705" s="3" t="s">
        <v>201</v>
      </c>
      <c r="Y705" s="14">
        <v>46154</v>
      </c>
      <c r="Z705" s="16">
        <v>20264300077511</v>
      </c>
      <c r="AA705" s="44">
        <v>46155</v>
      </c>
      <c r="AB705" s="3" t="s">
        <v>2663</v>
      </c>
      <c r="AC705" s="14">
        <v>46155</v>
      </c>
      <c r="AD705" s="14">
        <v>46155</v>
      </c>
      <c r="AE705" s="45" t="str">
        <f t="shared" si="367"/>
        <v>02 Enviado</v>
      </c>
      <c r="AF705" s="19" t="s">
        <v>201</v>
      </c>
      <c r="AG705" s="45">
        <v>2</v>
      </c>
      <c r="AI705" s="3">
        <f t="shared" si="368"/>
        <v>2</v>
      </c>
    </row>
    <row r="706" spans="1:35" x14ac:dyDescent="0.2">
      <c r="A706" s="13" t="s">
        <v>2664</v>
      </c>
      <c r="B706" s="200">
        <v>2026</v>
      </c>
      <c r="C706" s="14">
        <v>46154</v>
      </c>
      <c r="D706" s="3" t="s">
        <v>58</v>
      </c>
      <c r="E706" s="5">
        <f>IF(F706="01 Pendiente",0,1)</f>
        <v>1</v>
      </c>
      <c r="F706" s="3" t="str">
        <f>IF(AC706="","01 Pendiente","02 Finalizado")</f>
        <v>02 Finalizado</v>
      </c>
      <c r="G706" s="9" t="s">
        <v>1661</v>
      </c>
      <c r="H706" s="3" t="str">
        <f>CONCATENATE(A706," ",G706," ",O706," (",Q706,")")</f>
        <v>0705 2026-00070 Aided Peña Pérez (N/A)</v>
      </c>
      <c r="I706" s="14">
        <v>46154</v>
      </c>
      <c r="J706" s="3" t="s">
        <v>75</v>
      </c>
      <c r="K706" s="3" t="s">
        <v>130</v>
      </c>
      <c r="L706" s="3" t="s">
        <v>82</v>
      </c>
      <c r="M706" s="3" t="s">
        <v>201</v>
      </c>
      <c r="N706" s="10" t="s">
        <v>201</v>
      </c>
      <c r="O706" s="3" t="s">
        <v>2665</v>
      </c>
      <c r="P706" s="8">
        <v>26723253</v>
      </c>
      <c r="Q706" s="10" t="s">
        <v>201</v>
      </c>
      <c r="R706" s="51" t="s">
        <v>201</v>
      </c>
      <c r="S706" s="10" t="s">
        <v>201</v>
      </c>
      <c r="T706" s="7" t="s">
        <v>201</v>
      </c>
      <c r="U706" s="3" t="s">
        <v>871</v>
      </c>
      <c r="V706" s="175">
        <v>20266300710502</v>
      </c>
      <c r="W706" s="3" t="s">
        <v>159</v>
      </c>
      <c r="X706" s="3" t="s">
        <v>209</v>
      </c>
      <c r="Y706" s="14">
        <v>46154</v>
      </c>
      <c r="Z706" s="16" t="s">
        <v>2666</v>
      </c>
      <c r="AA706" s="44">
        <v>46084</v>
      </c>
      <c r="AB706" s="3" t="s">
        <v>1153</v>
      </c>
      <c r="AC706" s="14">
        <v>46155</v>
      </c>
      <c r="AD706" s="233">
        <v>46155</v>
      </c>
      <c r="AE706" s="45" t="str">
        <f t="shared" si="367"/>
        <v>02 Enviado</v>
      </c>
      <c r="AF706" s="19" t="s">
        <v>201</v>
      </c>
      <c r="AG706" s="45">
        <v>2</v>
      </c>
      <c r="AI706" s="3">
        <f t="shared" si="368"/>
        <v>2</v>
      </c>
    </row>
    <row r="707" spans="1:35" x14ac:dyDescent="0.2">
      <c r="A707" s="13" t="s">
        <v>2667</v>
      </c>
      <c r="B707" s="200">
        <v>2026</v>
      </c>
      <c r="C707" s="14">
        <v>46154</v>
      </c>
      <c r="D707" s="3" t="s">
        <v>8</v>
      </c>
      <c r="E707" s="5">
        <f t="shared" ref="E707" si="375">IF(F707="01 Pendiente",0,1)</f>
        <v>1</v>
      </c>
      <c r="F707" s="3" t="str">
        <f t="shared" ref="F707" si="376">IF(AC707="","01 Pendiente","02 Finalizado")</f>
        <v>02 Finalizado</v>
      </c>
      <c r="G707" s="9" t="s">
        <v>2458</v>
      </c>
      <c r="H707" s="3" t="str">
        <f t="shared" ref="H707" si="377">CONCATENATE(A707," ",G707," ",O707," (",Q707,")")</f>
        <v>0706 2026-10075 Jesús Theran Cavadia (N/A)</v>
      </c>
      <c r="I707" s="14">
        <v>46154</v>
      </c>
      <c r="J707" s="3" t="s">
        <v>78</v>
      </c>
      <c r="K707" s="3" t="s">
        <v>116</v>
      </c>
      <c r="L707" s="3" t="s">
        <v>82</v>
      </c>
      <c r="M707" s="3" t="s">
        <v>201</v>
      </c>
      <c r="N707" s="10" t="s">
        <v>201</v>
      </c>
      <c r="O707" s="3" t="s">
        <v>2459</v>
      </c>
      <c r="P707" s="8">
        <v>78699496</v>
      </c>
      <c r="Q707" s="10" t="s">
        <v>201</v>
      </c>
      <c r="R707" s="51" t="s">
        <v>201</v>
      </c>
      <c r="S707" s="10" t="s">
        <v>201</v>
      </c>
      <c r="T707" s="7" t="s">
        <v>201</v>
      </c>
      <c r="U707" s="3" t="s">
        <v>1041</v>
      </c>
      <c r="V707" s="175">
        <v>20266301811602</v>
      </c>
      <c r="W707" s="3" t="s">
        <v>159</v>
      </c>
      <c r="X707" s="3" t="s">
        <v>189</v>
      </c>
      <c r="Y707" s="14">
        <v>46154</v>
      </c>
      <c r="Z707" s="16" t="s">
        <v>2668</v>
      </c>
      <c r="AA707" s="44">
        <v>46146</v>
      </c>
      <c r="AB707" s="3" t="s">
        <v>2669</v>
      </c>
      <c r="AC707" s="14">
        <v>46154</v>
      </c>
      <c r="AD707" s="14">
        <v>46154</v>
      </c>
      <c r="AE707" s="45" t="str">
        <f t="shared" si="367"/>
        <v>02 Enviado</v>
      </c>
      <c r="AF707" s="19" t="s">
        <v>201</v>
      </c>
      <c r="AG707" s="45">
        <v>2</v>
      </c>
      <c r="AI707" s="3">
        <f t="shared" si="368"/>
        <v>1</v>
      </c>
    </row>
    <row r="708" spans="1:35" x14ac:dyDescent="0.2">
      <c r="A708" s="13" t="s">
        <v>2670</v>
      </c>
      <c r="B708" s="200">
        <v>2026</v>
      </c>
      <c r="C708" s="14">
        <v>46154</v>
      </c>
      <c r="D708" s="3" t="s">
        <v>58</v>
      </c>
      <c r="E708" s="5">
        <f>IF(F708="01 Pendiente",0,1)</f>
        <v>1</v>
      </c>
      <c r="F708" s="3" t="str">
        <f>IF(AC708="","01 Pendiente","02 Finalizado")</f>
        <v>02 Finalizado</v>
      </c>
      <c r="G708" s="9" t="s">
        <v>2671</v>
      </c>
      <c r="H708" s="3" t="str">
        <f>CONCATENATE(A708," ",G708," ",O708," (",Q708,")")</f>
        <v>0707 2026-00228 Carlos Alberto Bermúdez Rodríguez (N/A)</v>
      </c>
      <c r="I708" s="14">
        <v>46153</v>
      </c>
      <c r="J708" s="3" t="s">
        <v>75</v>
      </c>
      <c r="K708" s="3" t="s">
        <v>130</v>
      </c>
      <c r="L708" s="3" t="s">
        <v>82</v>
      </c>
      <c r="M708" s="3" t="s">
        <v>201</v>
      </c>
      <c r="N708" s="10" t="s">
        <v>201</v>
      </c>
      <c r="O708" s="3" t="s">
        <v>2672</v>
      </c>
      <c r="P708" s="10">
        <v>1140845553</v>
      </c>
      <c r="Q708" s="10" t="s">
        <v>201</v>
      </c>
      <c r="R708" s="51" t="s">
        <v>201</v>
      </c>
      <c r="S708" s="10" t="s">
        <v>201</v>
      </c>
      <c r="T708" s="7" t="s">
        <v>201</v>
      </c>
      <c r="U708" s="3" t="s">
        <v>545</v>
      </c>
      <c r="V708" s="175" t="s">
        <v>201</v>
      </c>
      <c r="W708" s="3" t="s">
        <v>159</v>
      </c>
      <c r="X708" s="3" t="s">
        <v>187</v>
      </c>
      <c r="Y708" s="14">
        <v>46154</v>
      </c>
      <c r="Z708" s="16" t="s">
        <v>201</v>
      </c>
      <c r="AA708" s="44" t="s">
        <v>201</v>
      </c>
      <c r="AB708" s="3" t="s">
        <v>201</v>
      </c>
      <c r="AC708" s="14">
        <v>46154</v>
      </c>
      <c r="AD708" s="14">
        <v>46154</v>
      </c>
      <c r="AE708" s="45" t="str">
        <f t="shared" si="367"/>
        <v>02 Enviado</v>
      </c>
      <c r="AF708" s="19" t="s">
        <v>201</v>
      </c>
      <c r="AG708" s="45">
        <v>2</v>
      </c>
      <c r="AI708" s="3">
        <f t="shared" si="368"/>
        <v>1</v>
      </c>
    </row>
    <row r="709" spans="1:35" x14ac:dyDescent="0.2">
      <c r="A709" s="13" t="s">
        <v>2673</v>
      </c>
      <c r="B709" s="200">
        <v>2026</v>
      </c>
      <c r="C709" s="14">
        <v>46154</v>
      </c>
      <c r="D709" s="3" t="s">
        <v>32</v>
      </c>
      <c r="E709" s="5">
        <f>IF(F709="01 Pendiente",0,1)</f>
        <v>1</v>
      </c>
      <c r="F709" s="3" t="str">
        <f>IF(AC709="","01 Pendiente","02 Finalizado")</f>
        <v>02 Finalizado</v>
      </c>
      <c r="G709" s="9" t="s">
        <v>2674</v>
      </c>
      <c r="H709" s="3" t="str">
        <f>CONCATENATE(A709," ",G709," ",O709," (",Q709,")")</f>
        <v>0708 2026-00195 Karina Paola Hernández Casarrubia (N/A)</v>
      </c>
      <c r="I709" s="14">
        <v>46154</v>
      </c>
      <c r="J709" s="3" t="s">
        <v>75</v>
      </c>
      <c r="K709" s="3" t="s">
        <v>130</v>
      </c>
      <c r="L709" s="3" t="s">
        <v>82</v>
      </c>
      <c r="M709" s="3" t="s">
        <v>2675</v>
      </c>
      <c r="N709" s="8">
        <v>78029703</v>
      </c>
      <c r="O709" s="3" t="s">
        <v>2676</v>
      </c>
      <c r="P709" s="8">
        <v>26163945</v>
      </c>
      <c r="Q709" s="10" t="s">
        <v>201</v>
      </c>
      <c r="R709" s="51" t="s">
        <v>201</v>
      </c>
      <c r="S709" s="10" t="s">
        <v>201</v>
      </c>
      <c r="T709" s="7" t="s">
        <v>201</v>
      </c>
      <c r="U709" s="3" t="s">
        <v>545</v>
      </c>
      <c r="V709" s="175" t="s">
        <v>201</v>
      </c>
      <c r="W709" s="3" t="s">
        <v>159</v>
      </c>
      <c r="X709" s="3" t="s">
        <v>177</v>
      </c>
      <c r="Y709" s="14">
        <v>46154</v>
      </c>
      <c r="Z709" s="16" t="s">
        <v>201</v>
      </c>
      <c r="AA709" s="44" t="s">
        <v>201</v>
      </c>
      <c r="AB709" s="3" t="s">
        <v>201</v>
      </c>
      <c r="AC709" s="14">
        <v>46154</v>
      </c>
      <c r="AD709" s="14">
        <v>46154</v>
      </c>
      <c r="AE709" s="45" t="str">
        <f t="shared" si="367"/>
        <v>02 Enviado</v>
      </c>
      <c r="AF709" s="19" t="s">
        <v>201</v>
      </c>
      <c r="AG709" s="45">
        <v>2</v>
      </c>
      <c r="AI709" s="3">
        <f t="shared" si="368"/>
        <v>1</v>
      </c>
    </row>
    <row r="710" spans="1:35" x14ac:dyDescent="0.2">
      <c r="A710" s="13" t="s">
        <v>2677</v>
      </c>
      <c r="B710" s="200">
        <v>2026</v>
      </c>
      <c r="C710" s="14">
        <v>46154</v>
      </c>
      <c r="D710" s="3" t="s">
        <v>30</v>
      </c>
      <c r="E710" s="5">
        <f t="shared" ref="E710" si="378">IF(F710="01 Pendiente",0,1)</f>
        <v>1</v>
      </c>
      <c r="F710" s="3" t="str">
        <f t="shared" ref="F710" si="379">IF(AC710="","01 Pendiente","02 Finalizado")</f>
        <v>02 Finalizado</v>
      </c>
      <c r="G710" s="9" t="s">
        <v>1117</v>
      </c>
      <c r="H710" s="3" t="str">
        <f t="shared" ref="H710" si="380">CONCATENATE(A710," ",G710," ",O710," (",Q710,")")</f>
        <v>0709 2026-00038 Germán Darío Osorio Gil (N/A)</v>
      </c>
      <c r="I710" s="14">
        <v>46154</v>
      </c>
      <c r="J710" s="3" t="s">
        <v>78</v>
      </c>
      <c r="K710" s="3" t="s">
        <v>116</v>
      </c>
      <c r="L710" s="3" t="s">
        <v>82</v>
      </c>
      <c r="M710" s="3" t="s">
        <v>201</v>
      </c>
      <c r="N710" s="10" t="s">
        <v>201</v>
      </c>
      <c r="O710" s="3" t="s">
        <v>2554</v>
      </c>
      <c r="P710" s="10" t="s">
        <v>2555</v>
      </c>
      <c r="Q710" s="10" t="s">
        <v>201</v>
      </c>
      <c r="R710" s="51" t="s">
        <v>201</v>
      </c>
      <c r="S710" s="10" t="s">
        <v>201</v>
      </c>
      <c r="T710" s="3" t="s">
        <v>201</v>
      </c>
      <c r="U710" s="3" t="s">
        <v>565</v>
      </c>
      <c r="V710" s="16" t="s">
        <v>2556</v>
      </c>
      <c r="W710" s="3" t="s">
        <v>159</v>
      </c>
      <c r="X710" s="3" t="s">
        <v>205</v>
      </c>
      <c r="Y710" s="14">
        <v>46154</v>
      </c>
      <c r="Z710" s="16">
        <v>20264200761101</v>
      </c>
      <c r="AA710" s="44">
        <v>46163</v>
      </c>
      <c r="AB710" s="3" t="s">
        <v>2678</v>
      </c>
      <c r="AC710" s="14">
        <v>46164</v>
      </c>
      <c r="AD710" s="14">
        <v>46164</v>
      </c>
      <c r="AE710" s="45" t="str">
        <f t="shared" si="367"/>
        <v>02 Enviado</v>
      </c>
      <c r="AF710" s="19" t="s">
        <v>201</v>
      </c>
      <c r="AG710" s="45">
        <v>2</v>
      </c>
      <c r="AI710" s="3">
        <f t="shared" si="368"/>
        <v>9</v>
      </c>
    </row>
    <row r="711" spans="1:35" x14ac:dyDescent="0.2">
      <c r="A711" s="13" t="s">
        <v>2679</v>
      </c>
      <c r="B711" s="200">
        <v>2026</v>
      </c>
      <c r="C711" s="14">
        <v>46154</v>
      </c>
      <c r="D711" s="3" t="s">
        <v>46</v>
      </c>
      <c r="E711" s="5">
        <f t="shared" ref="E711:E730" si="381">IF(F711="01 Pendiente",0,1)</f>
        <v>1</v>
      </c>
      <c r="F711" s="3" t="str">
        <f t="shared" ref="F711:F727" si="382">IF(AC711="","01 Pendiente","02 Finalizado")</f>
        <v>02 Finalizado</v>
      </c>
      <c r="G711" s="9" t="s">
        <v>2680</v>
      </c>
      <c r="H711" s="3" t="str">
        <f t="shared" ref="H711:H730" si="383">CONCATENATE(A711," ",G711," ",O711," (",Q711,")")</f>
        <v>0710 2026-00229  Wendy Yulieth Hoyos Castro (N/A)</v>
      </c>
      <c r="I711" s="14">
        <v>46154</v>
      </c>
      <c r="J711" s="3" t="s">
        <v>75</v>
      </c>
      <c r="K711" s="3" t="s">
        <v>130</v>
      </c>
      <c r="L711" s="3" t="s">
        <v>82</v>
      </c>
      <c r="M711" s="3" t="s">
        <v>201</v>
      </c>
      <c r="N711" s="10" t="s">
        <v>201</v>
      </c>
      <c r="O711" s="3" t="s">
        <v>2681</v>
      </c>
      <c r="P711" s="8">
        <v>1233496877</v>
      </c>
      <c r="Q711" s="10" t="s">
        <v>201</v>
      </c>
      <c r="R711" s="51" t="s">
        <v>201</v>
      </c>
      <c r="S711" s="10" t="s">
        <v>201</v>
      </c>
      <c r="T711" s="7" t="s">
        <v>201</v>
      </c>
      <c r="U711" s="3" t="s">
        <v>545</v>
      </c>
      <c r="V711" s="175" t="s">
        <v>201</v>
      </c>
      <c r="W711" s="3" t="s">
        <v>159</v>
      </c>
      <c r="X711" s="3" t="s">
        <v>191</v>
      </c>
      <c r="Y711" s="14">
        <v>46154</v>
      </c>
      <c r="Z711" s="16" t="s">
        <v>201</v>
      </c>
      <c r="AA711" s="44" t="s">
        <v>201</v>
      </c>
      <c r="AB711" s="3" t="s">
        <v>201</v>
      </c>
      <c r="AC711" s="14">
        <v>46154</v>
      </c>
      <c r="AD711" s="14">
        <v>46154</v>
      </c>
      <c r="AE711" s="45" t="str">
        <f t="shared" si="367"/>
        <v>02 Enviado</v>
      </c>
      <c r="AF711" s="19" t="s">
        <v>201</v>
      </c>
      <c r="AG711" s="45">
        <v>2</v>
      </c>
      <c r="AI711" s="3">
        <f t="shared" si="368"/>
        <v>1</v>
      </c>
    </row>
    <row r="712" spans="1:35" x14ac:dyDescent="0.2">
      <c r="A712" s="13" t="s">
        <v>2682</v>
      </c>
      <c r="B712" s="200">
        <v>2026</v>
      </c>
      <c r="C712" s="14">
        <v>46154</v>
      </c>
      <c r="D712" s="3" t="s">
        <v>32</v>
      </c>
      <c r="E712" s="5">
        <f t="shared" si="381"/>
        <v>1</v>
      </c>
      <c r="F712" s="3" t="str">
        <f t="shared" si="382"/>
        <v>02 Finalizado</v>
      </c>
      <c r="G712" s="9" t="s">
        <v>2683</v>
      </c>
      <c r="H712" s="3" t="str">
        <f t="shared" si="383"/>
        <v>0711 2026-00123 Lorena Sofia Blanco Gutierrez (N/A)</v>
      </c>
      <c r="I712" s="14">
        <v>46154</v>
      </c>
      <c r="J712" s="3" t="s">
        <v>75</v>
      </c>
      <c r="K712" s="3" t="s">
        <v>116</v>
      </c>
      <c r="L712" s="3" t="s">
        <v>82</v>
      </c>
      <c r="M712" s="3" t="s">
        <v>201</v>
      </c>
      <c r="N712" s="10" t="s">
        <v>201</v>
      </c>
      <c r="O712" s="3" t="s">
        <v>2684</v>
      </c>
      <c r="P712" s="10">
        <v>1065625306</v>
      </c>
      <c r="Q712" s="10" t="s">
        <v>201</v>
      </c>
      <c r="R712" s="51" t="s">
        <v>201</v>
      </c>
      <c r="S712" s="10" t="s">
        <v>201</v>
      </c>
      <c r="T712" s="7" t="s">
        <v>201</v>
      </c>
      <c r="U712" s="3" t="s">
        <v>565</v>
      </c>
      <c r="V712" s="16" t="s">
        <v>2685</v>
      </c>
      <c r="W712" s="3" t="s">
        <v>159</v>
      </c>
      <c r="X712" s="3" t="s">
        <v>183</v>
      </c>
      <c r="Y712" s="14">
        <v>46154</v>
      </c>
      <c r="Z712" s="16">
        <v>20264200267781</v>
      </c>
      <c r="AA712" s="44">
        <v>46112</v>
      </c>
      <c r="AB712" s="3" t="s">
        <v>2686</v>
      </c>
      <c r="AC712" s="14">
        <v>46155</v>
      </c>
      <c r="AD712" s="14">
        <v>46155</v>
      </c>
      <c r="AE712" s="45" t="str">
        <f t="shared" si="367"/>
        <v>02 Enviado</v>
      </c>
      <c r="AF712" s="19" t="s">
        <v>201</v>
      </c>
      <c r="AG712" s="45">
        <v>2</v>
      </c>
      <c r="AI712" s="3">
        <f t="shared" si="368"/>
        <v>2</v>
      </c>
    </row>
    <row r="713" spans="1:35" x14ac:dyDescent="0.2">
      <c r="A713" s="13" t="s">
        <v>2687</v>
      </c>
      <c r="B713" s="200">
        <v>2026</v>
      </c>
      <c r="C713" s="14">
        <v>46155</v>
      </c>
      <c r="D713" s="3" t="s">
        <v>46</v>
      </c>
      <c r="E713" s="5">
        <f t="shared" si="381"/>
        <v>1</v>
      </c>
      <c r="F713" s="3" t="str">
        <f t="shared" si="382"/>
        <v>02 Finalizado</v>
      </c>
      <c r="G713" s="9" t="s">
        <v>2688</v>
      </c>
      <c r="H713" s="3" t="str">
        <f t="shared" si="383"/>
        <v>0712 2020-00030 Litzi Yanid Arenas Herreño (N/A)</v>
      </c>
      <c r="I713" s="14">
        <v>46154</v>
      </c>
      <c r="J713" s="3" t="s">
        <v>87</v>
      </c>
      <c r="K713" s="3" t="s">
        <v>128</v>
      </c>
      <c r="L713" s="3" t="s">
        <v>85</v>
      </c>
      <c r="M713" s="3" t="s">
        <v>2689</v>
      </c>
      <c r="N713" s="10" t="s">
        <v>201</v>
      </c>
      <c r="O713" s="3" t="s">
        <v>2690</v>
      </c>
      <c r="P713" s="10">
        <v>1101757164</v>
      </c>
      <c r="Q713" s="10" t="s">
        <v>201</v>
      </c>
      <c r="R713" s="51" t="s">
        <v>201</v>
      </c>
      <c r="S713" s="10" t="s">
        <v>201</v>
      </c>
      <c r="T713" s="7" t="s">
        <v>201</v>
      </c>
      <c r="U713" s="3" t="s">
        <v>2691</v>
      </c>
      <c r="V713" s="175" t="s">
        <v>201</v>
      </c>
      <c r="W713" s="3" t="s">
        <v>163</v>
      </c>
      <c r="X713" s="3" t="s">
        <v>201</v>
      </c>
      <c r="Y713" s="14">
        <v>46155</v>
      </c>
      <c r="Z713" s="16" t="s">
        <v>201</v>
      </c>
      <c r="AA713" s="44" t="s">
        <v>201</v>
      </c>
      <c r="AB713" s="3" t="s">
        <v>201</v>
      </c>
      <c r="AC713" s="14">
        <v>46155</v>
      </c>
      <c r="AD713" s="14">
        <v>46155</v>
      </c>
      <c r="AE713" s="45" t="str">
        <f t="shared" ref="AE713:AE726" si="384">IF(AD713="","01 Pendiente","02 Enviado")</f>
        <v>02 Enviado</v>
      </c>
      <c r="AF713" s="19" t="s">
        <v>201</v>
      </c>
      <c r="AG713" s="45">
        <v>2</v>
      </c>
      <c r="AI713" s="3">
        <f t="shared" ref="AI713:AI737" si="385">NETWORKDAYS(Y713,AC713)</f>
        <v>1</v>
      </c>
    </row>
    <row r="714" spans="1:35" x14ac:dyDescent="0.2">
      <c r="A714" s="13" t="s">
        <v>2692</v>
      </c>
      <c r="B714" s="200">
        <v>2026</v>
      </c>
      <c r="C714" s="14">
        <v>46155</v>
      </c>
      <c r="D714" s="3" t="s">
        <v>46</v>
      </c>
      <c r="E714" s="5">
        <f t="shared" si="381"/>
        <v>1</v>
      </c>
      <c r="F714" s="3" t="str">
        <f t="shared" si="382"/>
        <v>02 Finalizado</v>
      </c>
      <c r="G714" s="9" t="s">
        <v>1747</v>
      </c>
      <c r="H714" s="3" t="str">
        <f t="shared" si="383"/>
        <v>0713 2026-00144 Rosmary María Mercado Ariza (51033336)</v>
      </c>
      <c r="I714" s="14">
        <v>46155</v>
      </c>
      <c r="J714" s="3" t="s">
        <v>75</v>
      </c>
      <c r="K714" s="214" t="s">
        <v>124</v>
      </c>
      <c r="L714" s="3" t="s">
        <v>73</v>
      </c>
      <c r="M714" s="3" t="s">
        <v>201</v>
      </c>
      <c r="N714" s="10" t="s">
        <v>201</v>
      </c>
      <c r="O714" s="3" t="s">
        <v>2693</v>
      </c>
      <c r="P714" s="10">
        <v>30882765</v>
      </c>
      <c r="Q714" s="3">
        <v>51033336</v>
      </c>
      <c r="R714" s="51">
        <v>35587500</v>
      </c>
      <c r="S714" s="10">
        <v>31016</v>
      </c>
      <c r="T714" s="3" t="s">
        <v>1543</v>
      </c>
      <c r="U714" s="131" t="s">
        <v>1367</v>
      </c>
      <c r="V714" s="175" t="s">
        <v>201</v>
      </c>
      <c r="W714" s="3" t="s">
        <v>163</v>
      </c>
      <c r="X714" s="3" t="s">
        <v>201</v>
      </c>
      <c r="Y714" s="14">
        <v>46155</v>
      </c>
      <c r="Z714" s="16" t="s">
        <v>201</v>
      </c>
      <c r="AA714" s="44" t="s">
        <v>201</v>
      </c>
      <c r="AB714" s="3" t="s">
        <v>201</v>
      </c>
      <c r="AC714" s="14">
        <v>46156</v>
      </c>
      <c r="AD714" s="14">
        <v>46156</v>
      </c>
      <c r="AE714" s="45" t="str">
        <f t="shared" si="384"/>
        <v>02 Enviado</v>
      </c>
      <c r="AF714" s="19" t="s">
        <v>201</v>
      </c>
      <c r="AG714" s="45">
        <v>2</v>
      </c>
      <c r="AI714" s="3">
        <f t="shared" si="385"/>
        <v>2</v>
      </c>
    </row>
    <row r="715" spans="1:35" x14ac:dyDescent="0.2">
      <c r="A715" s="13" t="s">
        <v>2694</v>
      </c>
      <c r="B715" s="200">
        <v>2026</v>
      </c>
      <c r="C715" s="14">
        <v>46155</v>
      </c>
      <c r="D715" s="3" t="s">
        <v>30</v>
      </c>
      <c r="E715" s="5">
        <f t="shared" si="381"/>
        <v>1</v>
      </c>
      <c r="F715" s="3" t="str">
        <f t="shared" si="382"/>
        <v>02 Finalizado</v>
      </c>
      <c r="G715" s="9" t="s">
        <v>2695</v>
      </c>
      <c r="H715" s="3" t="str">
        <f t="shared" si="383"/>
        <v>0714 2026-00139 Alvaro Antonio Molina Molina (N/A)</v>
      </c>
      <c r="I715" s="14">
        <v>46155</v>
      </c>
      <c r="J715" s="3" t="s">
        <v>75</v>
      </c>
      <c r="K715" s="3" t="s">
        <v>130</v>
      </c>
      <c r="L715" s="3" t="s">
        <v>82</v>
      </c>
      <c r="M715" s="3" t="s">
        <v>201</v>
      </c>
      <c r="N715" s="10" t="s">
        <v>201</v>
      </c>
      <c r="O715" s="3" t="s">
        <v>2696</v>
      </c>
      <c r="P715" s="8">
        <v>87245148</v>
      </c>
      <c r="Q715" s="10" t="s">
        <v>201</v>
      </c>
      <c r="R715" s="51" t="s">
        <v>201</v>
      </c>
      <c r="S715" s="10" t="s">
        <v>201</v>
      </c>
      <c r="T715" s="7" t="s">
        <v>201</v>
      </c>
      <c r="U715" s="3" t="s">
        <v>545</v>
      </c>
      <c r="V715" s="175" t="s">
        <v>201</v>
      </c>
      <c r="W715" s="3" t="s">
        <v>159</v>
      </c>
      <c r="X715" s="3" t="s">
        <v>185</v>
      </c>
      <c r="Y715" s="14">
        <v>46155</v>
      </c>
      <c r="Z715" s="16" t="s">
        <v>201</v>
      </c>
      <c r="AA715" s="44" t="s">
        <v>201</v>
      </c>
      <c r="AB715" s="3" t="s">
        <v>201</v>
      </c>
      <c r="AC715" s="14">
        <v>46156</v>
      </c>
      <c r="AD715" s="14">
        <v>46156</v>
      </c>
      <c r="AE715" s="45" t="str">
        <f t="shared" si="384"/>
        <v>02 Enviado</v>
      </c>
      <c r="AF715" s="19" t="s">
        <v>201</v>
      </c>
      <c r="AG715" s="45">
        <v>2</v>
      </c>
      <c r="AI715" s="3">
        <f t="shared" si="385"/>
        <v>2</v>
      </c>
    </row>
    <row r="716" spans="1:35" x14ac:dyDescent="0.2">
      <c r="A716" s="13" t="s">
        <v>2697</v>
      </c>
      <c r="B716" s="200">
        <v>2026</v>
      </c>
      <c r="C716" s="14">
        <v>46155</v>
      </c>
      <c r="D716" s="3" t="s">
        <v>38</v>
      </c>
      <c r="E716" s="5">
        <f t="shared" si="381"/>
        <v>1</v>
      </c>
      <c r="F716" s="3" t="str">
        <f t="shared" si="382"/>
        <v>02 Finalizado</v>
      </c>
      <c r="G716" s="9" t="s">
        <v>562</v>
      </c>
      <c r="H716" s="3" t="str">
        <f t="shared" si="383"/>
        <v>0715 2026-00003 Dayana María Causado Coronado (N/A)</v>
      </c>
      <c r="I716" s="14">
        <v>46155</v>
      </c>
      <c r="J716" s="3" t="s">
        <v>81</v>
      </c>
      <c r="K716" s="3" t="s">
        <v>132</v>
      </c>
      <c r="L716" s="3" t="s">
        <v>82</v>
      </c>
      <c r="M716" s="3" t="s">
        <v>201</v>
      </c>
      <c r="N716" s="10" t="s">
        <v>201</v>
      </c>
      <c r="O716" s="3" t="s">
        <v>1894</v>
      </c>
      <c r="P716" s="10">
        <v>1082869283</v>
      </c>
      <c r="Q716" s="10" t="s">
        <v>201</v>
      </c>
      <c r="R716" s="51" t="s">
        <v>201</v>
      </c>
      <c r="S716" s="10" t="s">
        <v>201</v>
      </c>
      <c r="T716" s="7" t="s">
        <v>201</v>
      </c>
      <c r="U716" s="3" t="s">
        <v>2698</v>
      </c>
      <c r="V716" s="175" t="s">
        <v>201</v>
      </c>
      <c r="W716" s="3" t="s">
        <v>159</v>
      </c>
      <c r="X716" s="3" t="s">
        <v>185</v>
      </c>
      <c r="Y716" s="14">
        <v>46155</v>
      </c>
      <c r="Z716" s="16" t="s">
        <v>201</v>
      </c>
      <c r="AA716" s="44" t="s">
        <v>201</v>
      </c>
      <c r="AB716" s="3" t="s">
        <v>201</v>
      </c>
      <c r="AC716" s="14">
        <v>46157</v>
      </c>
      <c r="AD716" s="14">
        <v>46157</v>
      </c>
      <c r="AE716" s="45" t="str">
        <f t="shared" si="384"/>
        <v>02 Enviado</v>
      </c>
      <c r="AF716" s="19" t="s">
        <v>201</v>
      </c>
      <c r="AG716" s="45">
        <v>2</v>
      </c>
      <c r="AI716" s="3">
        <f t="shared" si="385"/>
        <v>3</v>
      </c>
    </row>
    <row r="717" spans="1:35" x14ac:dyDescent="0.2">
      <c r="A717" s="13" t="s">
        <v>2699</v>
      </c>
      <c r="B717" s="200">
        <v>2026</v>
      </c>
      <c r="C717" s="14">
        <v>46155</v>
      </c>
      <c r="D717" s="3" t="s">
        <v>38</v>
      </c>
      <c r="E717" s="5">
        <f t="shared" si="381"/>
        <v>1</v>
      </c>
      <c r="F717" s="3" t="str">
        <f t="shared" si="382"/>
        <v>02 Finalizado</v>
      </c>
      <c r="G717" s="9" t="s">
        <v>2700</v>
      </c>
      <c r="H717" s="3" t="str">
        <f t="shared" si="383"/>
        <v>0716 2026-00112 Donald Alfonso Zambrano Vargas (N/A)</v>
      </c>
      <c r="I717" s="14">
        <v>46155</v>
      </c>
      <c r="J717" s="3" t="s">
        <v>75</v>
      </c>
      <c r="K717" s="3" t="s">
        <v>130</v>
      </c>
      <c r="L717" s="3" t="s">
        <v>82</v>
      </c>
      <c r="M717" s="3" t="s">
        <v>201</v>
      </c>
      <c r="N717" s="10" t="s">
        <v>201</v>
      </c>
      <c r="O717" s="3" t="s">
        <v>2701</v>
      </c>
      <c r="P717" s="10">
        <v>1063146055</v>
      </c>
      <c r="Q717" s="10" t="s">
        <v>201</v>
      </c>
      <c r="R717" s="51" t="s">
        <v>201</v>
      </c>
      <c r="S717" s="10" t="s">
        <v>201</v>
      </c>
      <c r="T717" s="7" t="s">
        <v>201</v>
      </c>
      <c r="U717" s="3" t="s">
        <v>545</v>
      </c>
      <c r="V717" s="175" t="s">
        <v>201</v>
      </c>
      <c r="W717" s="3" t="s">
        <v>159</v>
      </c>
      <c r="X717" s="3" t="s">
        <v>199</v>
      </c>
      <c r="Y717" s="14">
        <v>46155</v>
      </c>
      <c r="Z717" s="16" t="s">
        <v>201</v>
      </c>
      <c r="AA717" s="44" t="s">
        <v>201</v>
      </c>
      <c r="AB717" s="3" t="s">
        <v>201</v>
      </c>
      <c r="AC717" s="14">
        <v>46156</v>
      </c>
      <c r="AD717" s="14">
        <v>46156</v>
      </c>
      <c r="AE717" s="45" t="str">
        <f t="shared" si="384"/>
        <v>02 Enviado</v>
      </c>
      <c r="AF717" s="19" t="s">
        <v>201</v>
      </c>
      <c r="AG717" s="45">
        <v>2</v>
      </c>
      <c r="AI717" s="3">
        <f t="shared" si="385"/>
        <v>2</v>
      </c>
    </row>
    <row r="718" spans="1:35" x14ac:dyDescent="0.2">
      <c r="A718" s="13" t="s">
        <v>2702</v>
      </c>
      <c r="B718" s="200">
        <v>2026</v>
      </c>
      <c r="C718" s="14">
        <v>46155</v>
      </c>
      <c r="D718" s="3" t="s">
        <v>46</v>
      </c>
      <c r="E718" s="5">
        <f t="shared" si="381"/>
        <v>1</v>
      </c>
      <c r="F718" s="3" t="str">
        <f t="shared" si="382"/>
        <v>02 Finalizado</v>
      </c>
      <c r="G718" s="9" t="s">
        <v>2703</v>
      </c>
      <c r="H718" s="3" t="str">
        <f t="shared" si="383"/>
        <v>0717 2026-00253 Lina Patricia Uribe Paez (N/A)</v>
      </c>
      <c r="I718" s="14">
        <v>46155</v>
      </c>
      <c r="J718" s="3" t="s">
        <v>78</v>
      </c>
      <c r="K718" s="3" t="s">
        <v>130</v>
      </c>
      <c r="L718" s="3" t="s">
        <v>82</v>
      </c>
      <c r="M718" s="3" t="s">
        <v>201</v>
      </c>
      <c r="N718" s="10" t="s">
        <v>201</v>
      </c>
      <c r="O718" s="3" t="s">
        <v>2704</v>
      </c>
      <c r="P718" s="8">
        <v>26176625</v>
      </c>
      <c r="Q718" s="10" t="s">
        <v>201</v>
      </c>
      <c r="R718" s="51" t="s">
        <v>201</v>
      </c>
      <c r="S718" s="10" t="s">
        <v>201</v>
      </c>
      <c r="T718" s="7" t="s">
        <v>201</v>
      </c>
      <c r="U718" s="3" t="s">
        <v>545</v>
      </c>
      <c r="V718" s="175" t="s">
        <v>201</v>
      </c>
      <c r="W718" s="3" t="s">
        <v>159</v>
      </c>
      <c r="X718" s="3" t="s">
        <v>181</v>
      </c>
      <c r="Y718" s="14">
        <v>46155</v>
      </c>
      <c r="Z718" s="16">
        <v>20264200276101</v>
      </c>
      <c r="AA718" s="44">
        <v>46127</v>
      </c>
      <c r="AB718" s="3" t="s">
        <v>2705</v>
      </c>
      <c r="AC718" s="14">
        <v>46161</v>
      </c>
      <c r="AD718" s="14">
        <v>46161</v>
      </c>
      <c r="AE718" s="45" t="str">
        <f t="shared" si="384"/>
        <v>02 Enviado</v>
      </c>
      <c r="AF718" s="19" t="s">
        <v>201</v>
      </c>
      <c r="AG718" s="45">
        <v>2</v>
      </c>
      <c r="AI718" s="3">
        <f t="shared" si="385"/>
        <v>5</v>
      </c>
    </row>
    <row r="719" spans="1:35" x14ac:dyDescent="0.2">
      <c r="A719" s="13" t="s">
        <v>2706</v>
      </c>
      <c r="B719" s="200">
        <v>2026</v>
      </c>
      <c r="C719" s="14">
        <v>46156</v>
      </c>
      <c r="D719" s="3" t="s">
        <v>38</v>
      </c>
      <c r="E719" s="5">
        <f t="shared" si="381"/>
        <v>1</v>
      </c>
      <c r="F719" s="3" t="str">
        <f t="shared" si="382"/>
        <v>02 Finalizado</v>
      </c>
      <c r="G719" s="9" t="s">
        <v>1749</v>
      </c>
      <c r="H719" s="3" t="str">
        <f t="shared" si="383"/>
        <v>0718 2026-00095 Liney Yelene Jaramillo Arcila (51033612)</v>
      </c>
      <c r="I719" s="14">
        <v>46155</v>
      </c>
      <c r="J719" s="3" t="s">
        <v>75</v>
      </c>
      <c r="K719" s="3" t="s">
        <v>124</v>
      </c>
      <c r="L719" s="3" t="s">
        <v>73</v>
      </c>
      <c r="M719" s="3" t="s">
        <v>201</v>
      </c>
      <c r="N719" s="10" t="s">
        <v>201</v>
      </c>
      <c r="O719" s="3" t="s">
        <v>2330</v>
      </c>
      <c r="P719" s="10">
        <v>1017127680</v>
      </c>
      <c r="Q719" s="3">
        <v>51033612</v>
      </c>
      <c r="R719" s="157">
        <v>35587500</v>
      </c>
      <c r="S719" s="10">
        <v>31029</v>
      </c>
      <c r="T719" s="3" t="s">
        <v>571</v>
      </c>
      <c r="U719" s="131" t="s">
        <v>1367</v>
      </c>
      <c r="V719" s="175" t="s">
        <v>201</v>
      </c>
      <c r="W719" s="3" t="s">
        <v>161</v>
      </c>
      <c r="X719" s="3" t="s">
        <v>201</v>
      </c>
      <c r="Y719" s="14">
        <v>46156</v>
      </c>
      <c r="Z719" s="16" t="s">
        <v>201</v>
      </c>
      <c r="AA719" s="44" t="s">
        <v>201</v>
      </c>
      <c r="AB719" s="3" t="s">
        <v>201</v>
      </c>
      <c r="AC719" s="14">
        <v>46156</v>
      </c>
      <c r="AD719" s="14">
        <v>46156</v>
      </c>
      <c r="AE719" s="45" t="str">
        <f t="shared" si="384"/>
        <v>02 Enviado</v>
      </c>
      <c r="AF719" s="19" t="s">
        <v>201</v>
      </c>
      <c r="AG719" s="45">
        <v>2</v>
      </c>
      <c r="AI719" s="3">
        <f t="shared" si="385"/>
        <v>1</v>
      </c>
    </row>
    <row r="720" spans="1:35" x14ac:dyDescent="0.2">
      <c r="A720" s="13" t="s">
        <v>2707</v>
      </c>
      <c r="B720" s="200">
        <v>2026</v>
      </c>
      <c r="C720" s="14">
        <v>46156</v>
      </c>
      <c r="D720" s="3" t="s">
        <v>41</v>
      </c>
      <c r="E720" s="5">
        <f t="shared" si="381"/>
        <v>1</v>
      </c>
      <c r="F720" s="3" t="str">
        <f t="shared" si="382"/>
        <v>02 Finalizado</v>
      </c>
      <c r="G720" s="9" t="s">
        <v>2274</v>
      </c>
      <c r="H720" s="3" t="str">
        <f t="shared" si="383"/>
        <v>0719 2026-10083 Edgar Antonio Soto Bustamante (51027541)</v>
      </c>
      <c r="I720" s="14">
        <v>46155</v>
      </c>
      <c r="J720" s="3" t="s">
        <v>78</v>
      </c>
      <c r="K720" s="3" t="s">
        <v>122</v>
      </c>
      <c r="L720" s="3" t="s">
        <v>73</v>
      </c>
      <c r="M720" s="3" t="s">
        <v>2275</v>
      </c>
      <c r="N720" s="15">
        <v>43557593</v>
      </c>
      <c r="O720" s="3" t="s">
        <v>2276</v>
      </c>
      <c r="P720" s="8">
        <v>70132681</v>
      </c>
      <c r="Q720" s="3">
        <v>51027541</v>
      </c>
      <c r="R720" s="51">
        <v>29000002.5</v>
      </c>
      <c r="S720" s="10">
        <v>31052</v>
      </c>
      <c r="T720" s="3" t="s">
        <v>721</v>
      </c>
      <c r="U720" s="3" t="s">
        <v>2708</v>
      </c>
      <c r="V720" s="175" t="s">
        <v>201</v>
      </c>
      <c r="W720" s="3" t="s">
        <v>161</v>
      </c>
      <c r="X720" s="3" t="s">
        <v>201</v>
      </c>
      <c r="Y720" s="14">
        <v>46156</v>
      </c>
      <c r="Z720" s="16">
        <v>20264300084661</v>
      </c>
      <c r="AA720" s="44">
        <v>46163</v>
      </c>
      <c r="AB720" s="3" t="s">
        <v>2659</v>
      </c>
      <c r="AC720" s="233">
        <v>46164</v>
      </c>
      <c r="AD720" s="233">
        <v>46164</v>
      </c>
      <c r="AE720" s="45" t="str">
        <f t="shared" si="384"/>
        <v>02 Enviado</v>
      </c>
      <c r="AF720" s="19" t="s">
        <v>201</v>
      </c>
      <c r="AG720" s="45">
        <v>2</v>
      </c>
      <c r="AI720" s="3">
        <f t="shared" si="385"/>
        <v>7</v>
      </c>
    </row>
    <row r="721" spans="1:35" x14ac:dyDescent="0.2">
      <c r="A721" s="13" t="s">
        <v>2709</v>
      </c>
      <c r="B721" s="200">
        <v>2026</v>
      </c>
      <c r="C721" s="14">
        <v>46156</v>
      </c>
      <c r="D721" s="3" t="s">
        <v>11</v>
      </c>
      <c r="E721" s="5">
        <f t="shared" si="381"/>
        <v>1</v>
      </c>
      <c r="F721" s="3" t="str">
        <f t="shared" si="382"/>
        <v>02 Finalizado</v>
      </c>
      <c r="G721" s="9" t="s">
        <v>1749</v>
      </c>
      <c r="H721" s="3" t="str">
        <f t="shared" si="383"/>
        <v>0720 2026-00095 Ramon Alfredo Sepulveda (51026149)</v>
      </c>
      <c r="I721" s="14">
        <v>46155</v>
      </c>
      <c r="J721" s="3" t="s">
        <v>75</v>
      </c>
      <c r="K721" s="3" t="s">
        <v>124</v>
      </c>
      <c r="L721" s="3" t="s">
        <v>73</v>
      </c>
      <c r="M721" s="3" t="s">
        <v>2275</v>
      </c>
      <c r="N721" s="15">
        <v>43557593</v>
      </c>
      <c r="O721" s="3" t="s">
        <v>2710</v>
      </c>
      <c r="P721" s="10">
        <v>3486314</v>
      </c>
      <c r="Q721" s="3">
        <v>51026149</v>
      </c>
      <c r="R721" s="51">
        <v>31809000</v>
      </c>
      <c r="S721" s="10">
        <v>31052</v>
      </c>
      <c r="T721" s="3" t="s">
        <v>721</v>
      </c>
      <c r="U721" s="131" t="s">
        <v>1367</v>
      </c>
      <c r="V721" s="175" t="s">
        <v>201</v>
      </c>
      <c r="W721" s="3" t="s">
        <v>161</v>
      </c>
      <c r="X721" s="3" t="s">
        <v>201</v>
      </c>
      <c r="Y721" s="14">
        <v>46156</v>
      </c>
      <c r="Z721" s="16">
        <v>20264300084651</v>
      </c>
      <c r="AA721" s="44">
        <v>46163</v>
      </c>
      <c r="AB721" s="3" t="s">
        <v>2659</v>
      </c>
      <c r="AC721" s="14">
        <v>46164</v>
      </c>
      <c r="AD721" s="233">
        <v>46164</v>
      </c>
      <c r="AE721" s="45" t="str">
        <f t="shared" si="384"/>
        <v>02 Enviado</v>
      </c>
      <c r="AF721" s="19" t="s">
        <v>201</v>
      </c>
      <c r="AG721" s="45">
        <v>2</v>
      </c>
      <c r="AI721" s="3">
        <f t="shared" si="385"/>
        <v>7</v>
      </c>
    </row>
    <row r="722" spans="1:35" x14ac:dyDescent="0.2">
      <c r="A722" s="13" t="s">
        <v>2711</v>
      </c>
      <c r="B722" s="200">
        <v>2026</v>
      </c>
      <c r="C722" s="14">
        <v>46156</v>
      </c>
      <c r="D722" s="3" t="s">
        <v>55</v>
      </c>
      <c r="E722" s="5">
        <f t="shared" si="381"/>
        <v>1</v>
      </c>
      <c r="F722" s="3" t="str">
        <f t="shared" si="382"/>
        <v>02 Finalizado</v>
      </c>
      <c r="G722" s="9" t="s">
        <v>2603</v>
      </c>
      <c r="H722" s="3" t="str">
        <f t="shared" si="383"/>
        <v>0721 2026-00126 Angelica Maria Diaz Garces (51033659)</v>
      </c>
      <c r="I722" s="14">
        <v>46156</v>
      </c>
      <c r="J722" s="3" t="s">
        <v>75</v>
      </c>
      <c r="K722" s="3" t="s">
        <v>124</v>
      </c>
      <c r="L722" s="3" t="s">
        <v>73</v>
      </c>
      <c r="M722" s="3" t="s">
        <v>201</v>
      </c>
      <c r="N722" s="10" t="s">
        <v>201</v>
      </c>
      <c r="O722" s="3" t="s">
        <v>2712</v>
      </c>
      <c r="P722" s="8">
        <v>1108761293</v>
      </c>
      <c r="Q722" s="3">
        <v>51033659</v>
      </c>
      <c r="R722" s="157">
        <v>35587500</v>
      </c>
      <c r="S722" s="10">
        <v>31029</v>
      </c>
      <c r="T722" s="3" t="s">
        <v>571</v>
      </c>
      <c r="U722" s="131" t="s">
        <v>1367</v>
      </c>
      <c r="V722" s="175" t="s">
        <v>201</v>
      </c>
      <c r="W722" s="3" t="s">
        <v>163</v>
      </c>
      <c r="X722" s="3" t="s">
        <v>201</v>
      </c>
      <c r="Y722" s="14">
        <v>46156</v>
      </c>
      <c r="Z722" s="16" t="s">
        <v>201</v>
      </c>
      <c r="AA722" s="44" t="s">
        <v>201</v>
      </c>
      <c r="AB722" s="3" t="s">
        <v>201</v>
      </c>
      <c r="AC722" s="14">
        <v>46157</v>
      </c>
      <c r="AD722" s="14">
        <v>46157</v>
      </c>
      <c r="AE722" s="45" t="str">
        <f t="shared" si="384"/>
        <v>02 Enviado</v>
      </c>
      <c r="AF722" s="19" t="s">
        <v>201</v>
      </c>
      <c r="AG722" s="45">
        <v>2</v>
      </c>
      <c r="AI722" s="3">
        <f t="shared" si="385"/>
        <v>2</v>
      </c>
    </row>
    <row r="723" spans="1:35" x14ac:dyDescent="0.2">
      <c r="A723" s="13" t="s">
        <v>2713</v>
      </c>
      <c r="B723" s="200">
        <v>2026</v>
      </c>
      <c r="C723" s="14">
        <v>46156</v>
      </c>
      <c r="D723" s="3" t="s">
        <v>28</v>
      </c>
      <c r="E723" s="5">
        <f t="shared" si="381"/>
        <v>1</v>
      </c>
      <c r="F723" s="3" t="str">
        <f t="shared" si="382"/>
        <v>02 Finalizado</v>
      </c>
      <c r="G723" s="9" t="s">
        <v>2714</v>
      </c>
      <c r="H723" s="3" t="str">
        <f t="shared" si="383"/>
        <v>0722 2026-00249 Adrian Alberto Angarita Rozo (N/A)</v>
      </c>
      <c r="I723" s="14">
        <v>46156</v>
      </c>
      <c r="J723" s="3" t="s">
        <v>75</v>
      </c>
      <c r="K723" s="3" t="s">
        <v>132</v>
      </c>
      <c r="L723" s="3" t="s">
        <v>76</v>
      </c>
      <c r="M723" s="3" t="s">
        <v>2715</v>
      </c>
      <c r="N723" s="10">
        <v>1116502537</v>
      </c>
      <c r="O723" s="3" t="s">
        <v>2716</v>
      </c>
      <c r="P723" s="10">
        <v>1116502537</v>
      </c>
      <c r="Q723" s="10" t="s">
        <v>201</v>
      </c>
      <c r="R723" s="51" t="s">
        <v>201</v>
      </c>
      <c r="S723" s="10" t="s">
        <v>201</v>
      </c>
      <c r="T723" s="7" t="s">
        <v>201</v>
      </c>
      <c r="U723" s="3" t="s">
        <v>2410</v>
      </c>
      <c r="V723" s="175" t="s">
        <v>201</v>
      </c>
      <c r="W723" s="3" t="s">
        <v>163</v>
      </c>
      <c r="X723" s="3" t="s">
        <v>201</v>
      </c>
      <c r="Y723" s="14">
        <v>46156</v>
      </c>
      <c r="Z723" s="16" t="s">
        <v>201</v>
      </c>
      <c r="AA723" s="44" t="s">
        <v>201</v>
      </c>
      <c r="AB723" s="3" t="s">
        <v>201</v>
      </c>
      <c r="AC723" s="14">
        <v>46156</v>
      </c>
      <c r="AD723" s="14">
        <v>46157</v>
      </c>
      <c r="AE723" s="45" t="str">
        <f t="shared" si="384"/>
        <v>02 Enviado</v>
      </c>
      <c r="AF723" s="19" t="s">
        <v>201</v>
      </c>
      <c r="AG723" s="45">
        <v>2</v>
      </c>
      <c r="AI723" s="3">
        <f t="shared" si="385"/>
        <v>1</v>
      </c>
    </row>
    <row r="724" spans="1:35" x14ac:dyDescent="0.2">
      <c r="A724" s="13" t="s">
        <v>2717</v>
      </c>
      <c r="B724" s="200">
        <v>2026</v>
      </c>
      <c r="C724" s="14">
        <v>46156</v>
      </c>
      <c r="D724" s="3" t="s">
        <v>41</v>
      </c>
      <c r="E724" s="5">
        <f t="shared" si="381"/>
        <v>1</v>
      </c>
      <c r="F724" s="3" t="str">
        <f t="shared" si="382"/>
        <v>02 Finalizado</v>
      </c>
      <c r="G724" s="9" t="s">
        <v>2469</v>
      </c>
      <c r="H724" s="3" t="str">
        <f t="shared" si="383"/>
        <v>0723 2026-00101 Ana Sirley Martínez Erazo (51034665)</v>
      </c>
      <c r="I724" s="14">
        <v>46156</v>
      </c>
      <c r="J724" s="3" t="s">
        <v>78</v>
      </c>
      <c r="K724" s="3" t="s">
        <v>116</v>
      </c>
      <c r="L724" s="3" t="s">
        <v>73</v>
      </c>
      <c r="M724" s="3" t="s">
        <v>201</v>
      </c>
      <c r="N724" s="10" t="s">
        <v>201</v>
      </c>
      <c r="O724" s="3" t="s">
        <v>2470</v>
      </c>
      <c r="P724" s="8">
        <v>59121794</v>
      </c>
      <c r="Q724" s="10">
        <v>51034665</v>
      </c>
      <c r="R724" s="51">
        <v>32499997.5</v>
      </c>
      <c r="S724" s="10" t="s">
        <v>556</v>
      </c>
      <c r="T724" s="3" t="s">
        <v>201</v>
      </c>
      <c r="U724" s="3" t="s">
        <v>565</v>
      </c>
      <c r="V724" s="175" t="s">
        <v>201</v>
      </c>
      <c r="W724" s="3" t="s">
        <v>161</v>
      </c>
      <c r="X724" s="3" t="s">
        <v>201</v>
      </c>
      <c r="Y724" s="14">
        <v>46156</v>
      </c>
      <c r="Z724" s="16">
        <v>20264300094641</v>
      </c>
      <c r="AA724" s="44">
        <v>46169</v>
      </c>
      <c r="AB724" s="3" t="s">
        <v>4678</v>
      </c>
      <c r="AC724" s="44">
        <v>46169</v>
      </c>
      <c r="AD724" s="44">
        <v>46169</v>
      </c>
      <c r="AE724" s="45" t="str">
        <f t="shared" si="384"/>
        <v>02 Enviado</v>
      </c>
      <c r="AF724" s="19" t="s">
        <v>201</v>
      </c>
      <c r="AG724" s="45">
        <v>2</v>
      </c>
      <c r="AI724" s="3">
        <f t="shared" si="385"/>
        <v>10</v>
      </c>
    </row>
    <row r="725" spans="1:35" x14ac:dyDescent="0.2">
      <c r="A725" s="13" t="s">
        <v>2718</v>
      </c>
      <c r="B725" s="200">
        <v>2026</v>
      </c>
      <c r="C725" s="14">
        <v>46156</v>
      </c>
      <c r="D725" s="3" t="s">
        <v>41</v>
      </c>
      <c r="E725" s="5">
        <f t="shared" si="381"/>
        <v>1</v>
      </c>
      <c r="F725" s="3" t="str">
        <f t="shared" si="382"/>
        <v>02 Finalizado</v>
      </c>
      <c r="G725" s="9" t="s">
        <v>2719</v>
      </c>
      <c r="H725" s="3" t="str">
        <f t="shared" si="383"/>
        <v>0724 2026-10115 Nidia Marlene Agudelo Torres (N/A)</v>
      </c>
      <c r="I725" s="14">
        <v>46156</v>
      </c>
      <c r="J725" s="3" t="s">
        <v>75</v>
      </c>
      <c r="K725" s="3" t="s">
        <v>132</v>
      </c>
      <c r="L725" s="3" t="s">
        <v>76</v>
      </c>
      <c r="M725" s="3" t="s">
        <v>2720</v>
      </c>
      <c r="N725" s="8">
        <v>1000214043</v>
      </c>
      <c r="O725" s="3" t="s">
        <v>2721</v>
      </c>
      <c r="P725" s="10">
        <v>20533043</v>
      </c>
      <c r="Q725" s="10" t="s">
        <v>201</v>
      </c>
      <c r="R725" s="51" t="s">
        <v>201</v>
      </c>
      <c r="S725" s="10" t="s">
        <v>201</v>
      </c>
      <c r="T725" s="3" t="s">
        <v>201</v>
      </c>
      <c r="U725" s="3" t="s">
        <v>611</v>
      </c>
      <c r="V725" s="175" t="s">
        <v>201</v>
      </c>
      <c r="W725" s="3" t="s">
        <v>163</v>
      </c>
      <c r="X725" s="3" t="s">
        <v>201</v>
      </c>
      <c r="Y725" s="14">
        <v>46156</v>
      </c>
      <c r="Z725" s="16" t="s">
        <v>201</v>
      </c>
      <c r="AA725" s="44" t="s">
        <v>201</v>
      </c>
      <c r="AB725" s="3" t="s">
        <v>201</v>
      </c>
      <c r="AC725" s="14">
        <v>46156</v>
      </c>
      <c r="AD725" s="14">
        <v>46156</v>
      </c>
      <c r="AE725" s="45" t="str">
        <f t="shared" si="384"/>
        <v>02 Enviado</v>
      </c>
      <c r="AF725" s="19" t="s">
        <v>201</v>
      </c>
      <c r="AG725" s="45">
        <v>2</v>
      </c>
      <c r="AI725" s="3">
        <f t="shared" si="385"/>
        <v>1</v>
      </c>
    </row>
    <row r="726" spans="1:35" x14ac:dyDescent="0.2">
      <c r="A726" s="13" t="s">
        <v>2722</v>
      </c>
      <c r="B726" s="200">
        <v>2026</v>
      </c>
      <c r="C726" s="14">
        <v>46156</v>
      </c>
      <c r="D726" s="3" t="s">
        <v>8</v>
      </c>
      <c r="E726" s="5">
        <f t="shared" si="381"/>
        <v>1</v>
      </c>
      <c r="F726" s="3" t="str">
        <f t="shared" si="382"/>
        <v>02 Finalizado</v>
      </c>
      <c r="G726" s="9" t="s">
        <v>1666</v>
      </c>
      <c r="H726" s="3" t="str">
        <f t="shared" si="383"/>
        <v>0725 2026-00076 Flor Ecilda Sánchez (51032792)</v>
      </c>
      <c r="I726" s="14">
        <v>46156</v>
      </c>
      <c r="J726" s="3" t="s">
        <v>75</v>
      </c>
      <c r="K726" s="3" t="s">
        <v>124</v>
      </c>
      <c r="L726" s="3" t="s">
        <v>73</v>
      </c>
      <c r="M726" s="3" t="s">
        <v>201</v>
      </c>
      <c r="N726" s="10" t="s">
        <v>201</v>
      </c>
      <c r="O726" s="3" t="s">
        <v>2723</v>
      </c>
      <c r="P726" s="10">
        <v>36345872</v>
      </c>
      <c r="Q726" s="3">
        <v>51032792</v>
      </c>
      <c r="R726" s="157">
        <v>35587500</v>
      </c>
      <c r="S726" s="10">
        <v>31032</v>
      </c>
      <c r="T726" s="3" t="s">
        <v>571</v>
      </c>
      <c r="U726" s="131" t="s">
        <v>1367</v>
      </c>
      <c r="V726" s="175" t="s">
        <v>201</v>
      </c>
      <c r="W726" s="3" t="s">
        <v>163</v>
      </c>
      <c r="X726" s="3" t="s">
        <v>201</v>
      </c>
      <c r="Y726" s="14">
        <v>46156</v>
      </c>
      <c r="Z726" s="16" t="s">
        <v>201</v>
      </c>
      <c r="AA726" s="44" t="s">
        <v>201</v>
      </c>
      <c r="AB726" s="3" t="s">
        <v>201</v>
      </c>
      <c r="AC726" s="14">
        <v>46157</v>
      </c>
      <c r="AD726" s="14">
        <v>46157</v>
      </c>
      <c r="AE726" s="45" t="str">
        <f t="shared" si="384"/>
        <v>02 Enviado</v>
      </c>
      <c r="AF726" s="19" t="s">
        <v>201</v>
      </c>
      <c r="AG726" s="45">
        <v>2</v>
      </c>
      <c r="AI726" s="3">
        <f t="shared" si="385"/>
        <v>2</v>
      </c>
    </row>
    <row r="727" spans="1:35" x14ac:dyDescent="0.2">
      <c r="A727" s="13" t="s">
        <v>2724</v>
      </c>
      <c r="B727" s="200">
        <v>2026</v>
      </c>
      <c r="C727" s="14">
        <v>46157</v>
      </c>
      <c r="D727" s="3" t="s">
        <v>8</v>
      </c>
      <c r="E727" s="5">
        <f t="shared" si="381"/>
        <v>1</v>
      </c>
      <c r="F727" s="3" t="str">
        <f t="shared" si="382"/>
        <v>02 Finalizado</v>
      </c>
      <c r="G727" s="9" t="s">
        <v>2526</v>
      </c>
      <c r="H727" s="3" t="str">
        <f t="shared" si="383"/>
        <v>0726 2026- 00263 Sonia Yamile Correa Caicedo (51025094)</v>
      </c>
      <c r="I727" s="14">
        <v>46156</v>
      </c>
      <c r="J727" s="3" t="s">
        <v>78</v>
      </c>
      <c r="K727" s="3" t="s">
        <v>122</v>
      </c>
      <c r="L727" s="3" t="s">
        <v>73</v>
      </c>
      <c r="M727" s="3" t="s">
        <v>2527</v>
      </c>
      <c r="N727" s="15">
        <v>1001812618</v>
      </c>
      <c r="O727" s="3" t="s">
        <v>2528</v>
      </c>
      <c r="P727" s="10">
        <v>37396018</v>
      </c>
      <c r="Q727" s="3">
        <v>51025094</v>
      </c>
      <c r="R727" s="51">
        <v>29000002.5</v>
      </c>
      <c r="S727" s="10">
        <v>31052</v>
      </c>
      <c r="T727" s="3" t="s">
        <v>1543</v>
      </c>
      <c r="U727" s="3" t="s">
        <v>2708</v>
      </c>
      <c r="V727" s="175" t="s">
        <v>201</v>
      </c>
      <c r="W727" s="3" t="s">
        <v>161</v>
      </c>
      <c r="X727" s="3" t="s">
        <v>201</v>
      </c>
      <c r="Y727" s="14">
        <v>46157</v>
      </c>
      <c r="Z727" s="16">
        <v>20264300084641</v>
      </c>
      <c r="AA727" s="44">
        <v>46163</v>
      </c>
      <c r="AB727" s="3" t="s">
        <v>2659</v>
      </c>
      <c r="AC727" s="14">
        <v>46164</v>
      </c>
      <c r="AD727" s="233">
        <v>46164</v>
      </c>
      <c r="AE727" s="45" t="str">
        <f t="shared" ref="AE727:AE728" si="386">IF(AD727="","01 Pendiente","02 Enviado")</f>
        <v>02 Enviado</v>
      </c>
      <c r="AF727" s="19" t="s">
        <v>201</v>
      </c>
      <c r="AG727" s="45">
        <v>2</v>
      </c>
      <c r="AI727" s="3">
        <f t="shared" si="385"/>
        <v>6</v>
      </c>
    </row>
    <row r="728" spans="1:35" x14ac:dyDescent="0.2">
      <c r="A728" s="13" t="s">
        <v>2725</v>
      </c>
      <c r="B728" s="200">
        <v>2026</v>
      </c>
      <c r="C728" s="14">
        <v>46157</v>
      </c>
      <c r="D728" s="3" t="s">
        <v>22</v>
      </c>
      <c r="E728" s="5">
        <f t="shared" si="381"/>
        <v>1</v>
      </c>
      <c r="F728" s="3" t="str">
        <f>IF(AC728="","01 Pendiente","02 Finalizado")</f>
        <v>02 Finalizado</v>
      </c>
      <c r="G728" s="9" t="s">
        <v>2726</v>
      </c>
      <c r="H728" s="3" t="str">
        <f t="shared" si="383"/>
        <v>0727 2026-00251 Cesar Guerrero Quintero - Greison Guerrero Quintero (N/A)</v>
      </c>
      <c r="I728" s="14">
        <v>46154</v>
      </c>
      <c r="J728" s="3" t="s">
        <v>75</v>
      </c>
      <c r="K728" s="214" t="s">
        <v>124</v>
      </c>
      <c r="L728" s="3" t="s">
        <v>76</v>
      </c>
      <c r="M728" s="3" t="s">
        <v>2643</v>
      </c>
      <c r="N728" s="15">
        <v>1140854940</v>
      </c>
      <c r="O728" s="3" t="s">
        <v>2644</v>
      </c>
      <c r="P728" s="10" t="s">
        <v>2645</v>
      </c>
      <c r="Q728" s="10" t="s">
        <v>201</v>
      </c>
      <c r="R728" s="51" t="s">
        <v>201</v>
      </c>
      <c r="S728" s="10" t="s">
        <v>201</v>
      </c>
      <c r="T728" s="7" t="s">
        <v>201</v>
      </c>
      <c r="U728" s="3" t="s">
        <v>611</v>
      </c>
      <c r="V728" s="219" t="s">
        <v>201</v>
      </c>
      <c r="W728" s="3" t="s">
        <v>163</v>
      </c>
      <c r="X728" s="3" t="s">
        <v>201</v>
      </c>
      <c r="Y728" s="14">
        <v>46157</v>
      </c>
      <c r="Z728" s="16" t="s">
        <v>201</v>
      </c>
      <c r="AA728" s="44" t="s">
        <v>201</v>
      </c>
      <c r="AB728" s="3" t="s">
        <v>201</v>
      </c>
      <c r="AC728" s="14">
        <v>46157</v>
      </c>
      <c r="AD728" s="14">
        <v>46157</v>
      </c>
      <c r="AE728" s="45" t="str">
        <f t="shared" si="386"/>
        <v>02 Enviado</v>
      </c>
      <c r="AF728" s="19" t="s">
        <v>201</v>
      </c>
      <c r="AG728" s="45">
        <v>2</v>
      </c>
      <c r="AI728" s="3">
        <f t="shared" si="385"/>
        <v>1</v>
      </c>
    </row>
    <row r="729" spans="1:35" x14ac:dyDescent="0.2">
      <c r="A729" s="13" t="s">
        <v>2727</v>
      </c>
      <c r="B729" s="200">
        <v>2026</v>
      </c>
      <c r="C729" s="14">
        <v>46157</v>
      </c>
      <c r="D729" s="3" t="s">
        <v>35</v>
      </c>
      <c r="E729" s="5">
        <f t="shared" si="381"/>
        <v>1</v>
      </c>
      <c r="F729" s="3" t="str">
        <f t="shared" ref="F729:F730" si="387">IF(AC729="","01 Pendiente","02 Finalizado")</f>
        <v>02 Finalizado</v>
      </c>
      <c r="G729" s="9" t="s">
        <v>1816</v>
      </c>
      <c r="H729" s="3" t="str">
        <f t="shared" si="383"/>
        <v>0728 2026-00147 Inversiones en Salud del Valle SAS (N/A)</v>
      </c>
      <c r="I729" s="14">
        <v>46156</v>
      </c>
      <c r="J729" s="3" t="s">
        <v>81</v>
      </c>
      <c r="K729" s="3" t="s">
        <v>106</v>
      </c>
      <c r="L729" s="3" t="s">
        <v>76</v>
      </c>
      <c r="M729" s="3" t="s">
        <v>755</v>
      </c>
      <c r="N729" s="15">
        <v>80218397</v>
      </c>
      <c r="O729" s="3" t="s">
        <v>756</v>
      </c>
      <c r="P729" s="10" t="s">
        <v>1817</v>
      </c>
      <c r="Q729" s="10" t="s">
        <v>201</v>
      </c>
      <c r="R729" s="51" t="s">
        <v>201</v>
      </c>
      <c r="S729" s="10" t="s">
        <v>201</v>
      </c>
      <c r="T729" s="3" t="s">
        <v>201</v>
      </c>
      <c r="U729" s="3" t="s">
        <v>572</v>
      </c>
      <c r="V729" s="16" t="s">
        <v>201</v>
      </c>
      <c r="W729" s="3" t="s">
        <v>163</v>
      </c>
      <c r="X729" s="3" t="s">
        <v>201</v>
      </c>
      <c r="Y729" s="14">
        <v>46157</v>
      </c>
      <c r="Z729" s="16">
        <v>20264300083671</v>
      </c>
      <c r="AA729" s="14">
        <v>46161</v>
      </c>
      <c r="AB729" s="3" t="s">
        <v>2728</v>
      </c>
      <c r="AC729" s="14">
        <v>46161</v>
      </c>
      <c r="AD729" s="14">
        <v>46161</v>
      </c>
      <c r="AE729" s="45" t="str">
        <f t="shared" ref="AE729" si="388">IF(AD729="","01 Pendiente","02 Enviado")</f>
        <v>02 Enviado</v>
      </c>
      <c r="AF729" s="19" t="s">
        <v>201</v>
      </c>
      <c r="AG729" s="45">
        <v>2</v>
      </c>
      <c r="AI729" s="3">
        <f t="shared" si="385"/>
        <v>3</v>
      </c>
    </row>
    <row r="730" spans="1:35" x14ac:dyDescent="0.2">
      <c r="A730" s="13" t="s">
        <v>2729</v>
      </c>
      <c r="B730" s="200">
        <v>2026</v>
      </c>
      <c r="C730" s="14">
        <v>46157</v>
      </c>
      <c r="D730" s="3" t="s">
        <v>58</v>
      </c>
      <c r="E730" s="5">
        <f t="shared" si="381"/>
        <v>1</v>
      </c>
      <c r="F730" s="3" t="str">
        <f t="shared" si="387"/>
        <v>02 Finalizado</v>
      </c>
      <c r="G730" s="9" t="s">
        <v>2537</v>
      </c>
      <c r="H730" s="3" t="str">
        <f t="shared" si="383"/>
        <v>0729 2026-00207 Mireya Losada (51033968)</v>
      </c>
      <c r="I730" s="14">
        <v>46157</v>
      </c>
      <c r="J730" s="3" t="s">
        <v>78</v>
      </c>
      <c r="K730" s="3" t="s">
        <v>106</v>
      </c>
      <c r="L730" s="3" t="s">
        <v>73</v>
      </c>
      <c r="M730" s="3" t="s">
        <v>201</v>
      </c>
      <c r="N730" s="10" t="s">
        <v>201</v>
      </c>
      <c r="O730" s="3" t="s">
        <v>2538</v>
      </c>
      <c r="P730" s="8">
        <v>26427925</v>
      </c>
      <c r="Q730" s="3">
        <v>51033968</v>
      </c>
      <c r="R730" s="51">
        <v>35587500</v>
      </c>
      <c r="S730" s="10">
        <v>31040</v>
      </c>
      <c r="T730" s="3" t="s">
        <v>571</v>
      </c>
      <c r="U730" s="3" t="s">
        <v>572</v>
      </c>
      <c r="V730" s="197" t="s">
        <v>201</v>
      </c>
      <c r="W730" s="3" t="s">
        <v>163</v>
      </c>
      <c r="X730" s="3" t="s">
        <v>201</v>
      </c>
      <c r="Y730" s="14">
        <v>46157</v>
      </c>
      <c r="Z730" s="16">
        <v>20264300081631</v>
      </c>
      <c r="AA730" s="44">
        <v>46155</v>
      </c>
      <c r="AB730" s="3" t="s">
        <v>2730</v>
      </c>
      <c r="AC730" s="14">
        <v>45797</v>
      </c>
      <c r="AD730" s="14">
        <v>45797</v>
      </c>
      <c r="AE730" s="45" t="str">
        <f t="shared" ref="AE730:AE731" si="389">IF(AD730="","01 Pendiente","02 Enviado")</f>
        <v>02 Enviado</v>
      </c>
      <c r="AF730" s="19" t="s">
        <v>201</v>
      </c>
      <c r="AG730" s="45">
        <v>2</v>
      </c>
      <c r="AI730" s="3">
        <f t="shared" si="385"/>
        <v>-259</v>
      </c>
    </row>
    <row r="731" spans="1:35" x14ac:dyDescent="0.2">
      <c r="A731" s="13" t="s">
        <v>2731</v>
      </c>
      <c r="B731" s="200">
        <v>2026</v>
      </c>
      <c r="C731" s="14">
        <v>46157</v>
      </c>
      <c r="D731" s="3" t="s">
        <v>58</v>
      </c>
      <c r="E731" s="5">
        <f t="shared" ref="E731:E737" si="390">IF(F731="01 Pendiente",0,1)</f>
        <v>1</v>
      </c>
      <c r="F731" s="3" t="str">
        <f t="shared" ref="F731:F737" si="391">IF(AC731="","01 Pendiente","02 Finalizado")</f>
        <v>02 Finalizado</v>
      </c>
      <c r="G731" s="9" t="s">
        <v>2732</v>
      </c>
      <c r="H731" s="3" t="str">
        <f t="shared" ref="H731:H737" si="392">CONCATENATE(A731," ",G731," ",O731," (",Q731,")")</f>
        <v>0730 2026-00222 Jhonatan Stiven Quintero Arroyave (N/A)</v>
      </c>
      <c r="I731" s="14">
        <v>46156</v>
      </c>
      <c r="J731" s="3" t="s">
        <v>75</v>
      </c>
      <c r="K731" s="3" t="s">
        <v>130</v>
      </c>
      <c r="L731" s="3" t="s">
        <v>82</v>
      </c>
      <c r="M731" s="3" t="s">
        <v>201</v>
      </c>
      <c r="N731" s="10" t="s">
        <v>201</v>
      </c>
      <c r="O731" s="3" t="s">
        <v>2733</v>
      </c>
      <c r="P731" s="10">
        <v>1056301744</v>
      </c>
      <c r="Q731" s="10" t="s">
        <v>201</v>
      </c>
      <c r="R731" s="51" t="s">
        <v>201</v>
      </c>
      <c r="S731" s="10" t="s">
        <v>201</v>
      </c>
      <c r="T731" s="7" t="s">
        <v>201</v>
      </c>
      <c r="U731" s="3" t="s">
        <v>545</v>
      </c>
      <c r="V731" s="175" t="s">
        <v>201</v>
      </c>
      <c r="W731" s="3" t="s">
        <v>159</v>
      </c>
      <c r="X731" s="3" t="s">
        <v>175</v>
      </c>
      <c r="Y731" s="14">
        <v>46157</v>
      </c>
      <c r="Z731" s="16" t="s">
        <v>201</v>
      </c>
      <c r="AA731" s="44" t="s">
        <v>201</v>
      </c>
      <c r="AB731" s="3" t="s">
        <v>201</v>
      </c>
      <c r="AC731" s="14">
        <v>46161</v>
      </c>
      <c r="AD731" s="14">
        <v>46161</v>
      </c>
      <c r="AE731" s="45" t="str">
        <f t="shared" si="389"/>
        <v>02 Enviado</v>
      </c>
      <c r="AF731" s="19" t="s">
        <v>201</v>
      </c>
      <c r="AG731" s="45">
        <v>2</v>
      </c>
      <c r="AI731" s="3">
        <f t="shared" si="385"/>
        <v>3</v>
      </c>
    </row>
    <row r="732" spans="1:35" x14ac:dyDescent="0.2">
      <c r="A732" s="13" t="s">
        <v>2734</v>
      </c>
      <c r="B732" s="200">
        <v>2026</v>
      </c>
      <c r="C732" s="14">
        <v>46157</v>
      </c>
      <c r="D732" s="3" t="s">
        <v>11</v>
      </c>
      <c r="E732" s="5">
        <f t="shared" si="390"/>
        <v>0</v>
      </c>
      <c r="F732" s="3" t="str">
        <f t="shared" si="391"/>
        <v>01 Pendiente</v>
      </c>
      <c r="G732" s="9" t="s">
        <v>1323</v>
      </c>
      <c r="H732" s="3" t="str">
        <f t="shared" si="392"/>
        <v>0731 2026-00049 Imera Orellano Martínez (N/A)</v>
      </c>
      <c r="I732" s="14">
        <v>46155</v>
      </c>
      <c r="J732" s="3" t="s">
        <v>75</v>
      </c>
      <c r="K732" s="3" t="s">
        <v>130</v>
      </c>
      <c r="L732" s="3" t="s">
        <v>82</v>
      </c>
      <c r="M732" s="3" t="s">
        <v>201</v>
      </c>
      <c r="N732" s="10" t="s">
        <v>201</v>
      </c>
      <c r="O732" s="3" t="s">
        <v>2735</v>
      </c>
      <c r="P732" s="8">
        <v>22459889</v>
      </c>
      <c r="Q732" s="10" t="s">
        <v>201</v>
      </c>
      <c r="R732" s="51" t="s">
        <v>201</v>
      </c>
      <c r="S732" s="10" t="s">
        <v>201</v>
      </c>
      <c r="T732" s="7" t="s">
        <v>201</v>
      </c>
      <c r="U732" s="3" t="s">
        <v>545</v>
      </c>
      <c r="V732" s="175" t="s">
        <v>201</v>
      </c>
      <c r="W732" s="3" t="s">
        <v>159</v>
      </c>
      <c r="X732" s="3" t="s">
        <v>175</v>
      </c>
      <c r="Y732" s="14">
        <v>46157</v>
      </c>
      <c r="AA732" s="44"/>
      <c r="AE732" s="45" t="str">
        <f t="shared" ref="AE732:AE734" si="393">IF(AD732="","01 Pendiente","02 Enviado")</f>
        <v>01 Pendiente</v>
      </c>
      <c r="AF732" s="19" t="s">
        <v>201</v>
      </c>
      <c r="AG732" s="45">
        <v>2</v>
      </c>
      <c r="AI732" s="3">
        <f t="shared" si="385"/>
        <v>-32970</v>
      </c>
    </row>
    <row r="733" spans="1:35" x14ac:dyDescent="0.2">
      <c r="A733" s="13" t="s">
        <v>2736</v>
      </c>
      <c r="B733" s="200">
        <v>2026</v>
      </c>
      <c r="C733" s="14">
        <v>46157</v>
      </c>
      <c r="D733" s="3" t="s">
        <v>41</v>
      </c>
      <c r="E733" s="5">
        <f t="shared" si="390"/>
        <v>1</v>
      </c>
      <c r="F733" s="3" t="str">
        <f t="shared" si="391"/>
        <v>02 Finalizado</v>
      </c>
      <c r="G733" s="9" t="s">
        <v>2737</v>
      </c>
      <c r="H733" s="3" t="str">
        <f t="shared" si="392"/>
        <v>0732 2026-00230 Celvis Cecilia Gutierrez Padilla (N/A)</v>
      </c>
      <c r="I733" s="14">
        <v>46155</v>
      </c>
      <c r="J733" s="3" t="s">
        <v>75</v>
      </c>
      <c r="K733" s="3" t="s">
        <v>130</v>
      </c>
      <c r="L733" s="3" t="s">
        <v>82</v>
      </c>
      <c r="M733" s="3" t="s">
        <v>201</v>
      </c>
      <c r="N733" s="10" t="s">
        <v>201</v>
      </c>
      <c r="O733" s="3" t="s">
        <v>2738</v>
      </c>
      <c r="P733" s="8">
        <v>30660592</v>
      </c>
      <c r="Q733" s="10" t="s">
        <v>201</v>
      </c>
      <c r="R733" s="51" t="s">
        <v>201</v>
      </c>
      <c r="S733" s="10" t="s">
        <v>201</v>
      </c>
      <c r="T733" s="7" t="s">
        <v>201</v>
      </c>
      <c r="U733" s="3" t="s">
        <v>545</v>
      </c>
      <c r="V733" s="175" t="s">
        <v>201</v>
      </c>
      <c r="W733" s="3" t="s">
        <v>159</v>
      </c>
      <c r="X733" s="3" t="s">
        <v>202</v>
      </c>
      <c r="Y733" s="14">
        <v>46157</v>
      </c>
      <c r="Z733" s="16" t="s">
        <v>201</v>
      </c>
      <c r="AA733" s="44" t="s">
        <v>201</v>
      </c>
      <c r="AB733" s="3" t="s">
        <v>201</v>
      </c>
      <c r="AC733" s="14">
        <v>46161</v>
      </c>
      <c r="AD733" s="14">
        <v>46161</v>
      </c>
      <c r="AE733" s="45" t="str">
        <f t="shared" si="393"/>
        <v>02 Enviado</v>
      </c>
      <c r="AF733" s="19" t="s">
        <v>201</v>
      </c>
      <c r="AG733" s="45">
        <v>2</v>
      </c>
      <c r="AI733" s="3">
        <f t="shared" si="385"/>
        <v>3</v>
      </c>
    </row>
    <row r="734" spans="1:35" x14ac:dyDescent="0.2">
      <c r="A734" s="13" t="s">
        <v>2739</v>
      </c>
      <c r="B734" s="200">
        <v>2026</v>
      </c>
      <c r="C734" s="14">
        <v>46157</v>
      </c>
      <c r="D734" s="3" t="s">
        <v>30</v>
      </c>
      <c r="E734" s="5">
        <f t="shared" si="390"/>
        <v>1</v>
      </c>
      <c r="F734" s="3" t="str">
        <f t="shared" si="391"/>
        <v>02 Finalizado</v>
      </c>
      <c r="G734" s="9" t="s">
        <v>2740</v>
      </c>
      <c r="H734" s="3" t="str">
        <f t="shared" si="392"/>
        <v>0733 2026-00112  Julio Cesar Baron (N/A)</v>
      </c>
      <c r="I734" s="14">
        <v>46156</v>
      </c>
      <c r="J734" s="3" t="s">
        <v>75</v>
      </c>
      <c r="K734" s="3" t="s">
        <v>130</v>
      </c>
      <c r="L734" s="3" t="s">
        <v>82</v>
      </c>
      <c r="M734" s="3" t="s">
        <v>201</v>
      </c>
      <c r="N734" s="10" t="s">
        <v>201</v>
      </c>
      <c r="O734" s="3" t="s">
        <v>2741</v>
      </c>
      <c r="P734" s="10">
        <v>17390328</v>
      </c>
      <c r="Q734" s="10" t="s">
        <v>201</v>
      </c>
      <c r="R734" s="51" t="s">
        <v>201</v>
      </c>
      <c r="S734" s="10" t="s">
        <v>201</v>
      </c>
      <c r="T734" s="7" t="s">
        <v>201</v>
      </c>
      <c r="U734" s="3" t="s">
        <v>545</v>
      </c>
      <c r="V734" s="175" t="s">
        <v>201</v>
      </c>
      <c r="W734" s="3" t="s">
        <v>159</v>
      </c>
      <c r="X734" s="3" t="s">
        <v>177</v>
      </c>
      <c r="Y734" s="14">
        <v>46157</v>
      </c>
      <c r="Z734" s="16" t="s">
        <v>201</v>
      </c>
      <c r="AA734" s="44" t="s">
        <v>201</v>
      </c>
      <c r="AB734" s="3" t="s">
        <v>201</v>
      </c>
      <c r="AC734" s="14">
        <v>46157</v>
      </c>
      <c r="AD734" s="14">
        <v>46157</v>
      </c>
      <c r="AE734" s="45" t="str">
        <f t="shared" si="393"/>
        <v>02 Enviado</v>
      </c>
      <c r="AF734" s="19" t="s">
        <v>201</v>
      </c>
      <c r="AG734" s="45">
        <v>2</v>
      </c>
      <c r="AI734" s="3">
        <f t="shared" si="385"/>
        <v>1</v>
      </c>
    </row>
    <row r="735" spans="1:35" x14ac:dyDescent="0.2">
      <c r="A735" s="13" t="s">
        <v>2742</v>
      </c>
      <c r="B735" s="200">
        <v>2026</v>
      </c>
      <c r="C735" s="14">
        <v>46157</v>
      </c>
      <c r="D735" s="3" t="s">
        <v>61</v>
      </c>
      <c r="E735" s="5">
        <f t="shared" si="390"/>
        <v>1</v>
      </c>
      <c r="F735" s="3" t="str">
        <f t="shared" si="391"/>
        <v>02 Finalizado</v>
      </c>
      <c r="G735" s="9" t="s">
        <v>2743</v>
      </c>
      <c r="H735" s="3" t="str">
        <f t="shared" si="392"/>
        <v>0734 2026-10054 Jeider Alfonso Diaz Guzman (N/A)</v>
      </c>
      <c r="I735" s="14">
        <v>46157</v>
      </c>
      <c r="J735" s="3" t="s">
        <v>75</v>
      </c>
      <c r="K735" s="3" t="s">
        <v>116</v>
      </c>
      <c r="L735" s="3" t="s">
        <v>82</v>
      </c>
      <c r="M735" s="3" t="s">
        <v>201</v>
      </c>
      <c r="N735" s="10" t="s">
        <v>201</v>
      </c>
      <c r="O735" s="49" t="s">
        <v>2744</v>
      </c>
      <c r="P735" s="8">
        <v>1052076647</v>
      </c>
      <c r="Q735" s="10" t="s">
        <v>201</v>
      </c>
      <c r="R735" s="51" t="s">
        <v>201</v>
      </c>
      <c r="S735" s="10" t="s">
        <v>201</v>
      </c>
      <c r="T735" s="7" t="s">
        <v>201</v>
      </c>
      <c r="U735" s="3" t="s">
        <v>565</v>
      </c>
      <c r="V735" s="16">
        <v>20266301477392</v>
      </c>
      <c r="W735" s="3" t="s">
        <v>159</v>
      </c>
      <c r="X735" s="3" t="s">
        <v>197</v>
      </c>
      <c r="Y735" s="14">
        <v>46157</v>
      </c>
      <c r="Z735" s="16">
        <v>20264200266551</v>
      </c>
      <c r="AA735" s="44">
        <v>46110</v>
      </c>
      <c r="AB735" s="3" t="s">
        <v>2745</v>
      </c>
      <c r="AC735" s="14">
        <v>46161</v>
      </c>
      <c r="AD735" s="14">
        <v>46161</v>
      </c>
      <c r="AE735" s="45" t="str">
        <f t="shared" ref="AE735" si="394">IF(AD735="","01 Pendiente","02 Enviado")</f>
        <v>02 Enviado</v>
      </c>
      <c r="AF735" s="19" t="s">
        <v>201</v>
      </c>
      <c r="AG735" s="45">
        <v>2</v>
      </c>
      <c r="AI735" s="3">
        <f t="shared" si="385"/>
        <v>3</v>
      </c>
    </row>
    <row r="736" spans="1:35" x14ac:dyDescent="0.2">
      <c r="A736" s="13" t="s">
        <v>2746</v>
      </c>
      <c r="B736" s="200">
        <v>2026</v>
      </c>
      <c r="C736" s="14">
        <v>46157</v>
      </c>
      <c r="D736" s="3" t="s">
        <v>46</v>
      </c>
      <c r="E736" s="5">
        <f t="shared" si="390"/>
        <v>1</v>
      </c>
      <c r="F736" s="3" t="str">
        <f t="shared" si="391"/>
        <v>02 Finalizado</v>
      </c>
      <c r="G736" s="9" t="s">
        <v>2747</v>
      </c>
      <c r="H736" s="3" t="str">
        <f t="shared" si="392"/>
        <v>0735 2026-00166 Edwin Andrés Arcos Betancourt (N/A)</v>
      </c>
      <c r="I736" s="14">
        <v>46157</v>
      </c>
      <c r="J736" s="3" t="s">
        <v>75</v>
      </c>
      <c r="K736" s="3" t="s">
        <v>116</v>
      </c>
      <c r="L736" s="3" t="s">
        <v>82</v>
      </c>
      <c r="M736" s="3" t="s">
        <v>201</v>
      </c>
      <c r="N736" s="10" t="s">
        <v>201</v>
      </c>
      <c r="O736" s="3" t="s">
        <v>2748</v>
      </c>
      <c r="P736" s="8">
        <v>1086137503</v>
      </c>
      <c r="Q736" s="10" t="s">
        <v>201</v>
      </c>
      <c r="R736" s="51" t="s">
        <v>201</v>
      </c>
      <c r="S736" s="10" t="s">
        <v>201</v>
      </c>
      <c r="T736" s="7" t="s">
        <v>201</v>
      </c>
      <c r="U736" s="3" t="s">
        <v>565</v>
      </c>
      <c r="V736" s="16">
        <v>20266301810212</v>
      </c>
      <c r="W736" s="3" t="s">
        <v>159</v>
      </c>
      <c r="X736" s="3" t="s">
        <v>183</v>
      </c>
      <c r="Y736" s="14">
        <v>46157</v>
      </c>
      <c r="Z736" s="16">
        <v>20264200273191</v>
      </c>
      <c r="AA736" s="44">
        <v>46123</v>
      </c>
      <c r="AB736" s="3" t="s">
        <v>2749</v>
      </c>
      <c r="AC736" s="14">
        <v>46161</v>
      </c>
      <c r="AD736" s="14">
        <v>46161</v>
      </c>
      <c r="AE736" s="45" t="str">
        <f t="shared" ref="AE736:AE737" si="395">IF(AD736="","01 Pendiente","02 Enviado")</f>
        <v>02 Enviado</v>
      </c>
      <c r="AF736" s="19" t="s">
        <v>201</v>
      </c>
      <c r="AG736" s="45">
        <v>2</v>
      </c>
      <c r="AI736" s="3">
        <f t="shared" si="385"/>
        <v>3</v>
      </c>
    </row>
    <row r="737" spans="1:35" x14ac:dyDescent="0.2">
      <c r="A737" s="13" t="s">
        <v>2750</v>
      </c>
      <c r="B737" s="200">
        <v>2026</v>
      </c>
      <c r="C737" s="14">
        <v>46161</v>
      </c>
      <c r="D737" s="3" t="s">
        <v>22</v>
      </c>
      <c r="E737" s="5">
        <f t="shared" si="390"/>
        <v>1</v>
      </c>
      <c r="F737" s="3" t="str">
        <f t="shared" si="391"/>
        <v>02 Finalizado</v>
      </c>
      <c r="G737" s="9" t="s">
        <v>2732</v>
      </c>
      <c r="H737" s="3" t="str">
        <f t="shared" si="392"/>
        <v>0736 2026-00222 Yeni Efigenia Giraldo Torres (N/A)</v>
      </c>
      <c r="I737" s="14">
        <v>46157</v>
      </c>
      <c r="J737" s="3" t="s">
        <v>75</v>
      </c>
      <c r="K737" s="3" t="s">
        <v>130</v>
      </c>
      <c r="L737" s="3" t="s">
        <v>82</v>
      </c>
      <c r="M737" s="3" t="s">
        <v>201</v>
      </c>
      <c r="N737" s="10" t="s">
        <v>201</v>
      </c>
      <c r="O737" s="3" t="s">
        <v>2751</v>
      </c>
      <c r="P737" s="10">
        <v>1114816596</v>
      </c>
      <c r="Q737" s="10" t="s">
        <v>201</v>
      </c>
      <c r="R737" s="51" t="s">
        <v>201</v>
      </c>
      <c r="S737" s="10" t="s">
        <v>201</v>
      </c>
      <c r="T737" s="7" t="s">
        <v>201</v>
      </c>
      <c r="U737" s="3" t="s">
        <v>545</v>
      </c>
      <c r="V737" s="175" t="s">
        <v>201</v>
      </c>
      <c r="W737" s="3" t="s">
        <v>159</v>
      </c>
      <c r="X737" s="3" t="s">
        <v>179</v>
      </c>
      <c r="Y737" s="14">
        <v>46161</v>
      </c>
      <c r="Z737" s="16" t="s">
        <v>201</v>
      </c>
      <c r="AA737" s="44" t="s">
        <v>201</v>
      </c>
      <c r="AB737" s="3" t="s">
        <v>201</v>
      </c>
      <c r="AC737" s="14">
        <v>46161</v>
      </c>
      <c r="AD737" s="14">
        <v>46161</v>
      </c>
      <c r="AE737" s="45" t="str">
        <f t="shared" si="395"/>
        <v>02 Enviado</v>
      </c>
      <c r="AF737" s="19" t="s">
        <v>201</v>
      </c>
      <c r="AG737" s="45">
        <v>2</v>
      </c>
      <c r="AI737" s="3">
        <f t="shared" si="385"/>
        <v>1</v>
      </c>
    </row>
    <row r="738" spans="1:35" x14ac:dyDescent="0.2">
      <c r="A738" s="13" t="s">
        <v>2752</v>
      </c>
      <c r="B738" s="200">
        <v>2026</v>
      </c>
      <c r="C738" s="14">
        <v>46161</v>
      </c>
      <c r="D738" s="3" t="s">
        <v>61</v>
      </c>
      <c r="E738" s="5">
        <f t="shared" ref="E738:E743" si="396">IF(F738="01 Pendiente",0,1)</f>
        <v>1</v>
      </c>
      <c r="F738" s="3" t="str">
        <f t="shared" ref="F738:F743" si="397">IF(AC738="","01 Pendiente","02 Finalizado")</f>
        <v>02 Finalizado</v>
      </c>
      <c r="G738" s="9" t="s">
        <v>2288</v>
      </c>
      <c r="H738" s="3" t="str">
        <f t="shared" ref="H738:H743" si="398">CONCATENATE(A738," ",G738," ",O738," (",Q738,")")</f>
        <v>0737 2026-00116 Rosalba Quintero Calderón (51032802)</v>
      </c>
      <c r="I738" s="14">
        <v>46161</v>
      </c>
      <c r="J738" s="3" t="s">
        <v>78</v>
      </c>
      <c r="K738" s="3" t="s">
        <v>106</v>
      </c>
      <c r="L738" s="3" t="s">
        <v>73</v>
      </c>
      <c r="M738" s="3" t="s">
        <v>201</v>
      </c>
      <c r="N738" s="10" t="s">
        <v>201</v>
      </c>
      <c r="O738" s="3" t="s">
        <v>2543</v>
      </c>
      <c r="P738" s="10">
        <v>60382437</v>
      </c>
      <c r="Q738" s="3">
        <v>51032802</v>
      </c>
      <c r="R738" s="51">
        <v>35587500</v>
      </c>
      <c r="S738" s="10">
        <v>31040</v>
      </c>
      <c r="T738" s="3" t="s">
        <v>571</v>
      </c>
      <c r="U738" s="3" t="s">
        <v>572</v>
      </c>
      <c r="V738" s="197" t="s">
        <v>201</v>
      </c>
      <c r="W738" s="3" t="s">
        <v>163</v>
      </c>
      <c r="X738" s="3" t="s">
        <v>201</v>
      </c>
      <c r="Y738" s="14">
        <v>46162</v>
      </c>
      <c r="Z738" s="16">
        <v>20264300081431</v>
      </c>
      <c r="AA738" s="44">
        <v>46155</v>
      </c>
      <c r="AB738" s="3" t="s">
        <v>2730</v>
      </c>
      <c r="AC738" s="14">
        <v>46162</v>
      </c>
      <c r="AD738" s="14">
        <v>46162</v>
      </c>
      <c r="AE738" s="45" t="str">
        <f t="shared" ref="AE738:AE743" si="399">IF(AD738="","01 Pendiente","02 Enviado")</f>
        <v>02 Enviado</v>
      </c>
      <c r="AF738" s="19" t="s">
        <v>201</v>
      </c>
      <c r="AG738" s="45">
        <v>2</v>
      </c>
      <c r="AI738" s="3">
        <f t="shared" ref="AI738:AI757" si="400">NETWORKDAYS(Y738,AC738)</f>
        <v>1</v>
      </c>
    </row>
    <row r="739" spans="1:35" x14ac:dyDescent="0.2">
      <c r="A739" s="13" t="s">
        <v>2753</v>
      </c>
      <c r="B739" s="200">
        <v>2026</v>
      </c>
      <c r="C739" s="14">
        <v>46161</v>
      </c>
      <c r="D739" s="3" t="s">
        <v>44</v>
      </c>
      <c r="E739" s="5">
        <f t="shared" si="396"/>
        <v>1</v>
      </c>
      <c r="F739" s="3" t="str">
        <f t="shared" si="397"/>
        <v>02 Finalizado</v>
      </c>
      <c r="G739" s="9" t="s">
        <v>2503</v>
      </c>
      <c r="H739" s="3" t="str">
        <f t="shared" si="398"/>
        <v>0738 2026-00168 Carlos Luis Peñaranda Rodríguez (N/A)</v>
      </c>
      <c r="I739" s="14">
        <v>46161</v>
      </c>
      <c r="J739" s="3" t="s">
        <v>78</v>
      </c>
      <c r="K739" s="3" t="s">
        <v>116</v>
      </c>
      <c r="L739" s="3" t="s">
        <v>82</v>
      </c>
      <c r="M739" s="3" t="s">
        <v>201</v>
      </c>
      <c r="N739" s="10" t="s">
        <v>201</v>
      </c>
      <c r="O739" s="3" t="s">
        <v>2504</v>
      </c>
      <c r="P739" s="8">
        <v>88167429</v>
      </c>
      <c r="Q739" s="10" t="s">
        <v>201</v>
      </c>
      <c r="R739" s="51" t="s">
        <v>201</v>
      </c>
      <c r="S739" s="10" t="s">
        <v>201</v>
      </c>
      <c r="T739" s="3" t="s">
        <v>201</v>
      </c>
      <c r="U739" s="3" t="s">
        <v>1041</v>
      </c>
      <c r="V739" s="175">
        <v>20266301878572</v>
      </c>
      <c r="W739" s="3" t="s">
        <v>159</v>
      </c>
      <c r="X739" s="3" t="s">
        <v>197</v>
      </c>
      <c r="Y739" s="14">
        <v>46161</v>
      </c>
      <c r="Z739" s="16" t="s">
        <v>2505</v>
      </c>
      <c r="AA739" s="44">
        <v>46147</v>
      </c>
      <c r="AB739" s="3" t="s">
        <v>712</v>
      </c>
      <c r="AC739" s="233">
        <v>46162</v>
      </c>
      <c r="AD739" s="233">
        <v>46162</v>
      </c>
      <c r="AE739" s="45" t="str">
        <f t="shared" si="399"/>
        <v>02 Enviado</v>
      </c>
      <c r="AF739" s="19" t="s">
        <v>201</v>
      </c>
      <c r="AG739" s="45">
        <v>2</v>
      </c>
      <c r="AI739" s="3">
        <f t="shared" si="400"/>
        <v>2</v>
      </c>
    </row>
    <row r="740" spans="1:35" x14ac:dyDescent="0.2">
      <c r="A740" s="13" t="s">
        <v>2754</v>
      </c>
      <c r="B740" s="200">
        <v>2026</v>
      </c>
      <c r="C740" s="14">
        <v>46161</v>
      </c>
      <c r="D740" s="3" t="s">
        <v>58</v>
      </c>
      <c r="E740" s="5">
        <f t="shared" si="396"/>
        <v>1</v>
      </c>
      <c r="F740" s="3" t="str">
        <f t="shared" si="397"/>
        <v>02 Finalizado</v>
      </c>
      <c r="G740" s="9" t="s">
        <v>1987</v>
      </c>
      <c r="H740" s="3" t="str">
        <f t="shared" si="398"/>
        <v>0739 2026-00079 Eliana Yulieth Luna Rengifo (N/A)</v>
      </c>
      <c r="I740" s="14">
        <v>46161</v>
      </c>
      <c r="J740" s="3" t="s">
        <v>75</v>
      </c>
      <c r="K740" s="3" t="s">
        <v>130</v>
      </c>
      <c r="L740" s="3" t="s">
        <v>82</v>
      </c>
      <c r="M740" s="3" t="s">
        <v>201</v>
      </c>
      <c r="N740" s="10" t="s">
        <v>201</v>
      </c>
      <c r="O740" s="3" t="s">
        <v>2755</v>
      </c>
      <c r="P740" s="10">
        <v>1143826192</v>
      </c>
      <c r="Q740" s="10" t="s">
        <v>201</v>
      </c>
      <c r="R740" s="51" t="s">
        <v>201</v>
      </c>
      <c r="S740" s="10" t="s">
        <v>201</v>
      </c>
      <c r="T740" s="7" t="s">
        <v>201</v>
      </c>
      <c r="U740" s="3" t="s">
        <v>545</v>
      </c>
      <c r="V740" s="175" t="s">
        <v>201</v>
      </c>
      <c r="W740" s="3" t="s">
        <v>159</v>
      </c>
      <c r="X740" s="3" t="s">
        <v>205</v>
      </c>
      <c r="Y740" s="14">
        <v>46161</v>
      </c>
      <c r="Z740" s="16" t="s">
        <v>201</v>
      </c>
      <c r="AA740" s="44" t="s">
        <v>201</v>
      </c>
      <c r="AB740" s="3" t="s">
        <v>201</v>
      </c>
      <c r="AC740" s="14">
        <v>46161</v>
      </c>
      <c r="AD740" s="14">
        <v>46161</v>
      </c>
      <c r="AE740" s="45" t="str">
        <f t="shared" si="399"/>
        <v>02 Enviado</v>
      </c>
      <c r="AF740" s="19" t="s">
        <v>201</v>
      </c>
      <c r="AG740" s="45">
        <v>2</v>
      </c>
      <c r="AI740" s="3">
        <f t="shared" si="400"/>
        <v>1</v>
      </c>
    </row>
    <row r="741" spans="1:35" x14ac:dyDescent="0.2">
      <c r="A741" s="13" t="s">
        <v>2756</v>
      </c>
      <c r="B741" s="200">
        <v>2026</v>
      </c>
      <c r="C741" s="14">
        <v>46161</v>
      </c>
      <c r="D741" s="3" t="s">
        <v>41</v>
      </c>
      <c r="E741" s="5">
        <f t="shared" si="396"/>
        <v>1</v>
      </c>
      <c r="F741" s="3" t="str">
        <f t="shared" si="397"/>
        <v>02 Finalizado</v>
      </c>
      <c r="G741" s="9" t="s">
        <v>2613</v>
      </c>
      <c r="H741" s="3" t="str">
        <f t="shared" si="398"/>
        <v>0740 2026-00182 Elkin de Jesus Manrique Marin (N/A)</v>
      </c>
      <c r="I741" s="14">
        <v>46161</v>
      </c>
      <c r="J741" s="3" t="s">
        <v>78</v>
      </c>
      <c r="K741" s="3" t="s">
        <v>116</v>
      </c>
      <c r="L741" s="3" t="s">
        <v>82</v>
      </c>
      <c r="M741" s="3" t="s">
        <v>201</v>
      </c>
      <c r="N741" s="10" t="s">
        <v>201</v>
      </c>
      <c r="O741" s="3" t="s">
        <v>2614</v>
      </c>
      <c r="P741" s="8">
        <v>70731034</v>
      </c>
      <c r="Q741" s="10" t="s">
        <v>201</v>
      </c>
      <c r="R741" s="51" t="s">
        <v>201</v>
      </c>
      <c r="S741" s="10" t="s">
        <v>201</v>
      </c>
      <c r="T741" s="3" t="s">
        <v>201</v>
      </c>
      <c r="U741" s="3" t="s">
        <v>565</v>
      </c>
      <c r="V741" s="175">
        <v>20256301923372</v>
      </c>
      <c r="W741" s="3" t="s">
        <v>159</v>
      </c>
      <c r="X741" s="3" t="s">
        <v>202</v>
      </c>
      <c r="Y741" s="14">
        <v>46161</v>
      </c>
      <c r="Z741" s="16" t="s">
        <v>2757</v>
      </c>
      <c r="AA741" s="44">
        <v>46154</v>
      </c>
      <c r="AB741" s="3" t="s">
        <v>2758</v>
      </c>
      <c r="AC741" s="14">
        <v>46161</v>
      </c>
      <c r="AD741" s="14">
        <v>46161</v>
      </c>
      <c r="AE741" s="45" t="str">
        <f t="shared" si="399"/>
        <v>02 Enviado</v>
      </c>
      <c r="AF741" s="19" t="s">
        <v>201</v>
      </c>
      <c r="AG741" s="45">
        <v>2</v>
      </c>
      <c r="AI741" s="3">
        <f t="shared" si="400"/>
        <v>1</v>
      </c>
    </row>
    <row r="742" spans="1:35" x14ac:dyDescent="0.2">
      <c r="A742" s="13" t="s">
        <v>2759</v>
      </c>
      <c r="B742" s="200">
        <v>2026</v>
      </c>
      <c r="C742" s="14">
        <v>46162</v>
      </c>
      <c r="D742" s="3" t="s">
        <v>55</v>
      </c>
      <c r="E742" s="5">
        <f t="shared" si="396"/>
        <v>1</v>
      </c>
      <c r="F742" s="3" t="str">
        <f t="shared" si="397"/>
        <v>02 Finalizado</v>
      </c>
      <c r="G742" s="9" t="s">
        <v>2394</v>
      </c>
      <c r="H742" s="3" t="str">
        <f t="shared" si="398"/>
        <v>0741 2026-00170 Yeymmy Leany Victoria Giraldo (N/A)</v>
      </c>
      <c r="I742" s="14">
        <v>46161</v>
      </c>
      <c r="J742" s="3" t="s">
        <v>75</v>
      </c>
      <c r="K742" s="3" t="s">
        <v>130</v>
      </c>
      <c r="L742" s="3" t="s">
        <v>82</v>
      </c>
      <c r="M742" s="3" t="s">
        <v>201</v>
      </c>
      <c r="N742" s="10" t="s">
        <v>201</v>
      </c>
      <c r="O742" s="3" t="s">
        <v>2760</v>
      </c>
      <c r="P742" s="10">
        <v>38665319</v>
      </c>
      <c r="Q742" s="10" t="s">
        <v>201</v>
      </c>
      <c r="R742" s="51" t="s">
        <v>201</v>
      </c>
      <c r="S742" s="10" t="s">
        <v>201</v>
      </c>
      <c r="T742" s="7" t="s">
        <v>201</v>
      </c>
      <c r="U742" s="3" t="s">
        <v>545</v>
      </c>
      <c r="V742" s="175" t="s">
        <v>201</v>
      </c>
      <c r="W742" s="3" t="s">
        <v>159</v>
      </c>
      <c r="X742" s="3" t="s">
        <v>179</v>
      </c>
      <c r="Y742" s="14">
        <v>46161</v>
      </c>
      <c r="Z742" s="16" t="s">
        <v>201</v>
      </c>
      <c r="AA742" s="44" t="s">
        <v>201</v>
      </c>
      <c r="AB742" s="3" t="s">
        <v>201</v>
      </c>
      <c r="AC742" s="14">
        <v>46162</v>
      </c>
      <c r="AD742" s="14">
        <v>46162</v>
      </c>
      <c r="AE742" s="45" t="str">
        <f t="shared" si="399"/>
        <v>02 Enviado</v>
      </c>
      <c r="AF742" s="19" t="s">
        <v>201</v>
      </c>
      <c r="AG742" s="45">
        <v>2</v>
      </c>
      <c r="AI742" s="3">
        <f t="shared" si="400"/>
        <v>2</v>
      </c>
    </row>
    <row r="743" spans="1:35" x14ac:dyDescent="0.2">
      <c r="A743" s="13" t="s">
        <v>2761</v>
      </c>
      <c r="B743" s="200">
        <v>2026</v>
      </c>
      <c r="C743" s="14">
        <v>46162</v>
      </c>
      <c r="D743" s="3" t="s">
        <v>22</v>
      </c>
      <c r="E743" s="5">
        <f t="shared" si="396"/>
        <v>1</v>
      </c>
      <c r="F743" s="3" t="str">
        <f t="shared" si="397"/>
        <v>02 Finalizado</v>
      </c>
      <c r="G743" s="9" t="s">
        <v>2700</v>
      </c>
      <c r="H743" s="3" t="str">
        <f t="shared" si="398"/>
        <v>0742 2026-00112 Juan Manuel Orejuela Mejia (N/A)</v>
      </c>
      <c r="I743" s="14">
        <v>46162</v>
      </c>
      <c r="J743" s="3" t="s">
        <v>75</v>
      </c>
      <c r="K743" s="3" t="s">
        <v>132</v>
      </c>
      <c r="L743" s="3" t="s">
        <v>76</v>
      </c>
      <c r="M743" s="3" t="s">
        <v>2762</v>
      </c>
      <c r="N743" s="3">
        <v>31426632</v>
      </c>
      <c r="O743" s="3" t="s">
        <v>2763</v>
      </c>
      <c r="P743" s="10">
        <v>1124824115</v>
      </c>
      <c r="Q743" s="10" t="s">
        <v>201</v>
      </c>
      <c r="R743" s="51" t="s">
        <v>201</v>
      </c>
      <c r="S743" s="10" t="s">
        <v>201</v>
      </c>
      <c r="T743" s="7" t="s">
        <v>201</v>
      </c>
      <c r="U743" s="3" t="s">
        <v>2410</v>
      </c>
      <c r="V743" s="175" t="s">
        <v>201</v>
      </c>
      <c r="W743" s="3" t="s">
        <v>163</v>
      </c>
      <c r="X743" s="3" t="s">
        <v>201</v>
      </c>
      <c r="Y743" s="14">
        <v>46162</v>
      </c>
      <c r="Z743" s="16" t="s">
        <v>201</v>
      </c>
      <c r="AA743" s="44" t="s">
        <v>201</v>
      </c>
      <c r="AB743" s="3" t="s">
        <v>201</v>
      </c>
      <c r="AC743" s="14">
        <v>46162</v>
      </c>
      <c r="AD743" s="14">
        <v>46162</v>
      </c>
      <c r="AE743" s="45" t="str">
        <f t="shared" si="399"/>
        <v>02 Enviado</v>
      </c>
      <c r="AF743" s="19" t="s">
        <v>201</v>
      </c>
      <c r="AG743" s="45">
        <v>2</v>
      </c>
      <c r="AI743" s="3">
        <f t="shared" si="400"/>
        <v>1</v>
      </c>
    </row>
    <row r="744" spans="1:35" x14ac:dyDescent="0.2">
      <c r="A744" s="13" t="s">
        <v>2764</v>
      </c>
      <c r="B744" s="200">
        <v>2026</v>
      </c>
      <c r="C744" s="14">
        <v>46162</v>
      </c>
      <c r="D744" s="3" t="s">
        <v>44</v>
      </c>
      <c r="E744" s="5">
        <f t="shared" ref="E744:E758" si="401">IF(F744="01 Pendiente",0,1)</f>
        <v>1</v>
      </c>
      <c r="F744" s="3" t="str">
        <f t="shared" ref="F744:F758" si="402">IF(AC744="","01 Pendiente","02 Finalizado")</f>
        <v>02 Finalizado</v>
      </c>
      <c r="G744" s="9" t="s">
        <v>2737</v>
      </c>
      <c r="H744" s="3" t="str">
        <f t="shared" ref="H744:H758" si="403">CONCATENATE(A744," ",G744," ",O744," (",Q744,")")</f>
        <v>0743 2026-00230 Maria del Carmen Beto Fuentes (N/A)</v>
      </c>
      <c r="I744" s="14">
        <v>46162</v>
      </c>
      <c r="J744" s="3" t="s">
        <v>75</v>
      </c>
      <c r="K744" s="3" t="s">
        <v>132</v>
      </c>
      <c r="L744" s="3" t="s">
        <v>76</v>
      </c>
      <c r="M744" s="3" t="s">
        <v>201</v>
      </c>
      <c r="N744" s="10" t="s">
        <v>201</v>
      </c>
      <c r="O744" s="3" t="s">
        <v>2765</v>
      </c>
      <c r="P744" s="8">
        <v>1048820243</v>
      </c>
      <c r="Q744" s="10" t="s">
        <v>201</v>
      </c>
      <c r="R744" s="51" t="s">
        <v>201</v>
      </c>
      <c r="S744" s="10" t="s">
        <v>201</v>
      </c>
      <c r="T744" s="7" t="s">
        <v>201</v>
      </c>
      <c r="U744" s="3" t="s">
        <v>2410</v>
      </c>
      <c r="V744" s="175" t="s">
        <v>201</v>
      </c>
      <c r="W744" s="3" t="s">
        <v>163</v>
      </c>
      <c r="X744" s="3" t="s">
        <v>201</v>
      </c>
      <c r="Y744" s="14">
        <v>46162</v>
      </c>
      <c r="Z744" s="16" t="s">
        <v>201</v>
      </c>
      <c r="AA744" s="44" t="s">
        <v>201</v>
      </c>
      <c r="AB744" s="3" t="s">
        <v>201</v>
      </c>
      <c r="AC744" s="14">
        <v>46162</v>
      </c>
      <c r="AD744" s="14">
        <v>46162</v>
      </c>
      <c r="AE744" s="45" t="str">
        <f t="shared" ref="AE744:AE757" si="404">IF(AD744="","01 Pendiente","02 Enviado")</f>
        <v>02 Enviado</v>
      </c>
      <c r="AF744" s="19" t="s">
        <v>201</v>
      </c>
      <c r="AG744" s="45">
        <v>2</v>
      </c>
      <c r="AI744" s="3">
        <f t="shared" si="400"/>
        <v>1</v>
      </c>
    </row>
    <row r="745" spans="1:35" x14ac:dyDescent="0.2">
      <c r="A745" s="13" t="s">
        <v>2766</v>
      </c>
      <c r="B745" s="200">
        <v>2026</v>
      </c>
      <c r="C745" s="14">
        <v>46163</v>
      </c>
      <c r="D745" s="3" t="s">
        <v>61</v>
      </c>
      <c r="E745" s="5">
        <f t="shared" si="401"/>
        <v>1</v>
      </c>
      <c r="F745" s="3" t="str">
        <f t="shared" si="402"/>
        <v>02 Finalizado</v>
      </c>
      <c r="G745" s="9" t="s">
        <v>2278</v>
      </c>
      <c r="H745" s="3" t="str">
        <f t="shared" si="403"/>
        <v>0744 2026-00137 Yohana Alejandra Urriego Jiménez (51033518)</v>
      </c>
      <c r="I745" s="14">
        <v>46162</v>
      </c>
      <c r="J745" s="3" t="s">
        <v>78</v>
      </c>
      <c r="K745" s="3" t="s">
        <v>106</v>
      </c>
      <c r="L745" s="3" t="s">
        <v>73</v>
      </c>
      <c r="M745" s="3" t="s">
        <v>855</v>
      </c>
      <c r="N745" s="48">
        <v>1061809360</v>
      </c>
      <c r="O745" s="3" t="s">
        <v>2578</v>
      </c>
      <c r="P745" s="8">
        <v>1077868224</v>
      </c>
      <c r="Q745" s="3">
        <v>51033518</v>
      </c>
      <c r="R745" s="51">
        <v>35587500</v>
      </c>
      <c r="S745" s="10">
        <v>31040</v>
      </c>
      <c r="T745" s="3" t="s">
        <v>1543</v>
      </c>
      <c r="U745" s="3" t="s">
        <v>572</v>
      </c>
      <c r="V745" s="175" t="s">
        <v>201</v>
      </c>
      <c r="W745" s="3" t="s">
        <v>163</v>
      </c>
      <c r="X745" s="3" t="s">
        <v>201</v>
      </c>
      <c r="Y745" s="14">
        <v>46163</v>
      </c>
      <c r="Z745" s="16">
        <v>20264300077991</v>
      </c>
      <c r="AA745" s="44">
        <v>46155</v>
      </c>
      <c r="AB745" s="3" t="s">
        <v>2730</v>
      </c>
      <c r="AC745" s="14">
        <v>46163</v>
      </c>
      <c r="AD745" s="14">
        <v>46163</v>
      </c>
      <c r="AE745" s="45" t="str">
        <f t="shared" si="404"/>
        <v>02 Enviado</v>
      </c>
      <c r="AF745" s="19" t="s">
        <v>201</v>
      </c>
      <c r="AG745" s="45">
        <v>2</v>
      </c>
      <c r="AI745" s="3">
        <f t="shared" si="400"/>
        <v>1</v>
      </c>
    </row>
    <row r="746" spans="1:35" x14ac:dyDescent="0.2">
      <c r="A746" s="13" t="s">
        <v>2767</v>
      </c>
      <c r="B746" s="200">
        <v>2026</v>
      </c>
      <c r="C746" s="14">
        <v>46163</v>
      </c>
      <c r="D746" s="3" t="s">
        <v>58</v>
      </c>
      <c r="E746" s="5">
        <f t="shared" si="401"/>
        <v>1</v>
      </c>
      <c r="F746" s="3" t="str">
        <f t="shared" si="402"/>
        <v>02 Finalizado</v>
      </c>
      <c r="G746" s="9" t="s">
        <v>1829</v>
      </c>
      <c r="H746" s="3" t="str">
        <f t="shared" si="403"/>
        <v>0745 2026-00071 Jose Pablo Galindo Torres (51025459)</v>
      </c>
      <c r="I746" s="233">
        <v>46162</v>
      </c>
      <c r="J746" s="3" t="s">
        <v>75</v>
      </c>
      <c r="K746" s="3" t="s">
        <v>132</v>
      </c>
      <c r="L746" s="3" t="s">
        <v>73</v>
      </c>
      <c r="M746" s="3" t="s">
        <v>201</v>
      </c>
      <c r="N746" s="10" t="s">
        <v>201</v>
      </c>
      <c r="O746" s="3" t="s">
        <v>2768</v>
      </c>
      <c r="P746" s="10">
        <v>14198386</v>
      </c>
      <c r="Q746" s="3">
        <v>51025459</v>
      </c>
      <c r="R746" s="51">
        <v>29000002.5</v>
      </c>
      <c r="S746" s="10">
        <v>290381</v>
      </c>
      <c r="T746" s="3" t="s">
        <v>1543</v>
      </c>
      <c r="U746" s="3" t="s">
        <v>2769</v>
      </c>
      <c r="V746" s="175" t="s">
        <v>201</v>
      </c>
      <c r="W746" s="3" t="s">
        <v>151</v>
      </c>
      <c r="X746" s="3" t="s">
        <v>201</v>
      </c>
      <c r="Y746" s="14">
        <v>46163</v>
      </c>
      <c r="Z746" s="16" t="s">
        <v>201</v>
      </c>
      <c r="AA746" s="44" t="s">
        <v>201</v>
      </c>
      <c r="AB746" s="3" t="s">
        <v>201</v>
      </c>
      <c r="AC746" s="233">
        <v>46163</v>
      </c>
      <c r="AD746" s="233">
        <v>46163</v>
      </c>
      <c r="AE746" s="45" t="str">
        <f t="shared" si="404"/>
        <v>02 Enviado</v>
      </c>
      <c r="AF746" s="239" t="s">
        <v>201</v>
      </c>
      <c r="AG746" s="45">
        <v>2</v>
      </c>
      <c r="AI746" s="3">
        <f t="shared" si="400"/>
        <v>1</v>
      </c>
    </row>
    <row r="747" spans="1:35" x14ac:dyDescent="0.2">
      <c r="A747" s="234" t="s">
        <v>2770</v>
      </c>
      <c r="B747" s="235">
        <v>2026</v>
      </c>
      <c r="C747" s="14">
        <v>46162</v>
      </c>
      <c r="D747" s="224" t="s">
        <v>38</v>
      </c>
      <c r="E747" s="5">
        <f t="shared" si="401"/>
        <v>1</v>
      </c>
      <c r="F747" s="3" t="str">
        <f t="shared" si="402"/>
        <v>02 Finalizado</v>
      </c>
      <c r="G747" s="9" t="s">
        <v>2771</v>
      </c>
      <c r="H747" s="224" t="str">
        <f t="shared" si="403"/>
        <v>0746 2026-00153 Alfonso Miguel Sanchez Nuñez (N/A)</v>
      </c>
      <c r="I747" s="233">
        <v>46157</v>
      </c>
      <c r="J747" s="224" t="s">
        <v>75</v>
      </c>
      <c r="K747" s="224" t="s">
        <v>130</v>
      </c>
      <c r="L747" s="224" t="s">
        <v>82</v>
      </c>
      <c r="M747" s="224" t="s">
        <v>201</v>
      </c>
      <c r="N747" s="236" t="s">
        <v>201</v>
      </c>
      <c r="O747" s="3" t="s">
        <v>2772</v>
      </c>
      <c r="P747" s="10">
        <v>78745174</v>
      </c>
      <c r="Q747" s="236" t="s">
        <v>201</v>
      </c>
      <c r="R747" s="51" t="s">
        <v>201</v>
      </c>
      <c r="S747" s="10" t="s">
        <v>201</v>
      </c>
      <c r="T747" s="237" t="s">
        <v>201</v>
      </c>
      <c r="U747" s="224" t="s">
        <v>545</v>
      </c>
      <c r="V747" s="238" t="s">
        <v>201</v>
      </c>
      <c r="W747" s="224" t="s">
        <v>159</v>
      </c>
      <c r="X747" s="3" t="s">
        <v>199</v>
      </c>
      <c r="Y747" s="233">
        <v>46162</v>
      </c>
      <c r="Z747" s="16" t="s">
        <v>201</v>
      </c>
      <c r="AA747" s="44" t="s">
        <v>201</v>
      </c>
      <c r="AB747" s="224" t="s">
        <v>201</v>
      </c>
      <c r="AC747" s="233">
        <v>46162</v>
      </c>
      <c r="AD747" s="233">
        <v>46162</v>
      </c>
      <c r="AE747" s="45" t="str">
        <f t="shared" si="404"/>
        <v>02 Enviado</v>
      </c>
      <c r="AF747" s="239" t="s">
        <v>201</v>
      </c>
      <c r="AG747" s="45">
        <v>2</v>
      </c>
      <c r="AI747" s="3">
        <f t="shared" si="400"/>
        <v>1</v>
      </c>
    </row>
    <row r="748" spans="1:35" x14ac:dyDescent="0.2">
      <c r="A748" s="234" t="s">
        <v>2773</v>
      </c>
      <c r="B748" s="235">
        <v>2026</v>
      </c>
      <c r="C748" s="14">
        <v>46162</v>
      </c>
      <c r="D748" s="224" t="s">
        <v>50</v>
      </c>
      <c r="E748" s="5">
        <f t="shared" si="401"/>
        <v>1</v>
      </c>
      <c r="F748" s="3" t="str">
        <f t="shared" si="402"/>
        <v>02 Finalizado</v>
      </c>
      <c r="G748" s="9" t="s">
        <v>2551</v>
      </c>
      <c r="H748" s="224" t="str">
        <f t="shared" si="403"/>
        <v>0747 2026-00186 Flos Lucia Cortéz Mesa (N/A)</v>
      </c>
      <c r="I748" s="233">
        <v>46162</v>
      </c>
      <c r="J748" s="224" t="s">
        <v>75</v>
      </c>
      <c r="K748" s="224" t="s">
        <v>130</v>
      </c>
      <c r="L748" s="224" t="s">
        <v>82</v>
      </c>
      <c r="M748" s="224" t="s">
        <v>201</v>
      </c>
      <c r="N748" s="236" t="s">
        <v>201</v>
      </c>
      <c r="O748" s="3" t="s">
        <v>2774</v>
      </c>
      <c r="P748" s="8">
        <v>1045141867</v>
      </c>
      <c r="Q748" s="236" t="s">
        <v>201</v>
      </c>
      <c r="R748" s="51" t="s">
        <v>201</v>
      </c>
      <c r="S748" s="10" t="s">
        <v>201</v>
      </c>
      <c r="T748" s="237" t="s">
        <v>201</v>
      </c>
      <c r="U748" s="224" t="s">
        <v>545</v>
      </c>
      <c r="V748" s="238" t="s">
        <v>201</v>
      </c>
      <c r="W748" s="224" t="s">
        <v>159</v>
      </c>
      <c r="X748" s="3" t="s">
        <v>185</v>
      </c>
      <c r="Y748" s="233">
        <v>46162</v>
      </c>
      <c r="Z748" s="16" t="s">
        <v>201</v>
      </c>
      <c r="AA748" s="44" t="s">
        <v>201</v>
      </c>
      <c r="AB748" s="224" t="s">
        <v>201</v>
      </c>
      <c r="AC748" s="233">
        <v>46163</v>
      </c>
      <c r="AD748" s="233">
        <v>46163</v>
      </c>
      <c r="AE748" s="45" t="str">
        <f t="shared" si="404"/>
        <v>02 Enviado</v>
      </c>
      <c r="AF748" s="239" t="s">
        <v>201</v>
      </c>
      <c r="AG748" s="45">
        <v>2</v>
      </c>
      <c r="AI748" s="3">
        <f t="shared" si="400"/>
        <v>2</v>
      </c>
    </row>
    <row r="749" spans="1:35" x14ac:dyDescent="0.2">
      <c r="A749" s="13" t="s">
        <v>2775</v>
      </c>
      <c r="B749" s="200">
        <v>2026</v>
      </c>
      <c r="C749" s="14">
        <v>46162</v>
      </c>
      <c r="D749" s="3" t="s">
        <v>11</v>
      </c>
      <c r="E749" s="5">
        <f t="shared" si="401"/>
        <v>1</v>
      </c>
      <c r="F749" s="3" t="str">
        <f t="shared" si="402"/>
        <v>02 Finalizado</v>
      </c>
      <c r="G749" s="9" t="s">
        <v>2133</v>
      </c>
      <c r="H749" s="224" t="str">
        <f t="shared" si="403"/>
        <v>0748 2026-00189 Yeider Jose Rodríguez Blanco (N/A)</v>
      </c>
      <c r="I749" s="233">
        <v>46161</v>
      </c>
      <c r="J749" s="224" t="s">
        <v>75</v>
      </c>
      <c r="K749" s="224" t="s">
        <v>130</v>
      </c>
      <c r="L749" s="224" t="s">
        <v>82</v>
      </c>
      <c r="M749" s="224" t="s">
        <v>201</v>
      </c>
      <c r="N749" s="236" t="s">
        <v>201</v>
      </c>
      <c r="O749" s="3" t="s">
        <v>2776</v>
      </c>
      <c r="P749" s="8">
        <v>1102867599</v>
      </c>
      <c r="Q749" s="236" t="s">
        <v>201</v>
      </c>
      <c r="R749" s="51" t="s">
        <v>201</v>
      </c>
      <c r="S749" s="10" t="s">
        <v>201</v>
      </c>
      <c r="T749" s="237" t="s">
        <v>201</v>
      </c>
      <c r="U749" s="224" t="s">
        <v>545</v>
      </c>
      <c r="V749" s="238" t="s">
        <v>201</v>
      </c>
      <c r="W749" s="224" t="s">
        <v>159</v>
      </c>
      <c r="X749" s="3" t="s">
        <v>207</v>
      </c>
      <c r="Y749" s="233">
        <v>46162</v>
      </c>
      <c r="Z749" s="16" t="s">
        <v>201</v>
      </c>
      <c r="AA749" s="44" t="s">
        <v>201</v>
      </c>
      <c r="AB749" s="224" t="s">
        <v>201</v>
      </c>
      <c r="AC749" s="14">
        <v>46163</v>
      </c>
      <c r="AD749" s="233">
        <v>46163</v>
      </c>
      <c r="AE749" s="45" t="str">
        <f t="shared" si="404"/>
        <v>02 Enviado</v>
      </c>
      <c r="AF749" s="239" t="s">
        <v>201</v>
      </c>
      <c r="AG749" s="45">
        <v>2</v>
      </c>
      <c r="AI749" s="3">
        <f t="shared" si="400"/>
        <v>2</v>
      </c>
    </row>
    <row r="750" spans="1:35" x14ac:dyDescent="0.2">
      <c r="A750" s="13" t="s">
        <v>2777</v>
      </c>
      <c r="B750" s="200">
        <v>2026</v>
      </c>
      <c r="C750" s="14">
        <v>46162</v>
      </c>
      <c r="D750" s="3" t="s">
        <v>28</v>
      </c>
      <c r="E750" s="5">
        <f t="shared" si="401"/>
        <v>1</v>
      </c>
      <c r="F750" s="3" t="str">
        <f t="shared" si="402"/>
        <v>02 Finalizado</v>
      </c>
      <c r="G750" s="9" t="s">
        <v>2294</v>
      </c>
      <c r="H750" s="3" t="str">
        <f t="shared" si="403"/>
        <v>0749 2026-00158 Stefani María Machego de Hoyos (N/A)</v>
      </c>
      <c r="I750" s="14">
        <v>46162</v>
      </c>
      <c r="J750" s="3" t="s">
        <v>75</v>
      </c>
      <c r="K750" s="3" t="s">
        <v>116</v>
      </c>
      <c r="L750" s="3" t="s">
        <v>82</v>
      </c>
      <c r="M750" s="3" t="s">
        <v>201</v>
      </c>
      <c r="N750" s="10" t="s">
        <v>201</v>
      </c>
      <c r="O750" s="3" t="s">
        <v>2778</v>
      </c>
      <c r="P750" s="10">
        <v>1104412003</v>
      </c>
      <c r="Q750" s="10" t="s">
        <v>201</v>
      </c>
      <c r="R750" s="51" t="s">
        <v>201</v>
      </c>
      <c r="S750" s="10" t="s">
        <v>201</v>
      </c>
      <c r="T750" s="7" t="s">
        <v>201</v>
      </c>
      <c r="U750" s="3" t="s">
        <v>565</v>
      </c>
      <c r="V750" s="16">
        <v>20266301421942</v>
      </c>
      <c r="W750" s="3" t="s">
        <v>159</v>
      </c>
      <c r="X750" s="3" t="s">
        <v>183</v>
      </c>
      <c r="Y750" s="14">
        <v>46162</v>
      </c>
      <c r="Z750" s="16">
        <v>20264200267641</v>
      </c>
      <c r="AA750" s="44">
        <v>46112</v>
      </c>
      <c r="AB750" s="3" t="s">
        <v>2779</v>
      </c>
      <c r="AC750" s="14">
        <v>46163</v>
      </c>
      <c r="AD750" s="14">
        <v>46163</v>
      </c>
      <c r="AE750" s="45" t="str">
        <f t="shared" si="404"/>
        <v>02 Enviado</v>
      </c>
      <c r="AF750" s="19" t="s">
        <v>201</v>
      </c>
      <c r="AG750" s="45">
        <v>2</v>
      </c>
      <c r="AI750" s="3">
        <f t="shared" si="400"/>
        <v>2</v>
      </c>
    </row>
    <row r="751" spans="1:35" x14ac:dyDescent="0.2">
      <c r="A751" s="234" t="s">
        <v>2780</v>
      </c>
      <c r="B751" s="235">
        <v>2026</v>
      </c>
      <c r="C751" s="233">
        <v>46164</v>
      </c>
      <c r="D751" s="224" t="s">
        <v>11</v>
      </c>
      <c r="E751" s="5">
        <f t="shared" si="401"/>
        <v>1</v>
      </c>
      <c r="F751" s="3" t="str">
        <f t="shared" si="402"/>
        <v>02 Finalizado</v>
      </c>
      <c r="G751" s="9" t="s">
        <v>1467</v>
      </c>
      <c r="H751" s="224" t="str">
        <f t="shared" si="403"/>
        <v>0750 2026-10024 Francey Navia Valencia (N/A)</v>
      </c>
      <c r="I751" s="233">
        <v>46163</v>
      </c>
      <c r="J751" s="224" t="s">
        <v>75</v>
      </c>
      <c r="K751" s="224" t="s">
        <v>132</v>
      </c>
      <c r="L751" s="224" t="s">
        <v>76</v>
      </c>
      <c r="M751" s="224" t="s">
        <v>201</v>
      </c>
      <c r="N751" s="236" t="s">
        <v>201</v>
      </c>
      <c r="O751" s="3" t="s">
        <v>2781</v>
      </c>
      <c r="P751" s="10">
        <v>1061530569</v>
      </c>
      <c r="Q751" s="236" t="s">
        <v>201</v>
      </c>
      <c r="R751" s="51" t="s">
        <v>201</v>
      </c>
      <c r="S751" s="10" t="s">
        <v>201</v>
      </c>
      <c r="T751" s="237" t="s">
        <v>201</v>
      </c>
      <c r="U751" s="3" t="s">
        <v>611</v>
      </c>
      <c r="V751" s="238" t="s">
        <v>201</v>
      </c>
      <c r="W751" s="224" t="s">
        <v>163</v>
      </c>
      <c r="X751" s="3" t="s">
        <v>201</v>
      </c>
      <c r="Y751" s="233">
        <v>46164</v>
      </c>
      <c r="Z751" s="16" t="s">
        <v>201</v>
      </c>
      <c r="AA751" s="44" t="s">
        <v>201</v>
      </c>
      <c r="AB751" s="224" t="s">
        <v>201</v>
      </c>
      <c r="AC751" s="233">
        <v>46164</v>
      </c>
      <c r="AD751" s="233">
        <v>46164</v>
      </c>
      <c r="AE751" s="45" t="str">
        <f t="shared" si="404"/>
        <v>02 Enviado</v>
      </c>
      <c r="AF751" s="239" t="s">
        <v>201</v>
      </c>
      <c r="AG751" s="45">
        <v>2</v>
      </c>
      <c r="AI751" s="3">
        <f t="shared" si="400"/>
        <v>1</v>
      </c>
    </row>
    <row r="752" spans="1:35" x14ac:dyDescent="0.2">
      <c r="A752" s="234" t="s">
        <v>2782</v>
      </c>
      <c r="B752" s="235">
        <v>2026</v>
      </c>
      <c r="C752" s="233">
        <v>46164</v>
      </c>
      <c r="D752" s="224" t="s">
        <v>8</v>
      </c>
      <c r="E752" s="5">
        <f t="shared" si="401"/>
        <v>1</v>
      </c>
      <c r="F752" s="3" t="str">
        <f t="shared" si="402"/>
        <v>02 Finalizado</v>
      </c>
      <c r="G752" s="9" t="s">
        <v>2559</v>
      </c>
      <c r="H752" s="224" t="str">
        <f t="shared" si="403"/>
        <v>0751 2026-00188 Gloria Cecilia Cubillos Gordillo (N/A)</v>
      </c>
      <c r="I752" s="233">
        <v>46163</v>
      </c>
      <c r="J752" s="224" t="s">
        <v>75</v>
      </c>
      <c r="K752" s="224" t="s">
        <v>128</v>
      </c>
      <c r="L752" s="224" t="s">
        <v>85</v>
      </c>
      <c r="M752" s="224" t="s">
        <v>201</v>
      </c>
      <c r="N752" s="236" t="s">
        <v>201</v>
      </c>
      <c r="O752" s="3" t="s">
        <v>2783</v>
      </c>
      <c r="P752" s="8">
        <v>20267409</v>
      </c>
      <c r="Q752" s="236" t="s">
        <v>201</v>
      </c>
      <c r="R752" s="51" t="s">
        <v>201</v>
      </c>
      <c r="S752" s="10" t="s">
        <v>201</v>
      </c>
      <c r="T752" s="237" t="s">
        <v>201</v>
      </c>
      <c r="U752" s="3" t="s">
        <v>2161</v>
      </c>
      <c r="V752" s="238" t="s">
        <v>201</v>
      </c>
      <c r="W752" s="224" t="s">
        <v>163</v>
      </c>
      <c r="X752" s="3" t="s">
        <v>201</v>
      </c>
      <c r="Y752" s="233">
        <v>46164</v>
      </c>
      <c r="Z752" s="16" t="s">
        <v>201</v>
      </c>
      <c r="AA752" s="44" t="s">
        <v>201</v>
      </c>
      <c r="AB752" s="224" t="s">
        <v>201</v>
      </c>
      <c r="AC752" s="233">
        <v>46164</v>
      </c>
      <c r="AD752" s="233">
        <v>46164</v>
      </c>
      <c r="AE752" s="45" t="str">
        <f t="shared" si="404"/>
        <v>02 Enviado</v>
      </c>
      <c r="AF752" s="239" t="s">
        <v>201</v>
      </c>
      <c r="AG752" s="45">
        <v>2</v>
      </c>
      <c r="AI752" s="3">
        <f t="shared" si="400"/>
        <v>1</v>
      </c>
    </row>
    <row r="753" spans="1:35" x14ac:dyDescent="0.2">
      <c r="A753" s="234" t="s">
        <v>2784</v>
      </c>
      <c r="B753" s="235">
        <v>2026</v>
      </c>
      <c r="C753" s="233">
        <v>46164</v>
      </c>
      <c r="D753" s="224" t="s">
        <v>38</v>
      </c>
      <c r="E753" s="5">
        <f t="shared" si="401"/>
        <v>1</v>
      </c>
      <c r="F753" s="3" t="str">
        <f t="shared" si="402"/>
        <v>02 Finalizado</v>
      </c>
      <c r="G753" s="9" t="s">
        <v>2048</v>
      </c>
      <c r="H753" s="224" t="str">
        <f t="shared" si="403"/>
        <v>0752 2026-00130 Erika Patricia Tuiran Vergara (N/A)</v>
      </c>
      <c r="I753" s="233">
        <v>46163</v>
      </c>
      <c r="J753" s="224" t="s">
        <v>75</v>
      </c>
      <c r="K753" s="224" t="s">
        <v>130</v>
      </c>
      <c r="L753" s="224" t="s">
        <v>82</v>
      </c>
      <c r="M753" s="224" t="s">
        <v>201</v>
      </c>
      <c r="N753" s="236" t="s">
        <v>201</v>
      </c>
      <c r="O753" s="3" t="s">
        <v>2785</v>
      </c>
      <c r="P753" s="10">
        <v>1063280288</v>
      </c>
      <c r="Q753" s="236" t="s">
        <v>201</v>
      </c>
      <c r="R753" s="51" t="s">
        <v>201</v>
      </c>
      <c r="S753" s="10" t="s">
        <v>201</v>
      </c>
      <c r="T753" s="237" t="s">
        <v>201</v>
      </c>
      <c r="U753" s="224" t="s">
        <v>545</v>
      </c>
      <c r="V753" s="238" t="s">
        <v>201</v>
      </c>
      <c r="W753" s="224" t="s">
        <v>159</v>
      </c>
      <c r="X753" s="3" t="s">
        <v>209</v>
      </c>
      <c r="Y753" s="233">
        <v>46164</v>
      </c>
      <c r="Z753" s="16" t="s">
        <v>201</v>
      </c>
      <c r="AA753" s="44" t="s">
        <v>201</v>
      </c>
      <c r="AB753" s="224" t="s">
        <v>201</v>
      </c>
      <c r="AC753" s="233">
        <v>46167</v>
      </c>
      <c r="AD753" s="233">
        <v>46167</v>
      </c>
      <c r="AE753" s="45" t="str">
        <f t="shared" si="404"/>
        <v>02 Enviado</v>
      </c>
      <c r="AF753" s="239" t="s">
        <v>201</v>
      </c>
      <c r="AG753" s="45">
        <v>2</v>
      </c>
      <c r="AI753" s="3">
        <f t="shared" si="400"/>
        <v>2</v>
      </c>
    </row>
    <row r="754" spans="1:35" x14ac:dyDescent="0.2">
      <c r="A754" s="234" t="s">
        <v>2786</v>
      </c>
      <c r="B754" s="235">
        <v>2026</v>
      </c>
      <c r="C754" s="233">
        <v>46164</v>
      </c>
      <c r="D754" s="224" t="s">
        <v>50</v>
      </c>
      <c r="E754" s="5">
        <f t="shared" si="401"/>
        <v>1</v>
      </c>
      <c r="F754" s="3" t="str">
        <f t="shared" si="402"/>
        <v>02 Finalizado</v>
      </c>
      <c r="G754" s="9" t="s">
        <v>2540</v>
      </c>
      <c r="H754" s="224" t="str">
        <f t="shared" si="403"/>
        <v>0753 2026-10081 Alexander Antonio Aguilar Aguilar (N/A)</v>
      </c>
      <c r="I754" s="233">
        <v>46163</v>
      </c>
      <c r="J754" s="224" t="s">
        <v>75</v>
      </c>
      <c r="K754" s="224" t="s">
        <v>116</v>
      </c>
      <c r="L754" s="224" t="s">
        <v>82</v>
      </c>
      <c r="M754" s="224" t="s">
        <v>201</v>
      </c>
      <c r="N754" s="236" t="s">
        <v>201</v>
      </c>
      <c r="O754" s="3" t="s">
        <v>2787</v>
      </c>
      <c r="P754" s="8">
        <v>10768794</v>
      </c>
      <c r="Q754" s="236" t="s">
        <v>201</v>
      </c>
      <c r="R754" s="51" t="s">
        <v>201</v>
      </c>
      <c r="S754" s="10" t="s">
        <v>201</v>
      </c>
      <c r="T754" s="237" t="s">
        <v>201</v>
      </c>
      <c r="U754" s="224" t="s">
        <v>565</v>
      </c>
      <c r="V754" s="16" t="s">
        <v>2788</v>
      </c>
      <c r="W754" s="224" t="s">
        <v>159</v>
      </c>
      <c r="X754" s="3" t="s">
        <v>197</v>
      </c>
      <c r="Y754" s="233">
        <v>46164</v>
      </c>
      <c r="Z754" s="16">
        <v>20264200589101</v>
      </c>
      <c r="AA754" s="44">
        <v>46141</v>
      </c>
      <c r="AB754" s="3" t="s">
        <v>2789</v>
      </c>
      <c r="AC754" s="233">
        <v>46167</v>
      </c>
      <c r="AD754" s="233">
        <v>46167</v>
      </c>
      <c r="AE754" s="45" t="str">
        <f t="shared" si="404"/>
        <v>02 Enviado</v>
      </c>
      <c r="AF754" s="239" t="s">
        <v>201</v>
      </c>
      <c r="AG754" s="45">
        <v>2</v>
      </c>
      <c r="AI754" s="3">
        <f t="shared" si="400"/>
        <v>2</v>
      </c>
    </row>
    <row r="755" spans="1:35" x14ac:dyDescent="0.2">
      <c r="A755" s="234" t="s">
        <v>2790</v>
      </c>
      <c r="B755" s="235">
        <v>2026</v>
      </c>
      <c r="C755" s="233">
        <v>46164</v>
      </c>
      <c r="D755" s="224" t="s">
        <v>11</v>
      </c>
      <c r="E755" s="5">
        <f t="shared" si="401"/>
        <v>1</v>
      </c>
      <c r="F755" s="3" t="str">
        <f t="shared" si="402"/>
        <v>02 Finalizado</v>
      </c>
      <c r="G755" s="9" t="s">
        <v>727</v>
      </c>
      <c r="H755" s="224" t="str">
        <f t="shared" si="403"/>
        <v>0754 2026-00042 Julio Fernando Pacheco Corredor (N/A)</v>
      </c>
      <c r="I755" s="233">
        <v>46163</v>
      </c>
      <c r="J755" s="224" t="s">
        <v>75</v>
      </c>
      <c r="K755" s="224" t="s">
        <v>130</v>
      </c>
      <c r="L755" s="224" t="s">
        <v>82</v>
      </c>
      <c r="M755" s="224" t="s">
        <v>201</v>
      </c>
      <c r="N755" s="236" t="s">
        <v>201</v>
      </c>
      <c r="O755" s="3" t="s">
        <v>2791</v>
      </c>
      <c r="P755" s="8">
        <v>1053607437</v>
      </c>
      <c r="Q755" s="236" t="s">
        <v>201</v>
      </c>
      <c r="R755" s="51" t="s">
        <v>201</v>
      </c>
      <c r="S755" s="10" t="s">
        <v>201</v>
      </c>
      <c r="T755" s="237" t="s">
        <v>201</v>
      </c>
      <c r="U755" s="224" t="s">
        <v>545</v>
      </c>
      <c r="V755" s="238" t="s">
        <v>201</v>
      </c>
      <c r="W755" s="224" t="s">
        <v>159</v>
      </c>
      <c r="X755" s="3" t="s">
        <v>207</v>
      </c>
      <c r="Y755" s="233">
        <v>46164</v>
      </c>
      <c r="Z755" s="16" t="s">
        <v>201</v>
      </c>
      <c r="AA755" s="44" t="s">
        <v>201</v>
      </c>
      <c r="AB755" s="224" t="s">
        <v>201</v>
      </c>
      <c r="AC755" s="233">
        <v>46164</v>
      </c>
      <c r="AD755" s="233">
        <v>46164</v>
      </c>
      <c r="AE755" s="45" t="str">
        <f t="shared" si="404"/>
        <v>02 Enviado</v>
      </c>
      <c r="AF755" s="239" t="s">
        <v>201</v>
      </c>
      <c r="AG755" s="45">
        <v>2</v>
      </c>
      <c r="AI755" s="3">
        <f t="shared" si="400"/>
        <v>1</v>
      </c>
    </row>
    <row r="756" spans="1:35" x14ac:dyDescent="0.2">
      <c r="A756" s="234" t="s">
        <v>2792</v>
      </c>
      <c r="B756" s="235">
        <v>2026</v>
      </c>
      <c r="C756" s="233">
        <v>46164</v>
      </c>
      <c r="D756" s="224" t="s">
        <v>19</v>
      </c>
      <c r="E756" s="5">
        <f t="shared" si="401"/>
        <v>1</v>
      </c>
      <c r="F756" s="3" t="str">
        <f t="shared" si="402"/>
        <v>02 Finalizado</v>
      </c>
      <c r="G756" s="9" t="s">
        <v>2793</v>
      </c>
      <c r="H756" s="224" t="str">
        <f t="shared" si="403"/>
        <v>0755 2026-00269 Leydis Johana Ortega Pérez (N/A)</v>
      </c>
      <c r="I756" s="233">
        <v>46163</v>
      </c>
      <c r="J756" s="224" t="s">
        <v>75</v>
      </c>
      <c r="K756" s="224" t="s">
        <v>130</v>
      </c>
      <c r="L756" s="224" t="s">
        <v>82</v>
      </c>
      <c r="M756" s="224" t="s">
        <v>201</v>
      </c>
      <c r="N756" s="236" t="s">
        <v>201</v>
      </c>
      <c r="O756" s="3" t="s">
        <v>2794</v>
      </c>
      <c r="P756" s="8">
        <v>1067889145</v>
      </c>
      <c r="Q756" s="236" t="s">
        <v>201</v>
      </c>
      <c r="R756" s="51" t="s">
        <v>201</v>
      </c>
      <c r="S756" s="10" t="s">
        <v>201</v>
      </c>
      <c r="T756" s="237" t="s">
        <v>201</v>
      </c>
      <c r="U756" s="224" t="s">
        <v>545</v>
      </c>
      <c r="V756" s="238" t="s">
        <v>201</v>
      </c>
      <c r="W756" s="224" t="s">
        <v>159</v>
      </c>
      <c r="X756" s="3" t="s">
        <v>205</v>
      </c>
      <c r="Y756" s="233">
        <v>46164</v>
      </c>
      <c r="Z756" s="16" t="s">
        <v>201</v>
      </c>
      <c r="AA756" s="44" t="s">
        <v>201</v>
      </c>
      <c r="AB756" s="224" t="s">
        <v>201</v>
      </c>
      <c r="AC756" s="233">
        <v>46167</v>
      </c>
      <c r="AD756" s="233">
        <v>46167</v>
      </c>
      <c r="AE756" s="45" t="str">
        <f t="shared" si="404"/>
        <v>02 Enviado</v>
      </c>
      <c r="AF756" s="239" t="s">
        <v>201</v>
      </c>
      <c r="AG756" s="45">
        <v>2</v>
      </c>
      <c r="AI756" s="3">
        <f t="shared" si="400"/>
        <v>2</v>
      </c>
    </row>
    <row r="757" spans="1:35" x14ac:dyDescent="0.2">
      <c r="A757" s="234" t="s">
        <v>2795</v>
      </c>
      <c r="B757" s="235">
        <v>2026</v>
      </c>
      <c r="C757" s="233">
        <v>46164</v>
      </c>
      <c r="D757" s="224" t="s">
        <v>38</v>
      </c>
      <c r="E757" s="5">
        <f t="shared" si="401"/>
        <v>1</v>
      </c>
      <c r="F757" s="3" t="str">
        <f t="shared" si="402"/>
        <v>02 Finalizado</v>
      </c>
      <c r="G757" s="9" t="s">
        <v>2613</v>
      </c>
      <c r="H757" s="224" t="str">
        <f t="shared" si="403"/>
        <v>0756 2026-00182 Alvaro Luis Rincon Fonseca (N/A)</v>
      </c>
      <c r="I757" s="233">
        <v>46163</v>
      </c>
      <c r="J757" s="224" t="s">
        <v>75</v>
      </c>
      <c r="K757" s="224" t="s">
        <v>130</v>
      </c>
      <c r="L757" s="224" t="s">
        <v>82</v>
      </c>
      <c r="M757" s="224" t="s">
        <v>201</v>
      </c>
      <c r="N757" s="236" t="s">
        <v>201</v>
      </c>
      <c r="O757" s="3" t="s">
        <v>2796</v>
      </c>
      <c r="P757" s="10">
        <v>72272398</v>
      </c>
      <c r="Q757" s="236" t="s">
        <v>201</v>
      </c>
      <c r="R757" s="51" t="s">
        <v>201</v>
      </c>
      <c r="S757" s="10" t="s">
        <v>201</v>
      </c>
      <c r="T757" s="237" t="s">
        <v>201</v>
      </c>
      <c r="U757" s="224" t="s">
        <v>545</v>
      </c>
      <c r="V757" s="238" t="s">
        <v>201</v>
      </c>
      <c r="W757" s="224" t="s">
        <v>159</v>
      </c>
      <c r="X757" s="3" t="s">
        <v>189</v>
      </c>
      <c r="Y757" s="233">
        <v>46164</v>
      </c>
      <c r="Z757" s="16" t="s">
        <v>201</v>
      </c>
      <c r="AA757" s="44" t="s">
        <v>201</v>
      </c>
      <c r="AB757" s="224" t="s">
        <v>201</v>
      </c>
      <c r="AC757" s="233">
        <v>46164</v>
      </c>
      <c r="AD757" s="233">
        <v>46164</v>
      </c>
      <c r="AE757" s="45" t="str">
        <f t="shared" si="404"/>
        <v>02 Enviado</v>
      </c>
      <c r="AF757" s="239" t="s">
        <v>201</v>
      </c>
      <c r="AG757" s="45">
        <v>2</v>
      </c>
      <c r="AI757" s="3">
        <f t="shared" si="400"/>
        <v>1</v>
      </c>
    </row>
    <row r="758" spans="1:35" x14ac:dyDescent="0.2">
      <c r="A758" s="234" t="s">
        <v>2797</v>
      </c>
      <c r="B758" s="235">
        <v>2026</v>
      </c>
      <c r="C758" s="233">
        <v>46167</v>
      </c>
      <c r="D758" s="224" t="s">
        <v>32</v>
      </c>
      <c r="E758" s="5">
        <f t="shared" si="401"/>
        <v>0</v>
      </c>
      <c r="F758" s="3" t="str">
        <f t="shared" si="402"/>
        <v>01 Pendiente</v>
      </c>
      <c r="G758" s="9" t="s">
        <v>2798</v>
      </c>
      <c r="H758" s="224" t="str">
        <f t="shared" si="403"/>
        <v>0757 2026-00337 Belkys Maria Lopez Plaza (51031581)</v>
      </c>
      <c r="I758" s="233">
        <v>46164</v>
      </c>
      <c r="J758" s="224" t="s">
        <v>75</v>
      </c>
      <c r="K758" s="214" t="s">
        <v>124</v>
      </c>
      <c r="L758" s="3" t="s">
        <v>73</v>
      </c>
      <c r="M758" s="3" t="s">
        <v>201</v>
      </c>
      <c r="N758" s="10" t="s">
        <v>201</v>
      </c>
      <c r="O758" s="3" t="s">
        <v>2799</v>
      </c>
      <c r="P758" s="10">
        <v>1003358087</v>
      </c>
      <c r="Q758" s="3">
        <v>51031581</v>
      </c>
      <c r="R758" s="51">
        <v>32499997.5</v>
      </c>
      <c r="S758" s="10">
        <v>31061</v>
      </c>
      <c r="T758" s="3" t="s">
        <v>1543</v>
      </c>
      <c r="U758" s="131" t="s">
        <v>1367</v>
      </c>
      <c r="V758" s="175" t="s">
        <v>201</v>
      </c>
      <c r="W758" s="224" t="s">
        <v>161</v>
      </c>
      <c r="X758" s="3" t="s">
        <v>201</v>
      </c>
      <c r="Y758" s="233">
        <v>46164</v>
      </c>
      <c r="AA758" s="44"/>
      <c r="AE758" s="45" t="str">
        <f t="shared" ref="AE758:AE770" si="405">IF(AD758="","01 Pendiente","02 Enviado")</f>
        <v>01 Pendiente</v>
      </c>
      <c r="AF758" s="239" t="s">
        <v>201</v>
      </c>
      <c r="AG758" s="45">
        <v>2</v>
      </c>
      <c r="AI758" s="3">
        <f t="shared" ref="AI758:AI763" si="406">NETWORKDAYS(Y758,AC758)</f>
        <v>-32975</v>
      </c>
    </row>
    <row r="759" spans="1:35" x14ac:dyDescent="0.2">
      <c r="A759" s="234" t="s">
        <v>2800</v>
      </c>
      <c r="B759" s="235">
        <v>2026</v>
      </c>
      <c r="C759" s="233">
        <v>46167</v>
      </c>
      <c r="D759" s="224" t="s">
        <v>58</v>
      </c>
      <c r="E759" s="5">
        <f t="shared" ref="E759:E770" si="407">IF(F759="01 Pendiente",0,1)</f>
        <v>1</v>
      </c>
      <c r="F759" s="3" t="str">
        <f t="shared" ref="F759:F770" si="408">IF(AC759="","01 Pendiente","02 Finalizado")</f>
        <v>02 Finalizado</v>
      </c>
      <c r="G759" s="9" t="s">
        <v>2801</v>
      </c>
      <c r="H759" s="224" t="str">
        <f t="shared" ref="H759:H770" si="409">CONCATENATE(A759," ",G759," ",O759," (",Q759,")")</f>
        <v>0758 2026-00238 Rigoberto Jaciento Tirado Sánchez (51033183)</v>
      </c>
      <c r="I759" s="233">
        <v>46164</v>
      </c>
      <c r="J759" s="224" t="s">
        <v>75</v>
      </c>
      <c r="K759" s="224" t="s">
        <v>124</v>
      </c>
      <c r="L759" s="224" t="s">
        <v>73</v>
      </c>
      <c r="M759" s="3" t="s">
        <v>2802</v>
      </c>
      <c r="N759" s="236">
        <v>1067847</v>
      </c>
      <c r="O759" s="3" t="s">
        <v>2803</v>
      </c>
      <c r="P759" s="10">
        <v>19871449</v>
      </c>
      <c r="Q759" s="3">
        <v>51033183</v>
      </c>
      <c r="R759" s="157">
        <v>35587500</v>
      </c>
      <c r="S759" s="10">
        <v>31054</v>
      </c>
      <c r="T759" s="224" t="s">
        <v>571</v>
      </c>
      <c r="U759" s="251" t="s">
        <v>1367</v>
      </c>
      <c r="V759" s="238" t="s">
        <v>201</v>
      </c>
      <c r="W759" s="224" t="s">
        <v>161</v>
      </c>
      <c r="X759" s="3" t="s">
        <v>201</v>
      </c>
      <c r="Y759" s="233">
        <v>46167</v>
      </c>
      <c r="Z759" s="16" t="s">
        <v>201</v>
      </c>
      <c r="AA759" s="44" t="s">
        <v>201</v>
      </c>
      <c r="AB759" s="224" t="s">
        <v>201</v>
      </c>
      <c r="AC759" s="14">
        <v>46168</v>
      </c>
      <c r="AD759" s="233">
        <v>46168</v>
      </c>
      <c r="AE759" s="45" t="str">
        <f t="shared" si="405"/>
        <v>02 Enviado</v>
      </c>
      <c r="AF759" s="239" t="s">
        <v>201</v>
      </c>
      <c r="AG759" s="45">
        <v>2</v>
      </c>
      <c r="AI759" s="3">
        <f t="shared" si="406"/>
        <v>2</v>
      </c>
    </row>
    <row r="760" spans="1:35" x14ac:dyDescent="0.2">
      <c r="A760" s="234" t="s">
        <v>2804</v>
      </c>
      <c r="B760" s="235">
        <v>2026</v>
      </c>
      <c r="C760" s="14">
        <v>46167</v>
      </c>
      <c r="D760" s="3" t="s">
        <v>44</v>
      </c>
      <c r="E760" s="5">
        <f t="shared" si="407"/>
        <v>1</v>
      </c>
      <c r="F760" s="3" t="str">
        <f t="shared" si="408"/>
        <v>02 Finalizado</v>
      </c>
      <c r="G760" s="9" t="s">
        <v>2447</v>
      </c>
      <c r="H760" s="224" t="str">
        <f t="shared" si="409"/>
        <v>0759 2026-00075 Cedicaf SA (N/A)</v>
      </c>
      <c r="I760" s="233">
        <v>46164</v>
      </c>
      <c r="J760" s="3" t="s">
        <v>78</v>
      </c>
      <c r="K760" s="3" t="s">
        <v>116</v>
      </c>
      <c r="L760" s="3" t="s">
        <v>76</v>
      </c>
      <c r="M760" s="3" t="s">
        <v>2604</v>
      </c>
      <c r="N760" s="8">
        <v>7563013</v>
      </c>
      <c r="O760" s="3" t="s">
        <v>2609</v>
      </c>
      <c r="P760" s="10" t="s">
        <v>2610</v>
      </c>
      <c r="Q760" s="10" t="s">
        <v>201</v>
      </c>
      <c r="R760" s="51" t="s">
        <v>201</v>
      </c>
      <c r="S760" s="10" t="s">
        <v>201</v>
      </c>
      <c r="T760" s="3" t="s">
        <v>201</v>
      </c>
      <c r="U760" s="3" t="s">
        <v>565</v>
      </c>
      <c r="V760" s="16">
        <v>20266301941262</v>
      </c>
      <c r="W760" s="3" t="s">
        <v>138</v>
      </c>
      <c r="X760" s="3" t="s">
        <v>201</v>
      </c>
      <c r="Y760" s="233">
        <v>46167</v>
      </c>
      <c r="Z760" s="16">
        <v>20264300075311</v>
      </c>
      <c r="AA760" s="44">
        <v>46153</v>
      </c>
      <c r="AB760" s="3" t="s">
        <v>2611</v>
      </c>
      <c r="AC760" s="233">
        <v>46167</v>
      </c>
      <c r="AD760" s="233">
        <v>46167</v>
      </c>
      <c r="AE760" s="45" t="str">
        <f t="shared" si="405"/>
        <v>02 Enviado</v>
      </c>
      <c r="AF760" s="239" t="s">
        <v>201</v>
      </c>
      <c r="AG760" s="45">
        <v>2</v>
      </c>
      <c r="AI760" s="3">
        <f t="shared" si="406"/>
        <v>1</v>
      </c>
    </row>
    <row r="761" spans="1:35" x14ac:dyDescent="0.2">
      <c r="A761" s="234" t="s">
        <v>2805</v>
      </c>
      <c r="B761" s="235">
        <v>2026</v>
      </c>
      <c r="C761" s="233">
        <v>46164</v>
      </c>
      <c r="D761" s="3" t="s">
        <v>41</v>
      </c>
      <c r="E761" s="5">
        <f t="shared" si="407"/>
        <v>0</v>
      </c>
      <c r="F761" s="3" t="str">
        <f t="shared" si="408"/>
        <v>01 Pendiente</v>
      </c>
      <c r="G761" s="9" t="s">
        <v>2095</v>
      </c>
      <c r="H761" s="3" t="str">
        <f>CONCATENATE(A761," ",G761," ",O761," (",Q761,")")</f>
        <v>0760 2026-00089 Leidy Johana Gaviria Pineda (N/A)</v>
      </c>
      <c r="I761" s="233">
        <v>46164</v>
      </c>
      <c r="J761" s="224" t="s">
        <v>75</v>
      </c>
      <c r="K761" s="224" t="s">
        <v>130</v>
      </c>
      <c r="L761" s="224" t="s">
        <v>82</v>
      </c>
      <c r="M761" s="3" t="s">
        <v>2806</v>
      </c>
      <c r="N761" s="15">
        <v>16161278</v>
      </c>
      <c r="O761" s="3" t="s">
        <v>2807</v>
      </c>
      <c r="P761" s="8">
        <v>1112758103</v>
      </c>
      <c r="Q761" s="236" t="s">
        <v>201</v>
      </c>
      <c r="R761" s="51" t="s">
        <v>201</v>
      </c>
      <c r="S761" s="10" t="s">
        <v>201</v>
      </c>
      <c r="T761" s="237" t="s">
        <v>201</v>
      </c>
      <c r="U761" s="224" t="s">
        <v>545</v>
      </c>
      <c r="V761" s="238" t="s">
        <v>201</v>
      </c>
      <c r="W761" s="224" t="s">
        <v>159</v>
      </c>
      <c r="X761" s="3" t="s">
        <v>181</v>
      </c>
      <c r="Y761" s="233">
        <v>46164</v>
      </c>
      <c r="AA761" s="44"/>
      <c r="AE761" s="45" t="str">
        <f t="shared" si="405"/>
        <v>01 Pendiente</v>
      </c>
      <c r="AF761" s="239" t="s">
        <v>201</v>
      </c>
      <c r="AG761" s="45">
        <v>2</v>
      </c>
      <c r="AI761" s="3">
        <f t="shared" si="406"/>
        <v>-32975</v>
      </c>
    </row>
    <row r="762" spans="1:35" x14ac:dyDescent="0.2">
      <c r="A762" s="234" t="s">
        <v>2808</v>
      </c>
      <c r="B762" s="235">
        <v>2026</v>
      </c>
      <c r="C762" s="233">
        <v>46164</v>
      </c>
      <c r="D762" s="3" t="s">
        <v>30</v>
      </c>
      <c r="E762" s="5">
        <f t="shared" si="407"/>
        <v>1</v>
      </c>
      <c r="F762" s="3" t="str">
        <f t="shared" si="408"/>
        <v>02 Finalizado</v>
      </c>
      <c r="G762" s="9" t="s">
        <v>2011</v>
      </c>
      <c r="H762" s="224" t="str">
        <f t="shared" si="409"/>
        <v>0761 2026-10031 Dina Luz Tovar Benitez (N/A)</v>
      </c>
      <c r="I762" s="233">
        <v>46164</v>
      </c>
      <c r="J762" s="224" t="s">
        <v>75</v>
      </c>
      <c r="K762" s="224" t="s">
        <v>130</v>
      </c>
      <c r="L762" s="224" t="s">
        <v>82</v>
      </c>
      <c r="M762" s="224" t="s">
        <v>201</v>
      </c>
      <c r="N762" s="236" t="s">
        <v>201</v>
      </c>
      <c r="O762" s="3" t="s">
        <v>2809</v>
      </c>
      <c r="P762" s="8">
        <v>45583506</v>
      </c>
      <c r="Q762" s="236" t="s">
        <v>201</v>
      </c>
      <c r="R762" s="51" t="s">
        <v>201</v>
      </c>
      <c r="S762" s="10" t="s">
        <v>201</v>
      </c>
      <c r="T762" s="237" t="s">
        <v>201</v>
      </c>
      <c r="U762" s="224" t="s">
        <v>545</v>
      </c>
      <c r="V762" s="238" t="s">
        <v>201</v>
      </c>
      <c r="W762" s="224" t="s">
        <v>159</v>
      </c>
      <c r="X762" s="3" t="s">
        <v>202</v>
      </c>
      <c r="Y762" s="233">
        <v>46164</v>
      </c>
      <c r="Z762" s="16" t="s">
        <v>201</v>
      </c>
      <c r="AA762" s="44" t="s">
        <v>201</v>
      </c>
      <c r="AB762" s="224" t="s">
        <v>201</v>
      </c>
      <c r="AC762" s="233">
        <v>46167</v>
      </c>
      <c r="AD762" s="233">
        <v>46167</v>
      </c>
      <c r="AE762" s="45" t="str">
        <f t="shared" si="405"/>
        <v>02 Enviado</v>
      </c>
      <c r="AF762" s="239" t="s">
        <v>201</v>
      </c>
      <c r="AG762" s="45">
        <v>2</v>
      </c>
      <c r="AI762" s="3">
        <f t="shared" si="406"/>
        <v>2</v>
      </c>
    </row>
    <row r="763" spans="1:35" x14ac:dyDescent="0.2">
      <c r="A763" s="234" t="s">
        <v>2810</v>
      </c>
      <c r="B763" s="235">
        <v>2026</v>
      </c>
      <c r="C763" s="233">
        <v>46164</v>
      </c>
      <c r="D763" s="3" t="s">
        <v>41</v>
      </c>
      <c r="E763" s="5">
        <f t="shared" si="407"/>
        <v>1</v>
      </c>
      <c r="F763" s="3" t="str">
        <f t="shared" si="408"/>
        <v>02 Finalizado</v>
      </c>
      <c r="G763" s="9" t="s">
        <v>979</v>
      </c>
      <c r="H763" s="224" t="str">
        <f t="shared" si="409"/>
        <v>0762 2026-00065 Elias Jose Acosta Garcia (N/A)</v>
      </c>
      <c r="I763" s="233">
        <v>46164</v>
      </c>
      <c r="J763" s="224" t="s">
        <v>75</v>
      </c>
      <c r="K763" s="224" t="s">
        <v>130</v>
      </c>
      <c r="L763" s="224" t="s">
        <v>82</v>
      </c>
      <c r="M763" s="224" t="s">
        <v>201</v>
      </c>
      <c r="N763" s="236" t="s">
        <v>201</v>
      </c>
      <c r="O763" s="3" t="s">
        <v>2811</v>
      </c>
      <c r="P763" s="8">
        <v>18857792</v>
      </c>
      <c r="Q763" s="236" t="s">
        <v>201</v>
      </c>
      <c r="R763" s="51" t="s">
        <v>201</v>
      </c>
      <c r="S763" s="10" t="s">
        <v>201</v>
      </c>
      <c r="T763" s="237" t="s">
        <v>201</v>
      </c>
      <c r="U763" s="224" t="s">
        <v>545</v>
      </c>
      <c r="V763" s="238" t="s">
        <v>201</v>
      </c>
      <c r="W763" s="224" t="s">
        <v>159</v>
      </c>
      <c r="X763" s="3" t="s">
        <v>179</v>
      </c>
      <c r="Y763" s="233">
        <v>46164</v>
      </c>
      <c r="Z763" s="16" t="s">
        <v>201</v>
      </c>
      <c r="AA763" s="44" t="s">
        <v>201</v>
      </c>
      <c r="AB763" s="3" t="s">
        <v>201</v>
      </c>
      <c r="AC763" s="14">
        <v>46169</v>
      </c>
      <c r="AD763" s="14">
        <v>46169</v>
      </c>
      <c r="AE763" s="45" t="str">
        <f t="shared" si="405"/>
        <v>02 Enviado</v>
      </c>
      <c r="AF763" s="239" t="s">
        <v>201</v>
      </c>
      <c r="AG763" s="45">
        <v>2</v>
      </c>
      <c r="AI763" s="3">
        <f t="shared" si="406"/>
        <v>4</v>
      </c>
    </row>
    <row r="764" spans="1:35" x14ac:dyDescent="0.2">
      <c r="A764" s="234" t="s">
        <v>2812</v>
      </c>
      <c r="B764" s="235">
        <v>2026</v>
      </c>
      <c r="C764" s="233">
        <v>46167</v>
      </c>
      <c r="D764" s="3" t="s">
        <v>32</v>
      </c>
      <c r="E764" s="5">
        <f t="shared" si="407"/>
        <v>1</v>
      </c>
      <c r="F764" s="3" t="str">
        <f t="shared" si="408"/>
        <v>02 Finalizado</v>
      </c>
      <c r="G764" s="9" t="s">
        <v>2683</v>
      </c>
      <c r="H764" s="224" t="str">
        <f t="shared" si="409"/>
        <v>0763 2026-00123 Lorena Sofia Blanco Gutierrez (N/A)</v>
      </c>
      <c r="I764" s="233">
        <v>46164</v>
      </c>
      <c r="J764" s="3" t="s">
        <v>78</v>
      </c>
      <c r="K764" s="224" t="s">
        <v>132</v>
      </c>
      <c r="L764" s="224" t="s">
        <v>82</v>
      </c>
      <c r="M764" s="224" t="s">
        <v>201</v>
      </c>
      <c r="N764" s="236" t="s">
        <v>201</v>
      </c>
      <c r="O764" s="3" t="s">
        <v>2684</v>
      </c>
      <c r="P764" s="10">
        <v>1065625306</v>
      </c>
      <c r="Q764" s="236" t="s">
        <v>201</v>
      </c>
      <c r="R764" s="51" t="s">
        <v>201</v>
      </c>
      <c r="S764" s="10" t="s">
        <v>201</v>
      </c>
      <c r="T764" s="237" t="s">
        <v>201</v>
      </c>
      <c r="U764" s="3" t="s">
        <v>2813</v>
      </c>
      <c r="V764" s="238" t="s">
        <v>201</v>
      </c>
      <c r="W764" s="224" t="s">
        <v>159</v>
      </c>
      <c r="X764" s="3" t="s">
        <v>183</v>
      </c>
      <c r="Y764" s="233">
        <v>46167</v>
      </c>
      <c r="Z764" s="16">
        <v>20264200765521</v>
      </c>
      <c r="AA764" s="44">
        <v>46167</v>
      </c>
      <c r="AB764" s="3" t="s">
        <v>4659</v>
      </c>
      <c r="AC764" s="14">
        <v>46168</v>
      </c>
      <c r="AD764" s="233">
        <v>46168</v>
      </c>
      <c r="AE764" s="45" t="str">
        <f t="shared" si="405"/>
        <v>02 Enviado</v>
      </c>
      <c r="AF764" s="239" t="s">
        <v>201</v>
      </c>
      <c r="AG764" s="45">
        <v>2</v>
      </c>
    </row>
    <row r="765" spans="1:35" x14ac:dyDescent="0.2">
      <c r="A765" s="234" t="s">
        <v>2814</v>
      </c>
      <c r="B765" s="235">
        <v>2026</v>
      </c>
      <c r="C765" s="233">
        <v>46167</v>
      </c>
      <c r="D765" s="3" t="s">
        <v>13</v>
      </c>
      <c r="E765" s="5">
        <f t="shared" si="407"/>
        <v>1</v>
      </c>
      <c r="F765" s="3" t="str">
        <f t="shared" si="408"/>
        <v>02 Finalizado</v>
      </c>
      <c r="G765" s="9" t="s">
        <v>2815</v>
      </c>
      <c r="H765" s="224" t="str">
        <f t="shared" si="409"/>
        <v>0764 2026-00083 William Arango Gutiérrez (N/A)</v>
      </c>
      <c r="I765" s="233">
        <v>46164</v>
      </c>
      <c r="J765" s="224" t="s">
        <v>75</v>
      </c>
      <c r="K765" s="3" t="s">
        <v>116</v>
      </c>
      <c r="L765" s="224" t="s">
        <v>82</v>
      </c>
      <c r="M765" s="224" t="s">
        <v>201</v>
      </c>
      <c r="N765" s="236" t="s">
        <v>201</v>
      </c>
      <c r="O765" s="3" t="s">
        <v>2816</v>
      </c>
      <c r="P765" s="8">
        <v>79362381</v>
      </c>
      <c r="Q765" s="236" t="s">
        <v>201</v>
      </c>
      <c r="R765" s="51" t="s">
        <v>201</v>
      </c>
      <c r="S765" s="10" t="s">
        <v>201</v>
      </c>
      <c r="T765" s="237" t="s">
        <v>201</v>
      </c>
      <c r="U765" s="224" t="s">
        <v>871</v>
      </c>
      <c r="V765" s="16">
        <v>20266301488492</v>
      </c>
      <c r="W765" s="224" t="s">
        <v>159</v>
      </c>
      <c r="X765" s="3" t="s">
        <v>185</v>
      </c>
      <c r="Y765" s="233">
        <v>46167</v>
      </c>
      <c r="Z765" s="16" t="s">
        <v>2817</v>
      </c>
      <c r="AA765" s="44">
        <v>46164</v>
      </c>
      <c r="AB765" s="3" t="s">
        <v>2818</v>
      </c>
      <c r="AC765" s="233">
        <v>46167</v>
      </c>
      <c r="AD765" s="233">
        <v>46167</v>
      </c>
      <c r="AE765" s="45" t="str">
        <f t="shared" si="405"/>
        <v>02 Enviado</v>
      </c>
      <c r="AF765" s="239" t="s">
        <v>201</v>
      </c>
      <c r="AG765" s="45">
        <v>2</v>
      </c>
      <c r="AI765" s="3">
        <f t="shared" ref="AI765:AI772" si="410">NETWORKDAYS(Y765,AC765)</f>
        <v>1</v>
      </c>
    </row>
    <row r="766" spans="1:35" x14ac:dyDescent="0.2">
      <c r="A766" s="234" t="s">
        <v>2819</v>
      </c>
      <c r="B766" s="235">
        <v>2026</v>
      </c>
      <c r="C766" s="233">
        <v>46167</v>
      </c>
      <c r="D766" s="3" t="s">
        <v>46</v>
      </c>
      <c r="E766" s="5">
        <f t="shared" si="407"/>
        <v>1</v>
      </c>
      <c r="F766" s="3" t="str">
        <f t="shared" si="408"/>
        <v>02 Finalizado</v>
      </c>
      <c r="G766" s="9" t="s">
        <v>1816</v>
      </c>
      <c r="H766" s="224" t="str">
        <f t="shared" si="409"/>
        <v>0765 2026-00147 Ana Fidelina Ortiz Osorio (N/A)</v>
      </c>
      <c r="I766" s="233">
        <v>46164</v>
      </c>
      <c r="J766" s="224" t="s">
        <v>75</v>
      </c>
      <c r="K766" s="3" t="s">
        <v>116</v>
      </c>
      <c r="L766" s="224" t="s">
        <v>82</v>
      </c>
      <c r="M766" s="224" t="s">
        <v>201</v>
      </c>
      <c r="N766" s="236" t="s">
        <v>201</v>
      </c>
      <c r="O766" s="3" t="s">
        <v>2820</v>
      </c>
      <c r="P766" s="8">
        <v>49717801</v>
      </c>
      <c r="Q766" s="236" t="s">
        <v>201</v>
      </c>
      <c r="R766" s="51" t="s">
        <v>201</v>
      </c>
      <c r="S766" s="10" t="s">
        <v>201</v>
      </c>
      <c r="T766" s="237" t="s">
        <v>201</v>
      </c>
      <c r="U766" s="3" t="s">
        <v>565</v>
      </c>
      <c r="V766" s="238">
        <v>20266302360922</v>
      </c>
      <c r="W766" s="224" t="s">
        <v>159</v>
      </c>
      <c r="X766" s="3" t="s">
        <v>183</v>
      </c>
      <c r="Y766" s="233">
        <v>46167</v>
      </c>
      <c r="Z766" s="16">
        <v>20264200757201</v>
      </c>
      <c r="AA766" s="44">
        <v>46158</v>
      </c>
      <c r="AB766" s="3" t="s">
        <v>2821</v>
      </c>
      <c r="AC766" s="233">
        <v>46167</v>
      </c>
      <c r="AD766" s="233">
        <v>46167</v>
      </c>
      <c r="AE766" s="45" t="str">
        <f t="shared" si="405"/>
        <v>02 Enviado</v>
      </c>
      <c r="AF766" s="239" t="s">
        <v>201</v>
      </c>
      <c r="AG766" s="45">
        <v>2</v>
      </c>
      <c r="AI766" s="3">
        <f t="shared" si="410"/>
        <v>1</v>
      </c>
    </row>
    <row r="767" spans="1:35" x14ac:dyDescent="0.2">
      <c r="A767" s="234" t="s">
        <v>2822</v>
      </c>
      <c r="B767" s="235">
        <v>2026</v>
      </c>
      <c r="C767" s="233">
        <v>46167</v>
      </c>
      <c r="D767" s="3" t="s">
        <v>58</v>
      </c>
      <c r="E767" s="5">
        <f t="shared" si="407"/>
        <v>1</v>
      </c>
      <c r="F767" s="3" t="str">
        <f t="shared" si="408"/>
        <v>02 Finalizado</v>
      </c>
      <c r="G767" s="9" t="s">
        <v>2671</v>
      </c>
      <c r="H767" s="224" t="str">
        <f t="shared" si="409"/>
        <v>0766 2026-00228 Carlos Alberto Bermúdez Rodríguez (N/A)</v>
      </c>
      <c r="I767" s="233">
        <v>46164</v>
      </c>
      <c r="J767" s="3" t="s">
        <v>78</v>
      </c>
      <c r="K767" s="3" t="s">
        <v>116</v>
      </c>
      <c r="L767" s="224" t="s">
        <v>82</v>
      </c>
      <c r="M767" s="224" t="s">
        <v>201</v>
      </c>
      <c r="N767" s="236" t="s">
        <v>201</v>
      </c>
      <c r="O767" s="3" t="s">
        <v>2672</v>
      </c>
      <c r="P767" s="10">
        <v>1140845553</v>
      </c>
      <c r="Q767" s="236" t="s">
        <v>201</v>
      </c>
      <c r="R767" s="51" t="s">
        <v>201</v>
      </c>
      <c r="S767" s="10" t="s">
        <v>201</v>
      </c>
      <c r="T767" s="237" t="s">
        <v>201</v>
      </c>
      <c r="U767" s="3" t="s">
        <v>565</v>
      </c>
      <c r="V767" s="16">
        <v>20266601892522</v>
      </c>
      <c r="W767" s="224" t="s">
        <v>159</v>
      </c>
      <c r="X767" s="3" t="s">
        <v>187</v>
      </c>
      <c r="Y767" s="233">
        <v>46167</v>
      </c>
      <c r="Z767" s="16">
        <v>20264200765441</v>
      </c>
      <c r="AA767" s="44">
        <v>46167</v>
      </c>
      <c r="AB767" s="3" t="s">
        <v>4677</v>
      </c>
      <c r="AC767" s="14">
        <v>46169</v>
      </c>
      <c r="AE767" s="45" t="str">
        <f t="shared" si="405"/>
        <v>01 Pendiente</v>
      </c>
      <c r="AF767" s="239" t="s">
        <v>201</v>
      </c>
      <c r="AG767" s="45">
        <v>2</v>
      </c>
      <c r="AI767" s="3">
        <f t="shared" si="410"/>
        <v>3</v>
      </c>
    </row>
    <row r="768" spans="1:35" x14ac:dyDescent="0.2">
      <c r="A768" s="234" t="s">
        <v>2823</v>
      </c>
      <c r="B768" s="235">
        <v>2026</v>
      </c>
      <c r="C768" s="233">
        <v>46167</v>
      </c>
      <c r="D768" s="3" t="s">
        <v>50</v>
      </c>
      <c r="E768" s="5">
        <f t="shared" si="407"/>
        <v>1</v>
      </c>
      <c r="F768" s="3" t="str">
        <f t="shared" si="408"/>
        <v>02 Finalizado</v>
      </c>
      <c r="G768" s="9" t="s">
        <v>2249</v>
      </c>
      <c r="H768" s="224" t="str">
        <f t="shared" si="409"/>
        <v>0767 2026-00124 Orlando Fuentes Rico (N/A)</v>
      </c>
      <c r="I768" s="233">
        <v>46167</v>
      </c>
      <c r="J768" s="224" t="s">
        <v>75</v>
      </c>
      <c r="K768" s="3" t="s">
        <v>116</v>
      </c>
      <c r="L768" s="224" t="s">
        <v>82</v>
      </c>
      <c r="M768" s="3" t="s">
        <v>653</v>
      </c>
      <c r="N768" s="15">
        <v>1003230406</v>
      </c>
      <c r="O768" s="3" t="s">
        <v>2824</v>
      </c>
      <c r="P768" s="8">
        <v>1066094565</v>
      </c>
      <c r="Q768" s="236" t="s">
        <v>201</v>
      </c>
      <c r="R768" s="51" t="s">
        <v>201</v>
      </c>
      <c r="S768" s="10" t="s">
        <v>201</v>
      </c>
      <c r="T768" s="237" t="s">
        <v>201</v>
      </c>
      <c r="U768" s="224" t="s">
        <v>1041</v>
      </c>
      <c r="V768" s="16">
        <v>20266301414352</v>
      </c>
      <c r="W768" s="224" t="s">
        <v>159</v>
      </c>
      <c r="X768" s="3" t="s">
        <v>189</v>
      </c>
      <c r="Y768" s="233">
        <v>46167</v>
      </c>
      <c r="Z768" s="16" t="s">
        <v>4644</v>
      </c>
      <c r="AA768" s="44">
        <v>46162</v>
      </c>
      <c r="AB768" s="3" t="s">
        <v>920</v>
      </c>
      <c r="AC768" s="14">
        <v>46168</v>
      </c>
      <c r="AD768" s="14">
        <v>46168</v>
      </c>
      <c r="AE768" s="45" t="str">
        <f t="shared" si="405"/>
        <v>02 Enviado</v>
      </c>
      <c r="AF768" s="239" t="s">
        <v>201</v>
      </c>
      <c r="AG768" s="45">
        <v>2</v>
      </c>
      <c r="AI768" s="3">
        <f t="shared" si="410"/>
        <v>2</v>
      </c>
    </row>
    <row r="769" spans="1:35" x14ac:dyDescent="0.2">
      <c r="A769" s="234" t="s">
        <v>2825</v>
      </c>
      <c r="B769" s="235">
        <v>2026</v>
      </c>
      <c r="C769" s="233">
        <v>46167</v>
      </c>
      <c r="D769" s="3" t="s">
        <v>28</v>
      </c>
      <c r="E769" s="5">
        <f t="shared" si="407"/>
        <v>1</v>
      </c>
      <c r="F769" s="3" t="str">
        <f t="shared" si="408"/>
        <v>02 Finalizado</v>
      </c>
      <c r="G769" s="9" t="s">
        <v>1520</v>
      </c>
      <c r="H769" s="224" t="str">
        <f t="shared" si="409"/>
        <v>0768 2026-00122 Ana Lucía Castro Peña (N/A)</v>
      </c>
      <c r="I769" s="233">
        <v>46164</v>
      </c>
      <c r="J769" s="224" t="s">
        <v>75</v>
      </c>
      <c r="K769" s="224" t="s">
        <v>130</v>
      </c>
      <c r="L769" s="224" t="s">
        <v>82</v>
      </c>
      <c r="M769" s="224" t="s">
        <v>201</v>
      </c>
      <c r="N769" s="236" t="s">
        <v>201</v>
      </c>
      <c r="O769" s="3" t="s">
        <v>2826</v>
      </c>
      <c r="P769" s="8">
        <v>40328188</v>
      </c>
      <c r="Q769" s="236" t="s">
        <v>201</v>
      </c>
      <c r="R769" s="51" t="s">
        <v>201</v>
      </c>
      <c r="S769" s="10" t="s">
        <v>201</v>
      </c>
      <c r="T769" s="237" t="s">
        <v>201</v>
      </c>
      <c r="U769" s="224" t="s">
        <v>545</v>
      </c>
      <c r="V769" s="238" t="s">
        <v>201</v>
      </c>
      <c r="W769" s="224" t="s">
        <v>159</v>
      </c>
      <c r="X769" s="3" t="s">
        <v>207</v>
      </c>
      <c r="Y769" s="233">
        <v>46167</v>
      </c>
      <c r="Z769" s="16" t="s">
        <v>201</v>
      </c>
      <c r="AA769" s="44" t="s">
        <v>201</v>
      </c>
      <c r="AB769" s="224" t="s">
        <v>201</v>
      </c>
      <c r="AC769" s="233">
        <v>46167</v>
      </c>
      <c r="AD769" s="233">
        <v>46167</v>
      </c>
      <c r="AE769" s="45" t="str">
        <f t="shared" si="405"/>
        <v>02 Enviado</v>
      </c>
      <c r="AF769" s="239" t="s">
        <v>201</v>
      </c>
      <c r="AG769" s="45">
        <v>2</v>
      </c>
      <c r="AI769" s="3">
        <f t="shared" si="410"/>
        <v>1</v>
      </c>
    </row>
    <row r="770" spans="1:35" x14ac:dyDescent="0.2">
      <c r="A770" s="234" t="s">
        <v>2827</v>
      </c>
      <c r="B770" s="235">
        <v>2026</v>
      </c>
      <c r="C770" s="233">
        <v>46167</v>
      </c>
      <c r="D770" s="3" t="s">
        <v>13</v>
      </c>
      <c r="E770" s="5">
        <f t="shared" si="407"/>
        <v>1</v>
      </c>
      <c r="F770" s="3" t="str">
        <f t="shared" si="408"/>
        <v>02 Finalizado</v>
      </c>
      <c r="G770" s="9" t="s">
        <v>2828</v>
      </c>
      <c r="H770" s="224" t="str">
        <f t="shared" si="409"/>
        <v>0769 2026-10100 Clínica Dolormed SAS (N/A)</v>
      </c>
      <c r="I770" s="233">
        <v>46167</v>
      </c>
      <c r="J770" s="224" t="s">
        <v>75</v>
      </c>
      <c r="K770" s="3" t="s">
        <v>116</v>
      </c>
      <c r="L770" s="3" t="s">
        <v>76</v>
      </c>
      <c r="M770" s="3" t="s">
        <v>1627</v>
      </c>
      <c r="N770" s="236" t="s">
        <v>2829</v>
      </c>
      <c r="O770" s="3" t="s">
        <v>2830</v>
      </c>
      <c r="P770" s="10" t="s">
        <v>2831</v>
      </c>
      <c r="Q770" s="236" t="s">
        <v>201</v>
      </c>
      <c r="R770" s="51" t="s">
        <v>201</v>
      </c>
      <c r="S770" s="10" t="s">
        <v>201</v>
      </c>
      <c r="T770" s="237" t="s">
        <v>201</v>
      </c>
      <c r="U770" s="3" t="s">
        <v>565</v>
      </c>
      <c r="V770" s="16">
        <v>20266601892522</v>
      </c>
      <c r="W770" s="224" t="s">
        <v>151</v>
      </c>
      <c r="X770" s="3" t="s">
        <v>201</v>
      </c>
      <c r="Y770" s="233">
        <v>46167</v>
      </c>
      <c r="Z770" s="16">
        <v>20264200760211</v>
      </c>
      <c r="AA770" s="44">
        <v>46162</v>
      </c>
      <c r="AB770" s="3" t="s">
        <v>2832</v>
      </c>
      <c r="AC770" s="14">
        <v>46168</v>
      </c>
      <c r="AD770" s="14">
        <v>46168</v>
      </c>
      <c r="AE770" s="45" t="str">
        <f t="shared" si="405"/>
        <v>02 Enviado</v>
      </c>
      <c r="AF770" s="239" t="s">
        <v>201</v>
      </c>
      <c r="AG770" s="45">
        <v>2</v>
      </c>
      <c r="AI770" s="3">
        <f t="shared" si="410"/>
        <v>2</v>
      </c>
    </row>
    <row r="771" spans="1:35" x14ac:dyDescent="0.2">
      <c r="A771" s="234" t="s">
        <v>2833</v>
      </c>
      <c r="B771" s="235">
        <v>2026</v>
      </c>
      <c r="C771" s="233">
        <v>46168</v>
      </c>
      <c r="D771" s="3" t="s">
        <v>58</v>
      </c>
      <c r="E771" s="5">
        <f t="shared" ref="E771:E784" si="411">IF(F771="01 Pendiente",0,1)</f>
        <v>1</v>
      </c>
      <c r="F771" s="3" t="str">
        <f t="shared" ref="F771:F784" si="412">IF(AC771="","01 Pendiente","02 Finalizado")</f>
        <v>02 Finalizado</v>
      </c>
      <c r="G771" s="9" t="s">
        <v>2334</v>
      </c>
      <c r="H771" s="224" t="str">
        <f t="shared" ref="H771:H784" si="413">CONCATENATE(A771," ",G771," ",O771," (",Q771,")")</f>
        <v>0770 2026-10072 Dilan Alexander Cervantes Vidal (51033305)</v>
      </c>
      <c r="I771" s="233">
        <v>46167</v>
      </c>
      <c r="J771" s="224" t="s">
        <v>75</v>
      </c>
      <c r="K771" s="224" t="s">
        <v>124</v>
      </c>
      <c r="L771" s="224" t="s">
        <v>73</v>
      </c>
      <c r="M771" s="224" t="s">
        <v>201</v>
      </c>
      <c r="N771" s="236" t="s">
        <v>201</v>
      </c>
      <c r="O771" s="3" t="s">
        <v>2295</v>
      </c>
      <c r="P771" s="8">
        <v>1004357426</v>
      </c>
      <c r="Q771" s="3">
        <v>51033305</v>
      </c>
      <c r="R771" s="157">
        <v>7799999.4000000004</v>
      </c>
      <c r="S771" s="10" t="s">
        <v>201</v>
      </c>
      <c r="T771" s="3" t="s">
        <v>1011</v>
      </c>
      <c r="U771" s="251" t="s">
        <v>1367</v>
      </c>
      <c r="V771" s="238" t="s">
        <v>201</v>
      </c>
      <c r="W771" s="224" t="s">
        <v>163</v>
      </c>
      <c r="X771" s="3" t="s">
        <v>201</v>
      </c>
      <c r="Y771" s="233">
        <v>46168</v>
      </c>
      <c r="Z771" s="16" t="s">
        <v>201</v>
      </c>
      <c r="AA771" s="44" t="s">
        <v>201</v>
      </c>
      <c r="AB771" s="224" t="s">
        <v>201</v>
      </c>
      <c r="AC771" s="14">
        <v>46168</v>
      </c>
      <c r="AD771" s="14">
        <v>46168</v>
      </c>
      <c r="AE771" s="45" t="str">
        <f t="shared" ref="AE771" si="414">IF(AD771="","01 Pendiente","02 Enviado")</f>
        <v>02 Enviado</v>
      </c>
      <c r="AF771" s="239" t="s">
        <v>201</v>
      </c>
      <c r="AG771" s="45">
        <v>2</v>
      </c>
      <c r="AI771" s="3">
        <f t="shared" si="410"/>
        <v>1</v>
      </c>
    </row>
    <row r="772" spans="1:35" x14ac:dyDescent="0.2">
      <c r="A772" s="13" t="s">
        <v>2834</v>
      </c>
      <c r="B772" s="235">
        <v>2026</v>
      </c>
      <c r="C772" s="233">
        <v>46168</v>
      </c>
      <c r="D772" s="3" t="s">
        <v>28</v>
      </c>
      <c r="E772" s="5">
        <f t="shared" si="411"/>
        <v>1</v>
      </c>
      <c r="F772" s="3" t="str">
        <f t="shared" si="412"/>
        <v>02 Finalizado</v>
      </c>
      <c r="G772" s="9" t="s">
        <v>2074</v>
      </c>
      <c r="H772" s="224" t="str">
        <f t="shared" si="413"/>
        <v>0771 2026-00114 Rosalba Quintero Calderón (51032802)</v>
      </c>
      <c r="I772" s="233">
        <v>46167</v>
      </c>
      <c r="J772" s="224" t="s">
        <v>81</v>
      </c>
      <c r="K772" s="3" t="s">
        <v>106</v>
      </c>
      <c r="L772" s="3" t="s">
        <v>73</v>
      </c>
      <c r="M772" s="3" t="s">
        <v>201</v>
      </c>
      <c r="N772" s="10" t="s">
        <v>201</v>
      </c>
      <c r="O772" s="3" t="s">
        <v>2543</v>
      </c>
      <c r="P772" s="10">
        <v>60382437</v>
      </c>
      <c r="Q772" s="3">
        <v>51032802</v>
      </c>
      <c r="R772" s="51">
        <v>35587500</v>
      </c>
      <c r="S772" s="10">
        <v>31040</v>
      </c>
      <c r="T772" s="3" t="s">
        <v>571</v>
      </c>
      <c r="U772" s="3" t="s">
        <v>572</v>
      </c>
      <c r="V772" s="238" t="s">
        <v>201</v>
      </c>
      <c r="W772" s="224" t="s">
        <v>163</v>
      </c>
      <c r="X772" s="3" t="s">
        <v>201</v>
      </c>
      <c r="Y772" s="233">
        <v>46168</v>
      </c>
      <c r="Z772" s="16">
        <v>20264300081431</v>
      </c>
      <c r="AA772" s="44">
        <v>46155</v>
      </c>
      <c r="AB772" s="3" t="s">
        <v>2730</v>
      </c>
      <c r="AC772" s="14">
        <v>46168</v>
      </c>
      <c r="AD772" s="233">
        <v>46168</v>
      </c>
      <c r="AE772" s="45" t="str">
        <f t="shared" ref="AE772" si="415">IF(AD772="","01 Pendiente","02 Enviado")</f>
        <v>02 Enviado</v>
      </c>
      <c r="AF772" s="239" t="s">
        <v>201</v>
      </c>
      <c r="AG772" s="45">
        <v>2</v>
      </c>
      <c r="AI772" s="3">
        <f t="shared" si="410"/>
        <v>1</v>
      </c>
    </row>
    <row r="773" spans="1:35" x14ac:dyDescent="0.2">
      <c r="A773" s="13" t="s">
        <v>4642</v>
      </c>
      <c r="B773" s="200">
        <v>2026</v>
      </c>
      <c r="C773" s="14">
        <v>46168</v>
      </c>
      <c r="D773" s="3" t="s">
        <v>11</v>
      </c>
      <c r="E773" s="5">
        <f t="shared" si="411"/>
        <v>1</v>
      </c>
      <c r="F773" s="3" t="str">
        <f t="shared" si="412"/>
        <v>02 Finalizado</v>
      </c>
      <c r="G773" s="9" t="s">
        <v>4641</v>
      </c>
      <c r="H773" s="3" t="str">
        <f t="shared" si="413"/>
        <v>0772 2026-10090 Martha Isabel Paternina Ordoñez  (51033709)</v>
      </c>
      <c r="I773" s="14">
        <v>46167</v>
      </c>
      <c r="J773" s="3" t="s">
        <v>75</v>
      </c>
      <c r="K773" s="3" t="s">
        <v>124</v>
      </c>
      <c r="L773" s="3" t="s">
        <v>73</v>
      </c>
      <c r="M773" s="3" t="s">
        <v>201</v>
      </c>
      <c r="N773" s="10" t="s">
        <v>201</v>
      </c>
      <c r="O773" s="3" t="s">
        <v>4643</v>
      </c>
      <c r="P773" s="10">
        <v>1065292548</v>
      </c>
      <c r="Q773" s="3">
        <v>51033709</v>
      </c>
      <c r="R773" s="51">
        <v>35587500</v>
      </c>
      <c r="S773" s="10" t="s">
        <v>201</v>
      </c>
      <c r="T773" s="3" t="s">
        <v>1011</v>
      </c>
      <c r="U773" s="131" t="s">
        <v>1367</v>
      </c>
      <c r="V773" s="175" t="s">
        <v>201</v>
      </c>
      <c r="W773" s="3" t="s">
        <v>163</v>
      </c>
      <c r="X773" s="3" t="s">
        <v>201</v>
      </c>
      <c r="Y773" s="14">
        <v>46168</v>
      </c>
      <c r="Z773" s="16" t="s">
        <v>201</v>
      </c>
      <c r="AA773" s="44" t="s">
        <v>201</v>
      </c>
      <c r="AB773" s="3" t="s">
        <v>201</v>
      </c>
      <c r="AC773" s="14">
        <v>46168</v>
      </c>
      <c r="AD773" s="14">
        <v>46168</v>
      </c>
      <c r="AE773" s="45" t="str">
        <f t="shared" ref="AE773:AE784" si="416">IF(AD773="","01 Pendiente","02 Enviado")</f>
        <v>02 Enviado</v>
      </c>
      <c r="AF773" s="19" t="s">
        <v>201</v>
      </c>
      <c r="AG773" s="45">
        <v>2</v>
      </c>
      <c r="AI773" s="3">
        <f t="shared" ref="AI773:AI784" si="417">NETWORKDAYS(Y773,AC773)</f>
        <v>1</v>
      </c>
    </row>
    <row r="774" spans="1:35" x14ac:dyDescent="0.2">
      <c r="A774" s="234" t="s">
        <v>4653</v>
      </c>
      <c r="B774" s="235">
        <v>2026</v>
      </c>
      <c r="C774" s="14">
        <v>46168</v>
      </c>
      <c r="D774" s="224" t="s">
        <v>41</v>
      </c>
      <c r="E774" s="5">
        <f t="shared" si="411"/>
        <v>1</v>
      </c>
      <c r="F774" s="3" t="str">
        <f t="shared" si="412"/>
        <v>02 Finalizado</v>
      </c>
      <c r="G774" s="9" t="s">
        <v>4654</v>
      </c>
      <c r="H774" s="224" t="str">
        <f t="shared" si="413"/>
        <v>0773 2026-00240 Adel Ángel Armesto Rincón (N/A)</v>
      </c>
      <c r="I774" s="233">
        <v>46164</v>
      </c>
      <c r="J774" s="224" t="s">
        <v>78</v>
      </c>
      <c r="K774" s="224" t="s">
        <v>132</v>
      </c>
      <c r="L774" s="224" t="s">
        <v>76</v>
      </c>
      <c r="M774" s="224" t="s">
        <v>201</v>
      </c>
      <c r="N774" s="236" t="s">
        <v>201</v>
      </c>
      <c r="O774" s="3" t="s">
        <v>4655</v>
      </c>
      <c r="P774" s="8">
        <v>13482757</v>
      </c>
      <c r="Q774" s="236" t="s">
        <v>201</v>
      </c>
      <c r="R774" s="51" t="s">
        <v>201</v>
      </c>
      <c r="S774" s="10" t="s">
        <v>201</v>
      </c>
      <c r="T774" s="237" t="s">
        <v>201</v>
      </c>
      <c r="U774" s="224" t="s">
        <v>678</v>
      </c>
      <c r="V774" s="265" t="s">
        <v>201</v>
      </c>
      <c r="W774" s="3" t="s">
        <v>163</v>
      </c>
      <c r="X774" s="3" t="s">
        <v>201</v>
      </c>
      <c r="Y774" s="14">
        <v>46168</v>
      </c>
      <c r="Z774" s="16">
        <v>20264300094321</v>
      </c>
      <c r="AA774" s="44">
        <v>46168</v>
      </c>
      <c r="AB774" s="3" t="s">
        <v>4656</v>
      </c>
      <c r="AC774" s="14">
        <v>46169</v>
      </c>
      <c r="AE774" s="45" t="str">
        <f t="shared" si="416"/>
        <v>01 Pendiente</v>
      </c>
      <c r="AF774" s="239" t="s">
        <v>201</v>
      </c>
      <c r="AG774" s="45">
        <v>2</v>
      </c>
      <c r="AI774" s="3">
        <f t="shared" si="417"/>
        <v>2</v>
      </c>
    </row>
    <row r="775" spans="1:35" x14ac:dyDescent="0.2">
      <c r="A775" s="234" t="s">
        <v>4657</v>
      </c>
      <c r="B775" s="235">
        <v>2026</v>
      </c>
      <c r="C775" s="14">
        <v>46168</v>
      </c>
      <c r="D775" s="224" t="s">
        <v>32</v>
      </c>
      <c r="E775" s="5">
        <f t="shared" si="411"/>
        <v>1</v>
      </c>
      <c r="F775" s="3" t="str">
        <f t="shared" si="412"/>
        <v>02 Finalizado</v>
      </c>
      <c r="G775" s="9" t="s">
        <v>1528</v>
      </c>
      <c r="H775" s="224" t="str">
        <f t="shared" si="413"/>
        <v>0774 2026-00093 Brenda Liliana Puentes Cardona (N/A)</v>
      </c>
      <c r="I775" s="233">
        <v>46168</v>
      </c>
      <c r="J775" s="224" t="s">
        <v>75</v>
      </c>
      <c r="K775" s="224" t="s">
        <v>130</v>
      </c>
      <c r="L775" s="224" t="s">
        <v>82</v>
      </c>
      <c r="M775" s="224" t="s">
        <v>201</v>
      </c>
      <c r="N775" s="236" t="s">
        <v>201</v>
      </c>
      <c r="O775" s="3" t="s">
        <v>4658</v>
      </c>
      <c r="P775" s="10">
        <v>1006291323</v>
      </c>
      <c r="Q775" s="236" t="s">
        <v>201</v>
      </c>
      <c r="R775" s="51" t="s">
        <v>201</v>
      </c>
      <c r="S775" s="10" t="s">
        <v>201</v>
      </c>
      <c r="T775" s="237" t="s">
        <v>201</v>
      </c>
      <c r="U775" s="224" t="s">
        <v>545</v>
      </c>
      <c r="V775" s="238" t="s">
        <v>201</v>
      </c>
      <c r="W775" s="224" t="s">
        <v>159</v>
      </c>
      <c r="X775" s="3" t="s">
        <v>197</v>
      </c>
      <c r="Y775" s="233">
        <v>46168</v>
      </c>
      <c r="Z775" s="16" t="s">
        <v>201</v>
      </c>
      <c r="AA775" s="44" t="s">
        <v>201</v>
      </c>
      <c r="AB775" s="224" t="s">
        <v>201</v>
      </c>
      <c r="AC775" s="233">
        <v>46168</v>
      </c>
      <c r="AD775" s="233">
        <v>46168</v>
      </c>
      <c r="AE775" s="45" t="str">
        <f t="shared" si="416"/>
        <v>02 Enviado</v>
      </c>
      <c r="AF775" s="239" t="s">
        <v>201</v>
      </c>
      <c r="AG775" s="45">
        <v>2</v>
      </c>
      <c r="AI775" s="3">
        <f t="shared" si="417"/>
        <v>1</v>
      </c>
    </row>
    <row r="776" spans="1:35" x14ac:dyDescent="0.2">
      <c r="A776" s="234" t="s">
        <v>4660</v>
      </c>
      <c r="B776" s="235">
        <v>2026</v>
      </c>
      <c r="C776" s="14">
        <v>46168</v>
      </c>
      <c r="D776" s="224" t="s">
        <v>58</v>
      </c>
      <c r="E776" s="5">
        <f t="shared" si="411"/>
        <v>1</v>
      </c>
      <c r="F776" s="3" t="str">
        <f t="shared" si="412"/>
        <v>02 Finalizado</v>
      </c>
      <c r="G776" s="9" t="s">
        <v>1888</v>
      </c>
      <c r="H776" s="224" t="str">
        <f t="shared" si="413"/>
        <v>0775 2026-10071 Roicer Yesict Villadiego Cárdenas (N/A)</v>
      </c>
      <c r="I776" s="233">
        <v>46168</v>
      </c>
      <c r="J776" s="224" t="s">
        <v>84</v>
      </c>
      <c r="K776" s="224" t="s">
        <v>116</v>
      </c>
      <c r="L776" s="224" t="s">
        <v>82</v>
      </c>
      <c r="M776" s="224" t="s">
        <v>201</v>
      </c>
      <c r="N776" s="236" t="s">
        <v>201</v>
      </c>
      <c r="O776" s="3" t="s">
        <v>4661</v>
      </c>
      <c r="P776" s="8">
        <v>1052084737</v>
      </c>
      <c r="Q776" s="236" t="s">
        <v>201</v>
      </c>
      <c r="R776" s="51" t="s">
        <v>201</v>
      </c>
      <c r="S776" s="10" t="s">
        <v>201</v>
      </c>
      <c r="T776" s="237" t="s">
        <v>201</v>
      </c>
      <c r="U776" s="224" t="s">
        <v>565</v>
      </c>
      <c r="V776" s="16">
        <v>20256305014842</v>
      </c>
      <c r="W776" s="224" t="s">
        <v>159</v>
      </c>
      <c r="X776" s="3" t="s">
        <v>199</v>
      </c>
      <c r="Y776" s="233">
        <v>46168</v>
      </c>
      <c r="Z776" s="16">
        <v>20264200767281</v>
      </c>
      <c r="AA776" s="44">
        <v>46168</v>
      </c>
      <c r="AB776" s="3" t="s">
        <v>4689</v>
      </c>
      <c r="AC776" s="14">
        <v>46169</v>
      </c>
      <c r="AD776" s="14">
        <v>46169</v>
      </c>
      <c r="AE776" s="45" t="str">
        <f t="shared" si="416"/>
        <v>02 Enviado</v>
      </c>
      <c r="AF776" s="239" t="s">
        <v>201</v>
      </c>
      <c r="AG776" s="45">
        <v>2</v>
      </c>
      <c r="AI776" s="3">
        <f t="shared" si="417"/>
        <v>2</v>
      </c>
    </row>
    <row r="777" spans="1:35" x14ac:dyDescent="0.2">
      <c r="A777" s="234" t="s">
        <v>4662</v>
      </c>
      <c r="B777" s="235">
        <v>2026</v>
      </c>
      <c r="C777" s="14">
        <v>46168</v>
      </c>
      <c r="D777" s="224" t="s">
        <v>13</v>
      </c>
      <c r="E777" s="5">
        <f t="shared" si="411"/>
        <v>1</v>
      </c>
      <c r="F777" s="3" t="str">
        <f t="shared" si="412"/>
        <v>02 Finalizado</v>
      </c>
      <c r="G777" s="9" t="s">
        <v>1794</v>
      </c>
      <c r="H777" s="224" t="str">
        <f t="shared" si="413"/>
        <v>0776 2026-00077 Yudi Marcela Ciro Álvarez (N/A)</v>
      </c>
      <c r="I777" s="233">
        <v>46168</v>
      </c>
      <c r="J777" s="224" t="s">
        <v>75</v>
      </c>
      <c r="K777" s="224" t="s">
        <v>130</v>
      </c>
      <c r="L777" s="224" t="s">
        <v>82</v>
      </c>
      <c r="M777" s="224" t="s">
        <v>201</v>
      </c>
      <c r="N777" s="236" t="s">
        <v>201</v>
      </c>
      <c r="O777" s="3" t="s">
        <v>4663</v>
      </c>
      <c r="P777" s="10">
        <v>1038134193</v>
      </c>
      <c r="Q777" s="236" t="s">
        <v>201</v>
      </c>
      <c r="R777" s="51" t="s">
        <v>201</v>
      </c>
      <c r="S777" s="10" t="s">
        <v>201</v>
      </c>
      <c r="T777" s="237" t="s">
        <v>201</v>
      </c>
      <c r="U777" s="224" t="s">
        <v>545</v>
      </c>
      <c r="V777" s="238" t="s">
        <v>201</v>
      </c>
      <c r="W777" s="224" t="s">
        <v>159</v>
      </c>
      <c r="X777" s="3" t="s">
        <v>207</v>
      </c>
      <c r="Y777" s="233">
        <v>46168</v>
      </c>
      <c r="Z777" s="16" t="s">
        <v>201</v>
      </c>
      <c r="AA777" s="44" t="s">
        <v>201</v>
      </c>
      <c r="AB777" s="224" t="s">
        <v>201</v>
      </c>
      <c r="AC777" s="233">
        <v>46168</v>
      </c>
      <c r="AD777" s="233">
        <v>46168</v>
      </c>
      <c r="AE777" s="45" t="str">
        <f t="shared" si="416"/>
        <v>02 Enviado</v>
      </c>
      <c r="AF777" s="239" t="s">
        <v>201</v>
      </c>
      <c r="AG777" s="45">
        <v>2</v>
      </c>
      <c r="AI777" s="3">
        <f t="shared" si="417"/>
        <v>1</v>
      </c>
    </row>
    <row r="778" spans="1:35" x14ac:dyDescent="0.2">
      <c r="A778" s="234" t="s">
        <v>4664</v>
      </c>
      <c r="B778" s="235">
        <v>2026</v>
      </c>
      <c r="C778" s="14">
        <v>46168</v>
      </c>
      <c r="D778" s="224" t="s">
        <v>50</v>
      </c>
      <c r="E778" s="5">
        <f t="shared" si="411"/>
        <v>1</v>
      </c>
      <c r="F778" s="3" t="str">
        <f t="shared" si="412"/>
        <v>02 Finalizado</v>
      </c>
      <c r="G778" s="9" t="s">
        <v>1666</v>
      </c>
      <c r="H778" s="224" t="str">
        <f t="shared" si="413"/>
        <v>0777 2026-00076 Samira Rocio Ruiz Bustamante (N/A)</v>
      </c>
      <c r="I778" s="233">
        <v>46168</v>
      </c>
      <c r="J778" s="224" t="s">
        <v>75</v>
      </c>
      <c r="K778" s="224" t="s">
        <v>116</v>
      </c>
      <c r="L778" s="224" t="s">
        <v>82</v>
      </c>
      <c r="M778" s="224" t="s">
        <v>201</v>
      </c>
      <c r="N778" s="236" t="s">
        <v>201</v>
      </c>
      <c r="O778" s="3" t="s">
        <v>4666</v>
      </c>
      <c r="P778" s="10" t="s">
        <v>4665</v>
      </c>
      <c r="Q778" s="236" t="s">
        <v>201</v>
      </c>
      <c r="R778" s="51" t="s">
        <v>201</v>
      </c>
      <c r="S778" s="10" t="s">
        <v>201</v>
      </c>
      <c r="T778" s="237" t="s">
        <v>201</v>
      </c>
      <c r="U778" s="224" t="s">
        <v>565</v>
      </c>
      <c r="V778" s="16">
        <v>20266302183832</v>
      </c>
      <c r="W778" s="224" t="s">
        <v>159</v>
      </c>
      <c r="X778" s="3" t="s">
        <v>187</v>
      </c>
      <c r="Y778" s="233">
        <v>46168</v>
      </c>
      <c r="Z778" s="16">
        <v>20264200588691</v>
      </c>
      <c r="AA778" s="44">
        <v>46141</v>
      </c>
      <c r="AB778" s="224" t="s">
        <v>4667</v>
      </c>
      <c r="AC778" s="233">
        <v>46169</v>
      </c>
      <c r="AD778" s="233">
        <v>46169</v>
      </c>
      <c r="AE778" s="45" t="str">
        <f t="shared" si="416"/>
        <v>02 Enviado</v>
      </c>
      <c r="AF778" s="239" t="s">
        <v>201</v>
      </c>
      <c r="AG778" s="45">
        <v>2</v>
      </c>
      <c r="AI778" s="3">
        <f t="shared" si="417"/>
        <v>2</v>
      </c>
    </row>
    <row r="779" spans="1:35" x14ac:dyDescent="0.2">
      <c r="A779" s="234" t="s">
        <v>4669</v>
      </c>
      <c r="B779" s="235">
        <v>2026</v>
      </c>
      <c r="C779" s="14">
        <v>46169</v>
      </c>
      <c r="D779" s="224" t="s">
        <v>38</v>
      </c>
      <c r="E779" s="5">
        <f t="shared" si="411"/>
        <v>1</v>
      </c>
      <c r="F779" s="3" t="str">
        <f t="shared" si="412"/>
        <v>02 Finalizado</v>
      </c>
      <c r="G779" s="9" t="s">
        <v>4668</v>
      </c>
      <c r="H779" s="224" t="str">
        <f t="shared" si="413"/>
        <v>0778 2026-00540 Silverio Santiesteban Tobos (N/A)</v>
      </c>
      <c r="I779" s="233">
        <v>46168</v>
      </c>
      <c r="J779" s="224" t="s">
        <v>75</v>
      </c>
      <c r="K779" s="224" t="s">
        <v>124</v>
      </c>
      <c r="L779" s="224" t="s">
        <v>76</v>
      </c>
      <c r="M779" s="224" t="s">
        <v>201</v>
      </c>
      <c r="N779" s="236" t="s">
        <v>201</v>
      </c>
      <c r="O779" s="3" t="s">
        <v>4670</v>
      </c>
      <c r="P779" s="10">
        <v>13386030</v>
      </c>
      <c r="Q779" s="236" t="s">
        <v>201</v>
      </c>
      <c r="R779" s="51" t="s">
        <v>201</v>
      </c>
      <c r="S779" s="10" t="s">
        <v>201</v>
      </c>
      <c r="T779" s="237" t="s">
        <v>201</v>
      </c>
      <c r="U779" s="3" t="s">
        <v>611</v>
      </c>
      <c r="V779" s="265" t="s">
        <v>201</v>
      </c>
      <c r="W779" s="3" t="s">
        <v>163</v>
      </c>
      <c r="X779" s="3" t="s">
        <v>201</v>
      </c>
      <c r="Y779" s="14">
        <v>46169</v>
      </c>
      <c r="Z779" s="16" t="s">
        <v>201</v>
      </c>
      <c r="AA779" s="44" t="s">
        <v>201</v>
      </c>
      <c r="AB779" s="224" t="s">
        <v>201</v>
      </c>
      <c r="AC779" s="233">
        <v>46169</v>
      </c>
      <c r="AD779" s="233">
        <v>46169</v>
      </c>
      <c r="AE779" s="45" t="str">
        <f t="shared" si="416"/>
        <v>02 Enviado</v>
      </c>
      <c r="AF779" s="239" t="s">
        <v>201</v>
      </c>
      <c r="AG779" s="45">
        <v>2</v>
      </c>
      <c r="AI779" s="3">
        <f t="shared" si="417"/>
        <v>1</v>
      </c>
    </row>
    <row r="780" spans="1:35" x14ac:dyDescent="0.2">
      <c r="A780" s="234" t="s">
        <v>4674</v>
      </c>
      <c r="B780" s="235">
        <v>2026</v>
      </c>
      <c r="C780" s="14">
        <v>46169</v>
      </c>
      <c r="D780" s="224" t="s">
        <v>13</v>
      </c>
      <c r="E780" s="5">
        <f t="shared" si="411"/>
        <v>1</v>
      </c>
      <c r="F780" s="3" t="str">
        <f t="shared" si="412"/>
        <v>02 Finalizado</v>
      </c>
      <c r="G780" s="9" t="s">
        <v>4673</v>
      </c>
      <c r="H780" s="224" t="str">
        <f t="shared" si="413"/>
        <v>0779 2026-00220 Luis Daniel González Mendoza (N/A)</v>
      </c>
      <c r="I780" s="233">
        <v>46168</v>
      </c>
      <c r="J780" s="224" t="s">
        <v>75</v>
      </c>
      <c r="K780" s="224" t="s">
        <v>126</v>
      </c>
      <c r="L780" s="224" t="s">
        <v>73</v>
      </c>
      <c r="M780" s="224" t="s">
        <v>4676</v>
      </c>
      <c r="N780" s="266">
        <v>1003714707</v>
      </c>
      <c r="O780" s="3" t="s">
        <v>4675</v>
      </c>
      <c r="P780" s="8">
        <v>1068657969</v>
      </c>
      <c r="Q780" s="236" t="s">
        <v>201</v>
      </c>
      <c r="R780" s="51" t="s">
        <v>201</v>
      </c>
      <c r="S780" s="10" t="s">
        <v>201</v>
      </c>
      <c r="T780" s="237" t="s">
        <v>201</v>
      </c>
      <c r="U780" s="3" t="s">
        <v>789</v>
      </c>
      <c r="V780" s="265" t="s">
        <v>201</v>
      </c>
      <c r="W780" s="224" t="s">
        <v>163</v>
      </c>
      <c r="X780" s="3" t="s">
        <v>201</v>
      </c>
      <c r="Y780" s="233">
        <v>46169</v>
      </c>
      <c r="Z780" s="16" t="s">
        <v>201</v>
      </c>
      <c r="AA780" s="44" t="s">
        <v>201</v>
      </c>
      <c r="AB780" s="224" t="s">
        <v>201</v>
      </c>
      <c r="AC780" s="233">
        <v>46169</v>
      </c>
      <c r="AD780" s="233">
        <v>46169</v>
      </c>
      <c r="AE780" s="45" t="str">
        <f t="shared" si="416"/>
        <v>02 Enviado</v>
      </c>
      <c r="AF780" s="239" t="s">
        <v>201</v>
      </c>
      <c r="AG780" s="45">
        <v>2</v>
      </c>
      <c r="AI780" s="3">
        <f t="shared" si="417"/>
        <v>1</v>
      </c>
    </row>
    <row r="781" spans="1:35" x14ac:dyDescent="0.2">
      <c r="A781" s="13" t="s">
        <v>4679</v>
      </c>
      <c r="B781" s="200">
        <v>2026</v>
      </c>
      <c r="C781" s="14">
        <v>46169</v>
      </c>
      <c r="D781" s="3" t="s">
        <v>58</v>
      </c>
      <c r="E781" s="5">
        <f t="shared" si="411"/>
        <v>0</v>
      </c>
      <c r="F781" s="3" t="str">
        <f t="shared" si="412"/>
        <v>01 Pendiente</v>
      </c>
      <c r="G781" s="9" t="s">
        <v>1864</v>
      </c>
      <c r="H781" s="3" t="str">
        <f t="shared" si="413"/>
        <v>0780 2026-00091 Lorena Cecilia Delgado Acosta (N/A)</v>
      </c>
      <c r="I781" s="14">
        <v>46169</v>
      </c>
      <c r="J781" s="3" t="s">
        <v>75</v>
      </c>
      <c r="K781" s="3" t="s">
        <v>116</v>
      </c>
      <c r="L781" s="3" t="s">
        <v>82</v>
      </c>
      <c r="M781" s="3" t="s">
        <v>201</v>
      </c>
      <c r="N781" s="10" t="s">
        <v>201</v>
      </c>
      <c r="O781" s="3" t="s">
        <v>4680</v>
      </c>
      <c r="P781" s="10">
        <v>43513255</v>
      </c>
      <c r="Q781" s="10" t="s">
        <v>201</v>
      </c>
      <c r="R781" s="51" t="s">
        <v>201</v>
      </c>
      <c r="S781" s="10" t="s">
        <v>201</v>
      </c>
      <c r="T781" s="7" t="s">
        <v>201</v>
      </c>
      <c r="U781" s="3" t="s">
        <v>565</v>
      </c>
      <c r="V781" s="16">
        <v>20266300602682</v>
      </c>
      <c r="W781" s="3" t="s">
        <v>159</v>
      </c>
      <c r="X781" s="3" t="s">
        <v>179</v>
      </c>
      <c r="Y781" s="14">
        <v>46169</v>
      </c>
      <c r="AA781" s="44"/>
      <c r="AE781" s="45" t="str">
        <f t="shared" si="416"/>
        <v>01 Pendiente</v>
      </c>
      <c r="AF781" s="19" t="s">
        <v>201</v>
      </c>
      <c r="AG781" s="45">
        <v>2</v>
      </c>
      <c r="AI781" s="3">
        <f t="shared" si="417"/>
        <v>-32978</v>
      </c>
    </row>
    <row r="782" spans="1:35" x14ac:dyDescent="0.2">
      <c r="A782" s="13" t="s">
        <v>4682</v>
      </c>
      <c r="B782" s="200">
        <v>2026</v>
      </c>
      <c r="C782" s="14">
        <v>46169</v>
      </c>
      <c r="D782" s="3" t="s">
        <v>30</v>
      </c>
      <c r="E782" s="5">
        <f t="shared" si="411"/>
        <v>1</v>
      </c>
      <c r="F782" s="3" t="str">
        <f t="shared" si="412"/>
        <v>02 Finalizado</v>
      </c>
      <c r="G782" s="9" t="s">
        <v>4681</v>
      </c>
      <c r="H782" s="3" t="str">
        <f t="shared" si="413"/>
        <v>0781 2026-00223 Ardila Estebana Suarez Ortiz (N/A)</v>
      </c>
      <c r="I782" s="14">
        <v>46169</v>
      </c>
      <c r="J782" s="3" t="s">
        <v>75</v>
      </c>
      <c r="K782" s="3" t="s">
        <v>130</v>
      </c>
      <c r="L782" s="3" t="s">
        <v>82</v>
      </c>
      <c r="M782" s="3" t="s">
        <v>201</v>
      </c>
      <c r="N782" s="10" t="s">
        <v>201</v>
      </c>
      <c r="O782" s="3" t="s">
        <v>4721</v>
      </c>
      <c r="P782" s="8">
        <v>25857522</v>
      </c>
      <c r="Q782" s="10" t="s">
        <v>201</v>
      </c>
      <c r="R782" s="51" t="s">
        <v>201</v>
      </c>
      <c r="S782" s="10" t="s">
        <v>201</v>
      </c>
      <c r="T782" s="7" t="s">
        <v>201</v>
      </c>
      <c r="U782" s="3" t="s">
        <v>545</v>
      </c>
      <c r="V782" s="175" t="s">
        <v>201</v>
      </c>
      <c r="W782" s="3" t="s">
        <v>159</v>
      </c>
      <c r="X782" s="3" t="s">
        <v>185</v>
      </c>
      <c r="Y782" s="14">
        <v>46169</v>
      </c>
      <c r="Z782" s="16" t="s">
        <v>201</v>
      </c>
      <c r="AA782" s="44" t="s">
        <v>201</v>
      </c>
      <c r="AB782" s="224" t="s">
        <v>201</v>
      </c>
      <c r="AC782" s="233">
        <v>46170</v>
      </c>
      <c r="AD782" s="233">
        <v>46170</v>
      </c>
      <c r="AE782" s="45" t="str">
        <f t="shared" si="416"/>
        <v>02 Enviado</v>
      </c>
      <c r="AF782" s="19" t="s">
        <v>201</v>
      </c>
      <c r="AG782" s="45">
        <v>2</v>
      </c>
      <c r="AI782" s="3">
        <f t="shared" si="417"/>
        <v>2</v>
      </c>
    </row>
    <row r="783" spans="1:35" x14ac:dyDescent="0.2">
      <c r="A783" s="13" t="s">
        <v>4684</v>
      </c>
      <c r="B783" s="200">
        <v>2026</v>
      </c>
      <c r="C783" s="14">
        <v>46169</v>
      </c>
      <c r="D783" s="3" t="s">
        <v>19</v>
      </c>
      <c r="E783" s="5">
        <f t="shared" si="411"/>
        <v>1</v>
      </c>
      <c r="F783" s="3" t="str">
        <f t="shared" si="412"/>
        <v>02 Finalizado</v>
      </c>
      <c r="G783" s="9" t="s">
        <v>4683</v>
      </c>
      <c r="H783" s="3" t="str">
        <f t="shared" si="413"/>
        <v>0782 2026-10127 Maria Camila Guaza (N/A)</v>
      </c>
      <c r="I783" s="14">
        <v>46169</v>
      </c>
      <c r="J783" s="3" t="s">
        <v>75</v>
      </c>
      <c r="K783" s="3" t="s">
        <v>130</v>
      </c>
      <c r="L783" s="3" t="s">
        <v>82</v>
      </c>
      <c r="M783" s="3" t="s">
        <v>201</v>
      </c>
      <c r="N783" s="10" t="s">
        <v>201</v>
      </c>
      <c r="O783" s="3" t="s">
        <v>4685</v>
      </c>
      <c r="P783" s="8">
        <v>1112497582</v>
      </c>
      <c r="Q783" s="10" t="s">
        <v>201</v>
      </c>
      <c r="R783" s="51" t="s">
        <v>201</v>
      </c>
      <c r="S783" s="10" t="s">
        <v>201</v>
      </c>
      <c r="T783" s="7" t="s">
        <v>201</v>
      </c>
      <c r="U783" s="3" t="s">
        <v>545</v>
      </c>
      <c r="V783" s="175" t="s">
        <v>201</v>
      </c>
      <c r="W783" s="3" t="s">
        <v>159</v>
      </c>
      <c r="X783" s="3" t="s">
        <v>199</v>
      </c>
      <c r="Y783" s="14">
        <v>46169</v>
      </c>
      <c r="Z783" s="16" t="s">
        <v>201</v>
      </c>
      <c r="AA783" s="44" t="s">
        <v>201</v>
      </c>
      <c r="AB783" s="224" t="s">
        <v>201</v>
      </c>
      <c r="AC783" s="233">
        <v>46169</v>
      </c>
      <c r="AD783" s="233">
        <v>46169</v>
      </c>
      <c r="AE783" s="45" t="str">
        <f t="shared" si="416"/>
        <v>02 Enviado</v>
      </c>
      <c r="AF783" s="19" t="s">
        <v>201</v>
      </c>
      <c r="AG783" s="45">
        <v>2</v>
      </c>
      <c r="AI783" s="3">
        <f t="shared" si="417"/>
        <v>1</v>
      </c>
    </row>
    <row r="784" spans="1:35" x14ac:dyDescent="0.2">
      <c r="A784" s="13" t="s">
        <v>4687</v>
      </c>
      <c r="B784" s="200">
        <v>2026</v>
      </c>
      <c r="C784" s="14">
        <v>46169</v>
      </c>
      <c r="D784" s="3" t="s">
        <v>58</v>
      </c>
      <c r="E784" s="5">
        <f t="shared" si="411"/>
        <v>1</v>
      </c>
      <c r="F784" s="3" t="str">
        <f t="shared" si="412"/>
        <v>02 Finalizado</v>
      </c>
      <c r="G784" s="9" t="s">
        <v>4686</v>
      </c>
      <c r="H784" s="3" t="str">
        <f t="shared" si="413"/>
        <v>0783 2026-00136 Cristian Javier Ruiz Álvarez (N/A)</v>
      </c>
      <c r="I784" s="14">
        <v>46169</v>
      </c>
      <c r="J784" s="3" t="s">
        <v>75</v>
      </c>
      <c r="K784" s="3" t="s">
        <v>130</v>
      </c>
      <c r="L784" s="3" t="s">
        <v>82</v>
      </c>
      <c r="M784" s="3" t="s">
        <v>201</v>
      </c>
      <c r="N784" s="10" t="s">
        <v>201</v>
      </c>
      <c r="O784" s="3" t="s">
        <v>4688</v>
      </c>
      <c r="P784" s="10">
        <v>1050956039</v>
      </c>
      <c r="Q784" s="10" t="s">
        <v>201</v>
      </c>
      <c r="R784" s="51" t="s">
        <v>201</v>
      </c>
      <c r="S784" s="10" t="s">
        <v>201</v>
      </c>
      <c r="T784" s="7" t="s">
        <v>201</v>
      </c>
      <c r="U784" s="3" t="s">
        <v>545</v>
      </c>
      <c r="V784" s="175" t="s">
        <v>201</v>
      </c>
      <c r="W784" s="3" t="s">
        <v>159</v>
      </c>
      <c r="X784" s="3" t="s">
        <v>183</v>
      </c>
      <c r="Y784" s="14">
        <v>46169</v>
      </c>
      <c r="Z784" s="16" t="s">
        <v>201</v>
      </c>
      <c r="AA784" s="44" t="s">
        <v>201</v>
      </c>
      <c r="AB784" s="224" t="s">
        <v>201</v>
      </c>
      <c r="AC784" s="233">
        <v>46169</v>
      </c>
      <c r="AD784" s="233">
        <v>46169</v>
      </c>
      <c r="AE784" s="45" t="str">
        <f t="shared" si="416"/>
        <v>02 Enviado</v>
      </c>
      <c r="AF784" s="19" t="s">
        <v>201</v>
      </c>
      <c r="AG784" s="45">
        <v>2</v>
      </c>
      <c r="AI784" s="3">
        <f t="shared" si="417"/>
        <v>1</v>
      </c>
    </row>
    <row r="785" spans="1:35" x14ac:dyDescent="0.2">
      <c r="A785" s="234" t="s">
        <v>4692</v>
      </c>
      <c r="B785" s="235">
        <v>2026</v>
      </c>
      <c r="C785" s="14">
        <v>46169</v>
      </c>
      <c r="D785" s="224" t="s">
        <v>46</v>
      </c>
      <c r="E785" s="5">
        <f t="shared" ref="E785:E793" si="418">IF(F785="01 Pendiente",0,1)</f>
        <v>1</v>
      </c>
      <c r="F785" s="3" t="str">
        <f t="shared" ref="F785:F793" si="419">IF(AC785="","01 Pendiente","02 Finalizado")</f>
        <v>02 Finalizado</v>
      </c>
      <c r="G785" s="9" t="s">
        <v>4693</v>
      </c>
      <c r="H785" s="224" t="str">
        <f t="shared" ref="H785:H793" si="420">CONCATENATE(A785," ",G785," ",O785," (",Q785,")")</f>
        <v>0784 2026-10108 Salud Total EPS-S (N/A)</v>
      </c>
      <c r="I785" s="233">
        <v>46169</v>
      </c>
      <c r="J785" s="224" t="s">
        <v>75</v>
      </c>
      <c r="K785" s="224" t="s">
        <v>116</v>
      </c>
      <c r="L785" s="224" t="s">
        <v>85</v>
      </c>
      <c r="M785" s="3" t="s">
        <v>4694</v>
      </c>
      <c r="N785" s="15">
        <v>1030571271</v>
      </c>
      <c r="O785" s="3" t="s">
        <v>4691</v>
      </c>
      <c r="P785" s="10" t="s">
        <v>4690</v>
      </c>
      <c r="Q785" s="236" t="s">
        <v>201</v>
      </c>
      <c r="R785" s="51" t="s">
        <v>201</v>
      </c>
      <c r="S785" s="10" t="s">
        <v>201</v>
      </c>
      <c r="T785" s="237" t="s">
        <v>201</v>
      </c>
      <c r="U785" s="224" t="s">
        <v>565</v>
      </c>
      <c r="V785" s="16">
        <v>20266301879882</v>
      </c>
      <c r="W785" s="224" t="s">
        <v>151</v>
      </c>
      <c r="X785" s="3" t="s">
        <v>201</v>
      </c>
      <c r="Y785" s="233">
        <v>46169</v>
      </c>
      <c r="Z785" s="16">
        <v>20264200760071</v>
      </c>
      <c r="AA785" s="44">
        <v>46162</v>
      </c>
      <c r="AB785" s="224" t="s">
        <v>4709</v>
      </c>
      <c r="AC785" s="233">
        <v>46170</v>
      </c>
      <c r="AD785" s="233">
        <v>46170</v>
      </c>
      <c r="AE785" s="45" t="str">
        <f t="shared" ref="AE785:AE793" si="421">IF(AD785="","01 Pendiente","02 Enviado")</f>
        <v>02 Enviado</v>
      </c>
      <c r="AF785" s="239" t="s">
        <v>201</v>
      </c>
      <c r="AG785" s="45">
        <v>2</v>
      </c>
      <c r="AI785" s="3">
        <f t="shared" ref="AI785:AI793" si="422">NETWORKDAYS(Y785,AC785)</f>
        <v>2</v>
      </c>
    </row>
    <row r="786" spans="1:35" x14ac:dyDescent="0.2">
      <c r="A786" s="234" t="s">
        <v>4698</v>
      </c>
      <c r="B786" s="235">
        <v>2026</v>
      </c>
      <c r="C786" s="14">
        <v>46169</v>
      </c>
      <c r="D786" s="224" t="s">
        <v>11</v>
      </c>
      <c r="E786" s="5">
        <f t="shared" si="418"/>
        <v>1</v>
      </c>
      <c r="F786" s="3" t="str">
        <f t="shared" si="419"/>
        <v>02 Finalizado</v>
      </c>
      <c r="G786" s="9" t="s">
        <v>4697</v>
      </c>
      <c r="H786" s="224" t="str">
        <f t="shared" si="420"/>
        <v>0785 2026-00027 Jose Julian Vargas Duque (N/A)</v>
      </c>
      <c r="I786" s="233">
        <v>46169</v>
      </c>
      <c r="J786" s="224" t="s">
        <v>75</v>
      </c>
      <c r="K786" s="224" t="s">
        <v>130</v>
      </c>
      <c r="L786" s="224" t="s">
        <v>82</v>
      </c>
      <c r="M786" s="224" t="s">
        <v>201</v>
      </c>
      <c r="N786" s="236" t="s">
        <v>201</v>
      </c>
      <c r="O786" s="3" t="s">
        <v>4699</v>
      </c>
      <c r="P786" s="8">
        <v>6322045</v>
      </c>
      <c r="Q786" s="236" t="s">
        <v>201</v>
      </c>
      <c r="R786" s="51" t="s">
        <v>201</v>
      </c>
      <c r="S786" s="10" t="s">
        <v>201</v>
      </c>
      <c r="T786" s="237" t="s">
        <v>201</v>
      </c>
      <c r="U786" s="224" t="s">
        <v>545</v>
      </c>
      <c r="V786" s="238" t="s">
        <v>201</v>
      </c>
      <c r="W786" s="224" t="s">
        <v>159</v>
      </c>
      <c r="X786" s="3" t="s">
        <v>177</v>
      </c>
      <c r="Y786" s="233">
        <v>46169</v>
      </c>
      <c r="Z786" s="16" t="s">
        <v>201</v>
      </c>
      <c r="AA786" s="44" t="s">
        <v>201</v>
      </c>
      <c r="AB786" s="224" t="s">
        <v>201</v>
      </c>
      <c r="AC786" s="233">
        <v>46170</v>
      </c>
      <c r="AD786" s="233">
        <v>46170</v>
      </c>
      <c r="AE786" s="45" t="str">
        <f t="shared" si="421"/>
        <v>02 Enviado</v>
      </c>
      <c r="AF786" s="239" t="s">
        <v>201</v>
      </c>
      <c r="AG786" s="45">
        <v>2</v>
      </c>
      <c r="AI786" s="3">
        <f t="shared" si="422"/>
        <v>2</v>
      </c>
    </row>
    <row r="787" spans="1:35" x14ac:dyDescent="0.2">
      <c r="A787" s="234" t="s">
        <v>4701</v>
      </c>
      <c r="B787" s="235">
        <v>2026</v>
      </c>
      <c r="C787" s="14">
        <v>46169</v>
      </c>
      <c r="D787" s="224" t="s">
        <v>46</v>
      </c>
      <c r="E787" s="5">
        <f t="shared" si="418"/>
        <v>1</v>
      </c>
      <c r="F787" s="3" t="str">
        <f t="shared" si="419"/>
        <v>02 Finalizado</v>
      </c>
      <c r="G787" s="9" t="s">
        <v>1978</v>
      </c>
      <c r="H787" s="224" t="str">
        <f t="shared" si="420"/>
        <v>0786 2026-00082 Rocio Cruz Mendoza (N/A)</v>
      </c>
      <c r="I787" s="233">
        <v>46169</v>
      </c>
      <c r="J787" s="224" t="s">
        <v>75</v>
      </c>
      <c r="K787" s="224" t="s">
        <v>130</v>
      </c>
      <c r="L787" s="224" t="s">
        <v>82</v>
      </c>
      <c r="M787" s="224" t="s">
        <v>201</v>
      </c>
      <c r="N787" s="236" t="s">
        <v>201</v>
      </c>
      <c r="O787" s="3" t="s">
        <v>4700</v>
      </c>
      <c r="P787" s="8">
        <v>51874027</v>
      </c>
      <c r="Q787" s="236" t="s">
        <v>201</v>
      </c>
      <c r="R787" s="51" t="s">
        <v>201</v>
      </c>
      <c r="S787" s="10" t="s">
        <v>201</v>
      </c>
      <c r="T787" s="237" t="s">
        <v>201</v>
      </c>
      <c r="U787" s="224" t="s">
        <v>545</v>
      </c>
      <c r="V787" s="238" t="s">
        <v>201</v>
      </c>
      <c r="W787" s="224" t="s">
        <v>159</v>
      </c>
      <c r="X787" s="3" t="s">
        <v>183</v>
      </c>
      <c r="Y787" s="233">
        <v>46169</v>
      </c>
      <c r="Z787" s="16" t="s">
        <v>201</v>
      </c>
      <c r="AA787" s="44" t="s">
        <v>201</v>
      </c>
      <c r="AB787" s="224" t="s">
        <v>201</v>
      </c>
      <c r="AC787" s="233">
        <v>46170</v>
      </c>
      <c r="AD787" s="233">
        <v>46170</v>
      </c>
      <c r="AE787" s="45" t="str">
        <f t="shared" si="421"/>
        <v>02 Enviado</v>
      </c>
      <c r="AF787" s="239" t="s">
        <v>201</v>
      </c>
      <c r="AG787" s="45">
        <v>2</v>
      </c>
      <c r="AI787" s="3">
        <f t="shared" si="422"/>
        <v>2</v>
      </c>
    </row>
    <row r="788" spans="1:35" x14ac:dyDescent="0.2">
      <c r="A788" s="234" t="s">
        <v>4723</v>
      </c>
      <c r="B788" s="235">
        <v>2026</v>
      </c>
      <c r="C788" s="14">
        <v>46170</v>
      </c>
      <c r="D788" s="224" t="s">
        <v>32</v>
      </c>
      <c r="E788" s="5">
        <f t="shared" si="418"/>
        <v>1</v>
      </c>
      <c r="F788" s="3" t="str">
        <f t="shared" si="419"/>
        <v>02 Finalizado</v>
      </c>
      <c r="G788" s="9" t="s">
        <v>1738</v>
      </c>
      <c r="H788" s="224" t="str">
        <f t="shared" si="420"/>
        <v>0787 2026-00106 Maria Camila Hernández Castaño (N/A)</v>
      </c>
      <c r="I788" s="233">
        <v>46169</v>
      </c>
      <c r="J788" s="224" t="s">
        <v>75</v>
      </c>
      <c r="K788" s="224" t="s">
        <v>116</v>
      </c>
      <c r="L788" s="224" t="s">
        <v>82</v>
      </c>
      <c r="M788" s="224" t="s">
        <v>201</v>
      </c>
      <c r="N788" s="236" t="s">
        <v>201</v>
      </c>
      <c r="O788" s="3" t="s">
        <v>4722</v>
      </c>
      <c r="P788" s="8">
        <v>1006433156</v>
      </c>
      <c r="Q788" s="236" t="s">
        <v>201</v>
      </c>
      <c r="R788" s="51" t="s">
        <v>201</v>
      </c>
      <c r="S788" s="10" t="s">
        <v>201</v>
      </c>
      <c r="T788" s="237" t="s">
        <v>201</v>
      </c>
      <c r="U788" s="224" t="s">
        <v>565</v>
      </c>
      <c r="V788" s="238" t="s">
        <v>201</v>
      </c>
      <c r="W788" s="224" t="s">
        <v>159</v>
      </c>
      <c r="X788" s="3" t="s">
        <v>205</v>
      </c>
      <c r="Y788" s="233">
        <v>46170</v>
      </c>
      <c r="Z788" s="16" t="s">
        <v>201</v>
      </c>
      <c r="AA788" s="44" t="s">
        <v>201</v>
      </c>
      <c r="AB788" s="224" t="s">
        <v>201</v>
      </c>
      <c r="AC788" s="233">
        <v>46170</v>
      </c>
      <c r="AD788" s="233">
        <v>46170</v>
      </c>
      <c r="AE788" s="45" t="str">
        <f t="shared" si="421"/>
        <v>02 Enviado</v>
      </c>
      <c r="AF788" s="239" t="s">
        <v>201</v>
      </c>
      <c r="AG788" s="45">
        <v>2</v>
      </c>
      <c r="AI788" s="3">
        <f t="shared" si="422"/>
        <v>1</v>
      </c>
    </row>
    <row r="789" spans="1:35" x14ac:dyDescent="0.2">
      <c r="A789" s="234" t="s">
        <v>4724</v>
      </c>
      <c r="B789" s="235">
        <v>2026</v>
      </c>
      <c r="C789" s="14">
        <v>46170</v>
      </c>
      <c r="D789" s="224" t="s">
        <v>41</v>
      </c>
      <c r="E789" s="5">
        <f t="shared" si="418"/>
        <v>1</v>
      </c>
      <c r="F789" s="3" t="str">
        <f t="shared" si="419"/>
        <v>02 Finalizado</v>
      </c>
      <c r="G789" s="9" t="s">
        <v>2260</v>
      </c>
      <c r="H789" s="224" t="str">
        <f t="shared" si="420"/>
        <v>0788 2026-00088 William Duarte Espinosa (N/A)</v>
      </c>
      <c r="I789" s="233">
        <v>46169</v>
      </c>
      <c r="J789" s="224" t="s">
        <v>75</v>
      </c>
      <c r="K789" s="224" t="s">
        <v>130</v>
      </c>
      <c r="L789" s="224" t="s">
        <v>82</v>
      </c>
      <c r="M789" s="224" t="s">
        <v>201</v>
      </c>
      <c r="N789" s="236" t="s">
        <v>201</v>
      </c>
      <c r="O789" s="3" t="s">
        <v>4725</v>
      </c>
      <c r="P789" s="8">
        <v>74846919</v>
      </c>
      <c r="Q789" s="236" t="s">
        <v>201</v>
      </c>
      <c r="R789" s="51" t="s">
        <v>201</v>
      </c>
      <c r="S789" s="10" t="s">
        <v>201</v>
      </c>
      <c r="T789" s="237" t="s">
        <v>201</v>
      </c>
      <c r="U789" s="224" t="s">
        <v>545</v>
      </c>
      <c r="V789" s="238" t="s">
        <v>201</v>
      </c>
      <c r="W789" s="224" t="s">
        <v>159</v>
      </c>
      <c r="X789" s="3" t="s">
        <v>203</v>
      </c>
      <c r="Y789" s="233">
        <v>46170</v>
      </c>
      <c r="Z789" s="16" t="s">
        <v>201</v>
      </c>
      <c r="AA789" s="44" t="s">
        <v>201</v>
      </c>
      <c r="AB789" s="224" t="s">
        <v>201</v>
      </c>
      <c r="AC789" s="233">
        <v>46170</v>
      </c>
      <c r="AD789" s="233">
        <v>46170</v>
      </c>
      <c r="AE789" s="45" t="str">
        <f t="shared" si="421"/>
        <v>02 Enviado</v>
      </c>
      <c r="AF789" s="239" t="s">
        <v>201</v>
      </c>
      <c r="AG789" s="45">
        <v>2</v>
      </c>
      <c r="AI789" s="3">
        <f t="shared" si="422"/>
        <v>1</v>
      </c>
    </row>
    <row r="790" spans="1:35" x14ac:dyDescent="0.2">
      <c r="A790" s="234" t="s">
        <v>4726</v>
      </c>
      <c r="B790" s="235">
        <v>2026</v>
      </c>
      <c r="C790" s="14">
        <v>46170</v>
      </c>
      <c r="D790" s="224" t="s">
        <v>22</v>
      </c>
      <c r="E790" s="5">
        <f t="shared" si="418"/>
        <v>0</v>
      </c>
      <c r="F790" s="3" t="str">
        <f t="shared" si="419"/>
        <v>01 Pendiente</v>
      </c>
      <c r="G790" s="9" t="s">
        <v>556</v>
      </c>
      <c r="H790" s="224" t="str">
        <f t="shared" si="420"/>
        <v>0789 N/R Juan Gabriel Ramos Rengifo (N/A)</v>
      </c>
      <c r="I790" s="233">
        <v>46169</v>
      </c>
      <c r="J790" s="224" t="s">
        <v>75</v>
      </c>
      <c r="K790" s="224" t="s">
        <v>130</v>
      </c>
      <c r="L790" s="224" t="s">
        <v>82</v>
      </c>
      <c r="M790" s="224" t="s">
        <v>201</v>
      </c>
      <c r="N790" s="236" t="s">
        <v>201</v>
      </c>
      <c r="O790" s="3" t="s">
        <v>653</v>
      </c>
      <c r="P790" s="8">
        <v>25913244</v>
      </c>
      <c r="Q790" s="236" t="s">
        <v>201</v>
      </c>
      <c r="R790" s="51" t="s">
        <v>201</v>
      </c>
      <c r="S790" s="10" t="s">
        <v>201</v>
      </c>
      <c r="T790" s="237" t="s">
        <v>201</v>
      </c>
      <c r="U790" s="224" t="s">
        <v>545</v>
      </c>
      <c r="V790" s="238" t="s">
        <v>201</v>
      </c>
      <c r="W790" s="224" t="s">
        <v>159</v>
      </c>
      <c r="X790" s="3" t="s">
        <v>207</v>
      </c>
      <c r="Y790" s="233">
        <v>46170</v>
      </c>
      <c r="AA790" s="44"/>
      <c r="AE790" s="45" t="str">
        <f t="shared" si="421"/>
        <v>01 Pendiente</v>
      </c>
      <c r="AF790" s="239" t="s">
        <v>201</v>
      </c>
      <c r="AG790" s="45">
        <v>2</v>
      </c>
      <c r="AI790" s="3">
        <f t="shared" si="422"/>
        <v>-32979</v>
      </c>
    </row>
    <row r="791" spans="1:35" x14ac:dyDescent="0.2">
      <c r="A791" s="234" t="s">
        <v>4729</v>
      </c>
      <c r="B791" s="235">
        <v>2026</v>
      </c>
      <c r="C791" s="14">
        <v>46170</v>
      </c>
      <c r="D791" s="224" t="s">
        <v>11</v>
      </c>
      <c r="E791" s="5">
        <f t="shared" si="418"/>
        <v>1</v>
      </c>
      <c r="F791" s="3" t="str">
        <f t="shared" si="419"/>
        <v>02 Finalizado</v>
      </c>
      <c r="G791" s="9" t="s">
        <v>4730</v>
      </c>
      <c r="H791" s="224" t="str">
        <f t="shared" si="420"/>
        <v>0790 2026-00302 Flor Emilia Martínez Mojica (51030477)</v>
      </c>
      <c r="I791" s="233">
        <v>46170</v>
      </c>
      <c r="J791" s="224" t="s">
        <v>75</v>
      </c>
      <c r="K791" s="224" t="s">
        <v>124</v>
      </c>
      <c r="L791" s="224" t="s">
        <v>73</v>
      </c>
      <c r="M791" s="224" t="s">
        <v>201</v>
      </c>
      <c r="N791" s="236" t="s">
        <v>201</v>
      </c>
      <c r="O791" s="3" t="s">
        <v>4728</v>
      </c>
      <c r="P791" s="8">
        <v>41570148</v>
      </c>
      <c r="Q791" s="3">
        <v>51030477</v>
      </c>
      <c r="R791" s="157">
        <v>29000002.5</v>
      </c>
      <c r="S791" s="10">
        <v>31020</v>
      </c>
      <c r="T791" s="3" t="s">
        <v>571</v>
      </c>
      <c r="U791" s="251" t="s">
        <v>1367</v>
      </c>
      <c r="V791" s="238" t="s">
        <v>201</v>
      </c>
      <c r="W791" s="224" t="s">
        <v>161</v>
      </c>
      <c r="X791" s="3" t="s">
        <v>201</v>
      </c>
      <c r="Y791" s="233">
        <v>46170</v>
      </c>
      <c r="Z791" s="16" t="s">
        <v>201</v>
      </c>
      <c r="AA791" s="44" t="s">
        <v>201</v>
      </c>
      <c r="AB791" s="224" t="s">
        <v>201</v>
      </c>
      <c r="AC791" s="233">
        <v>46170</v>
      </c>
      <c r="AD791" s="233">
        <v>46170</v>
      </c>
      <c r="AE791" s="45" t="str">
        <f t="shared" si="421"/>
        <v>02 Enviado</v>
      </c>
      <c r="AF791" s="239" t="s">
        <v>201</v>
      </c>
      <c r="AG791" s="45">
        <v>2</v>
      </c>
      <c r="AI791" s="3">
        <f t="shared" si="422"/>
        <v>1</v>
      </c>
    </row>
    <row r="792" spans="1:35" x14ac:dyDescent="0.2">
      <c r="A792" s="234" t="s">
        <v>4732</v>
      </c>
      <c r="B792" s="235">
        <v>2026</v>
      </c>
      <c r="C792" s="14">
        <v>46170</v>
      </c>
      <c r="D792" s="224" t="s">
        <v>61</v>
      </c>
      <c r="E792" s="5">
        <f t="shared" si="418"/>
        <v>1</v>
      </c>
      <c r="F792" s="3" t="str">
        <f t="shared" si="419"/>
        <v>02 Finalizado</v>
      </c>
      <c r="G792" s="9" t="s">
        <v>4731</v>
      </c>
      <c r="H792" s="224" t="str">
        <f t="shared" si="420"/>
        <v>0791 2010-00076 Benji Alejandro Ruis García (N/A)</v>
      </c>
      <c r="I792" s="233">
        <v>46170</v>
      </c>
      <c r="J792" s="224" t="s">
        <v>84</v>
      </c>
      <c r="K792" s="224" t="s">
        <v>132</v>
      </c>
      <c r="L792" s="224" t="s">
        <v>85</v>
      </c>
      <c r="M792" s="224" t="s">
        <v>201</v>
      </c>
      <c r="N792" s="236" t="s">
        <v>201</v>
      </c>
      <c r="O792" s="3" t="s">
        <v>4733</v>
      </c>
      <c r="P792" s="10">
        <v>1113642614</v>
      </c>
      <c r="Q792" s="236" t="s">
        <v>201</v>
      </c>
      <c r="R792" s="51" t="s">
        <v>201</v>
      </c>
      <c r="S792" s="10" t="s">
        <v>201</v>
      </c>
      <c r="T792" s="237" t="s">
        <v>201</v>
      </c>
      <c r="U792" s="3" t="s">
        <v>2161</v>
      </c>
      <c r="V792" s="238" t="s">
        <v>201</v>
      </c>
      <c r="W792" s="224" t="s">
        <v>163</v>
      </c>
      <c r="X792" s="3" t="s">
        <v>201</v>
      </c>
      <c r="Y792" s="233">
        <v>46170</v>
      </c>
      <c r="Z792" s="16" t="s">
        <v>201</v>
      </c>
      <c r="AA792" s="44" t="s">
        <v>201</v>
      </c>
      <c r="AB792" s="224" t="s">
        <v>201</v>
      </c>
      <c r="AC792" s="233">
        <v>46170</v>
      </c>
      <c r="AD792" s="233">
        <v>46170</v>
      </c>
      <c r="AE792" s="45" t="str">
        <f t="shared" si="421"/>
        <v>02 Enviado</v>
      </c>
      <c r="AF792" s="239" t="s">
        <v>201</v>
      </c>
      <c r="AG792" s="45">
        <v>2</v>
      </c>
      <c r="AI792" s="3">
        <f t="shared" si="422"/>
        <v>1</v>
      </c>
    </row>
    <row r="793" spans="1:35" x14ac:dyDescent="0.2">
      <c r="A793" s="13" t="s">
        <v>4739</v>
      </c>
      <c r="B793" s="200">
        <v>2026</v>
      </c>
      <c r="C793" s="14">
        <v>46171</v>
      </c>
      <c r="D793" s="3" t="s">
        <v>55</v>
      </c>
      <c r="E793" s="5">
        <f t="shared" si="418"/>
        <v>1</v>
      </c>
      <c r="F793" s="3" t="str">
        <f t="shared" si="419"/>
        <v>02 Finalizado</v>
      </c>
      <c r="G793" s="9" t="s">
        <v>4738</v>
      </c>
      <c r="H793" s="224" t="str">
        <f t="shared" si="420"/>
        <v>0792 2025-00495 Eduar Herley Silva Omen (N/A)</v>
      </c>
      <c r="I793" s="14">
        <v>46170</v>
      </c>
      <c r="J793" s="3" t="s">
        <v>75</v>
      </c>
      <c r="K793" s="3" t="s">
        <v>124</v>
      </c>
      <c r="L793" s="3" t="s">
        <v>76</v>
      </c>
      <c r="M793" s="3" t="s">
        <v>201</v>
      </c>
      <c r="N793" s="10" t="s">
        <v>201</v>
      </c>
      <c r="O793" s="3" t="s">
        <v>4740</v>
      </c>
      <c r="P793" s="8">
        <v>1063816016</v>
      </c>
      <c r="Q793" s="10" t="s">
        <v>201</v>
      </c>
      <c r="R793" s="51" t="s">
        <v>201</v>
      </c>
      <c r="S793" s="10" t="s">
        <v>201</v>
      </c>
      <c r="T793" s="7" t="s">
        <v>201</v>
      </c>
      <c r="U793" s="3" t="s">
        <v>611</v>
      </c>
      <c r="V793" s="197" t="s">
        <v>201</v>
      </c>
      <c r="W793" s="3" t="s">
        <v>163</v>
      </c>
      <c r="X793" s="3" t="s">
        <v>201</v>
      </c>
      <c r="Y793" s="14">
        <v>46171</v>
      </c>
      <c r="Z793" s="16" t="s">
        <v>201</v>
      </c>
      <c r="AA793" s="44" t="s">
        <v>201</v>
      </c>
      <c r="AB793" s="3" t="s">
        <v>201</v>
      </c>
      <c r="AC793" s="14">
        <v>46171</v>
      </c>
      <c r="AD793" s="14">
        <v>46171</v>
      </c>
      <c r="AE793" s="45" t="str">
        <f t="shared" si="421"/>
        <v>02 Enviado</v>
      </c>
      <c r="AF793" s="19" t="s">
        <v>201</v>
      </c>
      <c r="AG793" s="45">
        <v>2</v>
      </c>
      <c r="AI793" s="3">
        <f t="shared" si="422"/>
        <v>1</v>
      </c>
    </row>
    <row r="794" spans="1:35" x14ac:dyDescent="0.2">
      <c r="A794" s="282" t="s">
        <v>4749</v>
      </c>
      <c r="B794" s="235">
        <v>2026</v>
      </c>
      <c r="C794" s="14">
        <v>46171</v>
      </c>
      <c r="D794" s="277" t="s">
        <v>46</v>
      </c>
      <c r="E794" s="278">
        <f>IF(F794="01 Pendiente",0,1)</f>
        <v>1</v>
      </c>
      <c r="F794" s="279" t="str">
        <f>IF(AC794="","01 Pendiente","02 Finalizado")</f>
        <v>02 Finalizado</v>
      </c>
      <c r="G794" s="9" t="s">
        <v>4693</v>
      </c>
      <c r="H794" s="280" t="str">
        <f>CONCATENATE(A794," ",G794," ",O794," (",Q794,")")</f>
        <v>0793 2026-10108 Salud Total EPS-S (N/A)</v>
      </c>
      <c r="I794" s="14">
        <v>46170</v>
      </c>
      <c r="J794" s="277" t="s">
        <v>78</v>
      </c>
      <c r="K794" s="277" t="s">
        <v>116</v>
      </c>
      <c r="L794" s="277" t="s">
        <v>85</v>
      </c>
      <c r="M794" s="277" t="s">
        <v>4694</v>
      </c>
      <c r="N794" s="281">
        <v>1030571271</v>
      </c>
      <c r="O794" s="277" t="s">
        <v>4691</v>
      </c>
      <c r="P794" s="10" t="s">
        <v>4690</v>
      </c>
      <c r="Q794" s="236" t="s">
        <v>201</v>
      </c>
      <c r="R794" s="51" t="s">
        <v>201</v>
      </c>
      <c r="S794" s="10" t="s">
        <v>201</v>
      </c>
      <c r="T794" s="237" t="s">
        <v>201</v>
      </c>
      <c r="U794" s="224" t="s">
        <v>565</v>
      </c>
      <c r="V794" s="16">
        <v>20266301879882</v>
      </c>
      <c r="W794" s="224" t="s">
        <v>151</v>
      </c>
      <c r="X794" s="3" t="s">
        <v>201</v>
      </c>
      <c r="Y794" s="233">
        <v>46171</v>
      </c>
      <c r="Z794" s="16">
        <v>20264200760071</v>
      </c>
      <c r="AA794" s="44">
        <v>46162</v>
      </c>
      <c r="AB794" s="224" t="s">
        <v>4709</v>
      </c>
      <c r="AC794" s="233">
        <v>46171</v>
      </c>
      <c r="AD794" s="233">
        <v>46171</v>
      </c>
      <c r="AE794" s="45" t="str">
        <f>IF(AD794="","01 Pendiente","02 Enviado")</f>
        <v>02 Enviado</v>
      </c>
      <c r="AF794" s="239" t="s">
        <v>201</v>
      </c>
      <c r="AG794" s="45">
        <v>2</v>
      </c>
      <c r="AI794" s="3">
        <f>NETWORKDAYS(Y794,AC794)</f>
        <v>1</v>
      </c>
    </row>
    <row r="795" spans="1:35" x14ac:dyDescent="0.2">
      <c r="A795" s="234" t="s">
        <v>4750</v>
      </c>
      <c r="B795" s="235">
        <v>2026</v>
      </c>
      <c r="C795" s="14">
        <v>46171</v>
      </c>
      <c r="D795" s="224" t="s">
        <v>41</v>
      </c>
      <c r="E795" s="278">
        <f>IF(F795="01 Pendiente",0,1)</f>
        <v>0</v>
      </c>
      <c r="F795" s="279" t="str">
        <f>IF(AC795="","01 Pendiente","02 Finalizado")</f>
        <v>01 Pendiente</v>
      </c>
      <c r="G795" s="9" t="s">
        <v>556</v>
      </c>
      <c r="H795" s="280" t="str">
        <f>CONCATENATE(A795," ",G795," ",O795," (",Q795,")")</f>
        <v>0794 N/R Jaime Jusep Zuluaga Giraldo (N/A)</v>
      </c>
      <c r="I795" s="233">
        <v>46171</v>
      </c>
      <c r="J795" s="224" t="s">
        <v>99</v>
      </c>
      <c r="K795" s="224" t="s">
        <v>132</v>
      </c>
      <c r="L795" s="224" t="s">
        <v>85</v>
      </c>
      <c r="M795" s="224" t="s">
        <v>201</v>
      </c>
      <c r="N795" s="236" t="s">
        <v>201</v>
      </c>
      <c r="O795" s="277" t="s">
        <v>2207</v>
      </c>
      <c r="P795" s="10" t="s">
        <v>556</v>
      </c>
      <c r="Q795" s="236" t="s">
        <v>201</v>
      </c>
      <c r="R795" s="51" t="s">
        <v>201</v>
      </c>
      <c r="S795" s="10" t="s">
        <v>201</v>
      </c>
      <c r="T795" s="237" t="s">
        <v>201</v>
      </c>
      <c r="U795" s="224" t="s">
        <v>2161</v>
      </c>
      <c r="V795" s="265" t="s">
        <v>201</v>
      </c>
      <c r="W795" s="224" t="s">
        <v>151</v>
      </c>
      <c r="X795" s="3" t="s">
        <v>201</v>
      </c>
      <c r="Y795" s="233">
        <v>46171</v>
      </c>
      <c r="AA795" s="44"/>
      <c r="AB795" s="277"/>
      <c r="AE795" s="45" t="str">
        <f>IF(AD795="","01 Pendiente","02 Enviado")</f>
        <v>01 Pendiente</v>
      </c>
      <c r="AF795" s="239" t="s">
        <v>201</v>
      </c>
      <c r="AG795" s="45">
        <v>2</v>
      </c>
      <c r="AI795" s="3">
        <f>NETWORKDAYS(Y795,AC795)</f>
        <v>-32980</v>
      </c>
    </row>
    <row r="796" spans="1:35" x14ac:dyDescent="0.2">
      <c r="A796" s="234" t="s">
        <v>4751</v>
      </c>
      <c r="B796" s="235">
        <v>2026</v>
      </c>
      <c r="C796" s="14">
        <v>46171</v>
      </c>
      <c r="D796" s="224" t="s">
        <v>11</v>
      </c>
      <c r="E796" s="278">
        <f>IF(F796="01 Pendiente",0,1)</f>
        <v>1</v>
      </c>
      <c r="F796" s="279" t="str">
        <f>IF(AC796="","01 Pendiente","02 Finalizado")</f>
        <v>02 Finalizado</v>
      </c>
      <c r="G796" s="9" t="s">
        <v>4683</v>
      </c>
      <c r="H796" s="280" t="str">
        <f>CONCATENATE(A796," ",G796," ",O796," (",Q796,")")</f>
        <v>0795 2026-10127 Liliana Mauricia Uriana (51031376)</v>
      </c>
      <c r="I796" s="233">
        <v>46170</v>
      </c>
      <c r="J796" s="224" t="s">
        <v>75</v>
      </c>
      <c r="K796" s="224" t="s">
        <v>124</v>
      </c>
      <c r="L796" s="224" t="s">
        <v>73</v>
      </c>
      <c r="M796" s="224" t="s">
        <v>4752</v>
      </c>
      <c r="N796" s="266">
        <v>1122820810</v>
      </c>
      <c r="O796" s="277" t="s">
        <v>4753</v>
      </c>
      <c r="P796" s="8">
        <v>40944997</v>
      </c>
      <c r="Q796" s="277">
        <v>51031376</v>
      </c>
      <c r="R796" s="51">
        <v>32499997.5</v>
      </c>
      <c r="S796" s="10" t="s">
        <v>201</v>
      </c>
      <c r="T796" s="224" t="s">
        <v>1011</v>
      </c>
      <c r="U796" s="251" t="s">
        <v>1367</v>
      </c>
      <c r="V796" s="238" t="s">
        <v>201</v>
      </c>
      <c r="W796" s="224" t="s">
        <v>163</v>
      </c>
      <c r="X796" s="3" t="s">
        <v>201</v>
      </c>
      <c r="Y796" s="233">
        <v>46171</v>
      </c>
      <c r="Z796" s="16" t="s">
        <v>201</v>
      </c>
      <c r="AA796" s="44" t="s">
        <v>201</v>
      </c>
      <c r="AB796" s="277" t="s">
        <v>201</v>
      </c>
      <c r="AC796" s="233">
        <v>46171</v>
      </c>
      <c r="AD796" s="233">
        <v>46171</v>
      </c>
      <c r="AE796" s="45" t="str">
        <f>IF(AD796="","01 Pendiente","02 Enviado")</f>
        <v>02 Enviado</v>
      </c>
      <c r="AF796" s="239" t="s">
        <v>201</v>
      </c>
      <c r="AG796" s="45">
        <v>2</v>
      </c>
      <c r="AI796" s="3">
        <f>NETWORKDAYS(Y796,AC796)</f>
        <v>1</v>
      </c>
    </row>
    <row r="797" spans="1:35" x14ac:dyDescent="0.2">
      <c r="A797" s="234" t="s">
        <v>4754</v>
      </c>
      <c r="B797" s="235">
        <v>2026</v>
      </c>
      <c r="C797" s="14">
        <v>46171</v>
      </c>
      <c r="D797" s="224" t="s">
        <v>55</v>
      </c>
      <c r="E797" s="278">
        <f>IF(F797="01 Pendiente",0,1)</f>
        <v>0</v>
      </c>
      <c r="F797" s="279" t="str">
        <f>IF(AC797="","01 Pendiente","02 Finalizado")</f>
        <v>01 Pendiente</v>
      </c>
      <c r="G797" s="9" t="s">
        <v>2603</v>
      </c>
      <c r="H797" s="280" t="str">
        <f>CONCATENATE(A797," ",G797," ",O797," (",Q797,")")</f>
        <v>0796 2026-00126 Angelica María Díaz Garcés (51033659)</v>
      </c>
      <c r="I797" s="233">
        <v>46171</v>
      </c>
      <c r="J797" s="224" t="s">
        <v>78</v>
      </c>
      <c r="K797" s="224" t="s">
        <v>122</v>
      </c>
      <c r="L797" s="224" t="s">
        <v>73</v>
      </c>
      <c r="M797" s="224" t="s">
        <v>201</v>
      </c>
      <c r="N797" s="236" t="s">
        <v>201</v>
      </c>
      <c r="O797" s="277" t="s">
        <v>4755</v>
      </c>
      <c r="P797" s="8">
        <v>1108761293</v>
      </c>
      <c r="Q797" s="224">
        <v>51033659</v>
      </c>
      <c r="R797" s="283">
        <v>35587500</v>
      </c>
      <c r="S797" s="10">
        <v>31029</v>
      </c>
      <c r="T797" s="224" t="s">
        <v>571</v>
      </c>
      <c r="U797" s="251" t="s">
        <v>4756</v>
      </c>
      <c r="V797" s="238" t="s">
        <v>201</v>
      </c>
      <c r="W797" s="224" t="s">
        <v>161</v>
      </c>
      <c r="X797" s="3" t="s">
        <v>201</v>
      </c>
      <c r="Y797" s="14">
        <v>46171</v>
      </c>
      <c r="AA797" s="44"/>
      <c r="AB797" s="277"/>
      <c r="AE797" s="45" t="str">
        <f>IF(AD797="","01 Pendiente","02 Enviado")</f>
        <v>01 Pendiente</v>
      </c>
      <c r="AF797" s="239" t="s">
        <v>201</v>
      </c>
      <c r="AG797" s="45">
        <v>2</v>
      </c>
      <c r="AI797" s="3">
        <f>NETWORKDAYS(Y797,AC797)</f>
        <v>-32980</v>
      </c>
    </row>
  </sheetData>
  <autoFilter ref="AI2:AI88" xr:uid="{1E629976-1535-469C-969B-6BA65508B539}"/>
  <phoneticPr fontId="6" type="noConversion"/>
  <conditionalFormatting sqref="A1">
    <cfRule type="containsText" dxfId="51" priority="13" operator="containsText" text="02 Final">
      <formula>NOT(ISERROR(SEARCH("02 Final",A1)))</formula>
    </cfRule>
    <cfRule type="containsText" dxfId="50" priority="14" operator="containsText" text="Pendiente">
      <formula>NOT(ISERROR(SEARCH("Pendiente",A1)))</formula>
    </cfRule>
    <cfRule type="containsText" dxfId="49" priority="15" operator="containsText" text="Enviado">
      <formula>NOT(ISERROR(SEARCH("Enviado",A1)))</formula>
    </cfRule>
  </conditionalFormatting>
  <conditionalFormatting sqref="B1">
    <cfRule type="containsText" dxfId="48" priority="16" operator="containsText" text="02 Final">
      <formula>NOT(ISERROR(SEARCH("02 Final",B1)))</formula>
    </cfRule>
    <cfRule type="containsText" dxfId="47" priority="17" operator="containsText" text="Pendiente">
      <formula>NOT(ISERROR(SEARCH("Pendiente",B1)))</formula>
    </cfRule>
    <cfRule type="containsText" dxfId="46" priority="18" operator="containsText" text="Enviado">
      <formula>NOT(ISERROR(SEARCH("Enviado",B1)))</formula>
    </cfRule>
  </conditionalFormatting>
  <conditionalFormatting sqref="C1">
    <cfRule type="containsText" dxfId="45" priority="19" operator="containsText" text="02 Final">
      <formula>NOT(ISERROR(SEARCH("02 Final",C1)))</formula>
    </cfRule>
    <cfRule type="containsText" dxfId="44" priority="20" operator="containsText" text="Pendiente">
      <formula>NOT(ISERROR(SEARCH("Pendiente",C1)))</formula>
    </cfRule>
    <cfRule type="containsText" dxfId="43" priority="21" operator="containsText" text="Enviado">
      <formula>NOT(ISERROR(SEARCH("Enviado",C1)))</formula>
    </cfRule>
  </conditionalFormatting>
  <conditionalFormatting sqref="D1">
    <cfRule type="containsText" dxfId="42" priority="22" operator="containsText" text="02 Final">
      <formula>NOT(ISERROR(SEARCH("02 Final",D1)))</formula>
    </cfRule>
    <cfRule type="containsText" dxfId="41" priority="23" operator="containsText" text="Pendiente">
      <formula>NOT(ISERROR(SEARCH("Pendiente",D1)))</formula>
    </cfRule>
    <cfRule type="containsText" dxfId="40" priority="24" operator="containsText" text="Enviado">
      <formula>NOT(ISERROR(SEARCH("Enviado",D1)))</formula>
    </cfRule>
  </conditionalFormatting>
  <conditionalFormatting sqref="E1">
    <cfRule type="containsText" dxfId="39" priority="25" operator="containsText" text="02 Final">
      <formula>NOT(ISERROR(SEARCH("02 Final",E1)))</formula>
    </cfRule>
    <cfRule type="containsText" dxfId="38" priority="26" operator="containsText" text="Pendiente">
      <formula>NOT(ISERROR(SEARCH("Pendiente",E1)))</formula>
    </cfRule>
    <cfRule type="containsText" dxfId="37" priority="27" operator="containsText" text="Enviado">
      <formula>NOT(ISERROR(SEARCH("Enviado",E1)))</formula>
    </cfRule>
  </conditionalFormatting>
  <conditionalFormatting sqref="AD1 F1:F1048576 AE30:AE1048576">
    <cfRule type="containsText" dxfId="36" priority="496" operator="containsText" text="Pendiente">
      <formula>NOT(ISERROR(SEARCH("Pendiente",F1)))</formula>
    </cfRule>
  </conditionalFormatting>
  <conditionalFormatting sqref="F1:F1048576">
    <cfRule type="containsText" dxfId="35" priority="57" operator="containsText" text="02 Final">
      <formula>NOT(ISERROR(SEARCH("02 Final",F1)))</formula>
    </cfRule>
  </conditionalFormatting>
  <conditionalFormatting sqref="F2:F797">
    <cfRule type="containsText" dxfId="34" priority="50" operator="containsText" text="02 Final">
      <formula>NOT(ISERROR(SEARCH("02 Final",F2)))</formula>
    </cfRule>
    <cfRule type="containsText" dxfId="33" priority="51" operator="containsText" text="Pendiente">
      <formula>NOT(ISERROR(SEARCH("Pendiente",F2)))</formula>
    </cfRule>
    <cfRule type="containsText" dxfId="32" priority="52" operator="containsText" text="Enviado">
      <formula>NOT(ISERROR(SEARCH("Enviado",F2)))</formula>
    </cfRule>
  </conditionalFormatting>
  <conditionalFormatting sqref="F67">
    <cfRule type="containsText" dxfId="31" priority="41" operator="containsText" text="02 Final">
      <formula>NOT(ISERROR(SEARCH("02 Final",F67)))</formula>
    </cfRule>
    <cfRule type="containsText" dxfId="30" priority="42" operator="containsText" text="Pendiente">
      <formula>NOT(ISERROR(SEARCH("Pendiente",F67)))</formula>
    </cfRule>
    <cfRule type="containsText" dxfId="29" priority="43" operator="containsText" text="Enviado">
      <formula>NOT(ISERROR(SEARCH("Enviado",F67)))</formula>
    </cfRule>
  </conditionalFormatting>
  <conditionalFormatting sqref="F694">
    <cfRule type="containsText" dxfId="28" priority="7" operator="containsText" text="02 Final">
      <formula>NOT(ISERROR(SEARCH("02 Final",F694)))</formula>
    </cfRule>
    <cfRule type="containsText" dxfId="27" priority="8" operator="containsText" text="Pendiente">
      <formula>NOT(ISERROR(SEARCH("Pendiente",F694)))</formula>
    </cfRule>
    <cfRule type="containsText" dxfId="26" priority="9" operator="containsText" text="Enviado">
      <formula>NOT(ISERROR(SEARCH("Enviado",F694)))</formula>
    </cfRule>
  </conditionalFormatting>
  <conditionalFormatting sqref="N101">
    <cfRule type="duplicateValues" dxfId="25" priority="35"/>
  </conditionalFormatting>
  <conditionalFormatting sqref="N119">
    <cfRule type="duplicateValues" dxfId="24" priority="39"/>
  </conditionalFormatting>
  <conditionalFormatting sqref="N213">
    <cfRule type="duplicateValues" dxfId="23" priority="33"/>
  </conditionalFormatting>
  <conditionalFormatting sqref="N231">
    <cfRule type="duplicateValues" dxfId="22" priority="31"/>
  </conditionalFormatting>
  <conditionalFormatting sqref="N275">
    <cfRule type="duplicateValues" dxfId="21" priority="30"/>
  </conditionalFormatting>
  <conditionalFormatting sqref="N303">
    <cfRule type="duplicateValues" dxfId="20" priority="29"/>
  </conditionalFormatting>
  <conditionalFormatting sqref="N324">
    <cfRule type="duplicateValues" dxfId="19" priority="28"/>
  </conditionalFormatting>
  <conditionalFormatting sqref="N414">
    <cfRule type="duplicateValues" dxfId="18" priority="11"/>
  </conditionalFormatting>
  <conditionalFormatting sqref="N725">
    <cfRule type="duplicateValues" dxfId="17" priority="4"/>
  </conditionalFormatting>
  <conditionalFormatting sqref="N759">
    <cfRule type="duplicateValues" dxfId="16" priority="3"/>
  </conditionalFormatting>
  <conditionalFormatting sqref="N770">
    <cfRule type="duplicateValues" dxfId="15" priority="2"/>
  </conditionalFormatting>
  <conditionalFormatting sqref="P1:P88 P90 P92:P118 P214:P217 P121:P212 P219:P309 P311 P313:P359 P366:P448 P450:P493 P496:P532 P534:P693 P695:P701 P703:P1048576">
    <cfRule type="duplicateValues" dxfId="14" priority="1496"/>
  </conditionalFormatting>
  <conditionalFormatting sqref="P218">
    <cfRule type="duplicateValues" dxfId="13" priority="32"/>
  </conditionalFormatting>
  <conditionalFormatting sqref="P694">
    <cfRule type="duplicateValues" dxfId="12" priority="6"/>
  </conditionalFormatting>
  <conditionalFormatting sqref="P702">
    <cfRule type="duplicateValues" dxfId="11" priority="5"/>
  </conditionalFormatting>
  <conditionalFormatting sqref="AD1 F1:F1048576 AE30:AE1048576">
    <cfRule type="containsText" dxfId="10" priority="497" operator="containsText" text="Enviado">
      <formula>NOT(ISERROR(SEARCH("Enviado",F1)))</formula>
    </cfRule>
  </conditionalFormatting>
  <conditionalFormatting sqref="AE1:AE797">
    <cfRule type="containsText" dxfId="9" priority="48" operator="containsText" text="Pendiente">
      <formula>NOT(ISERROR(SEARCH("Pendiente",AE1)))</formula>
    </cfRule>
    <cfRule type="containsText" dxfId="8" priority="49" operator="containsText" text="Enviado">
      <formula>NOT(ISERROR(SEARCH("Enviado",AE1)))</formula>
    </cfRule>
  </conditionalFormatting>
  <conditionalFormatting sqref="AE10">
    <cfRule type="containsText" dxfId="7" priority="36" operator="containsText" text="Pendiente">
      <formula>NOT(ISERROR(SEARCH("Pendiente",AE10)))</formula>
    </cfRule>
    <cfRule type="containsText" dxfId="6" priority="37" operator="containsText" text="Enviado">
      <formula>NOT(ISERROR(SEARCH("Enviado",AE10)))</formula>
    </cfRule>
  </conditionalFormatting>
  <conditionalFormatting sqref="AF1">
    <cfRule type="containsText" dxfId="5" priority="501" operator="containsText" text="Pendiente">
      <formula>NOT(ISERROR(SEARCH("Pendiente",AF1)))</formula>
    </cfRule>
    <cfRule type="containsText" dxfId="4" priority="502" operator="containsText" text="Enviado">
      <formula>NOT(ISERROR(SEARCH("Enviado",AF1)))</formula>
    </cfRule>
  </conditionalFormatting>
  <conditionalFormatting sqref="AF1:AF797">
    <cfRule type="cellIs" dxfId="3" priority="45" operator="greaterThan">
      <formula>1</formula>
    </cfRule>
    <cfRule type="containsText" dxfId="2" priority="46" operator="containsText" text="0">
      <formula>NOT(ISERROR(SEARCH("0",AF1)))</formula>
    </cfRule>
  </conditionalFormatting>
  <conditionalFormatting sqref="AF2:AF797">
    <cfRule type="containsText" dxfId="1" priority="47" operator="containsText" text="1">
      <formula>NOT(ISERROR(SEARCH("1",AF2)))</formula>
    </cfRule>
  </conditionalFormatting>
  <conditionalFormatting sqref="N796">
    <cfRule type="duplicateValues" dxfId="0" priority="1"/>
  </conditionalFormatting>
  <dataValidations count="1">
    <dataValidation type="list" allowBlank="1" showInputMessage="1" showErrorMessage="1" sqref="L22:L79 L89:L91 L94:L95 L97:L98 L102:L103 L119 L131:L132 L136 L144 L147 L149 L152:L157 L159:L160 L163 L169:L170 L175:L178 L180 L186:L187 L190:L191 L195:L200 L203:L204 L206:L210 L212:L217 L219:L222 L228 L230:L231 L244 L246 L250:L251 L253:L254 L256:L259 L261:L263 L265:L289 L294:L329 L332:L337 L340:L342 L344 L346:L347 L353:L396 L398:L400 L402:L435 L437:L491 L493:L512 L7:L8 L649:L675 L10:L18 L20 L514:L515 L519:L569 L572:L575 L577:L647 L701 L707 L710:L712 L715:L718 L720:L721 L724 L726:L727 L729:L742 L745:L750 L753:L759 L761:L769 L771:L773 L775:L778 L780:L784 L786:L791 L796:L797" xr:uid="{7C5EA727-657B-4E06-A549-DBCDAC1227F8}">
      <formula1>"01 Reclamaciones PN, 02 Reclamaciones PJ, 03 Recobros, 04 Determinación del Deudor"</formula1>
    </dataValidation>
  </dataValidations>
  <pageMargins left="0.7" right="0.7" top="0.75" bottom="0.75" header="0.3" footer="0.3"/>
  <pageSetup orientation="portrait" r:id="rId1"/>
  <ignoredErrors>
    <ignoredError sqref="A798:A1047199" numberStoredAsText="1"/>
  </ignoredErrors>
  <tableParts count="1">
    <tablePart r:id="rId2"/>
  </tableParts>
  <extLst>
    <ext xmlns:x14="http://schemas.microsoft.com/office/spreadsheetml/2009/9/main" uri="{78C0D931-6437-407d-A8EE-F0AAD7539E65}">
      <x14:conditionalFormattings>
        <x14:conditionalFormatting xmlns:xm="http://schemas.microsoft.com/office/excel/2006/main">
          <x14:cfRule type="iconSet" priority="1505" id="{DD66A2BD-742C-4BE1-B5E2-0F7CC3E61AC2}">
            <x14:iconSet iconSet="3Symbols" showValue="0" custom="1">
              <x14:cfvo type="percent">
                <xm:f>0</xm:f>
              </x14:cfvo>
              <x14:cfvo type="num">
                <xm:f>0</xm:f>
              </x14:cfvo>
              <x14:cfvo type="num">
                <xm:f>1</xm:f>
              </x14:cfvo>
              <x14:cfIcon iconSet="3Symbols" iconId="0"/>
              <x14:cfIcon iconSet="3Symbols2" iconId="0"/>
              <x14:cfIcon iconSet="3Symbols" iconId="2"/>
            </x14:iconSet>
          </x14:cfRule>
          <xm:sqref>E2:E66 E68:E87</xm:sqref>
        </x14:conditionalFormatting>
        <x14:conditionalFormatting xmlns:xm="http://schemas.microsoft.com/office/excel/2006/main">
          <x14:cfRule type="iconSet" priority="53" id="{9B405A57-DA42-4DE1-A6CD-24AB3BF2530C}">
            <x14:iconSet iconSet="3Symbols" showValue="0" custom="1">
              <x14:cfvo type="percent">
                <xm:f>0</xm:f>
              </x14:cfvo>
              <x14:cfvo type="num">
                <xm:f>0</xm:f>
              </x14:cfvo>
              <x14:cfvo type="num">
                <xm:f>1</xm:f>
              </x14:cfvo>
              <x14:cfIcon iconSet="3Symbols" iconId="0"/>
              <x14:cfIcon iconSet="3Symbols2" iconId="0"/>
              <x14:cfIcon iconSet="3Symbols" iconId="2"/>
            </x14:iconSet>
          </x14:cfRule>
          <xm:sqref>E2:E797</xm:sqref>
        </x14:conditionalFormatting>
        <x14:conditionalFormatting xmlns:xm="http://schemas.microsoft.com/office/excel/2006/main">
          <x14:cfRule type="iconSet" priority="44" id="{D1DDE39D-AED5-4A77-9DB4-127A65A4EFA8}">
            <x14:iconSet iconSet="3Symbols" showValue="0" custom="1">
              <x14:cfvo type="percent">
                <xm:f>0</xm:f>
              </x14:cfvo>
              <x14:cfvo type="num">
                <xm:f>0</xm:f>
              </x14:cfvo>
              <x14:cfvo type="num">
                <xm:f>1</xm:f>
              </x14:cfvo>
              <x14:cfIcon iconSet="3Symbols" iconId="0"/>
              <x14:cfIcon iconSet="3Symbols2" iconId="0"/>
              <x14:cfIcon iconSet="3Symbols" iconId="2"/>
            </x14:iconSet>
          </x14:cfRule>
          <xm:sqref>E67</xm:sqref>
        </x14:conditionalFormatting>
        <x14:conditionalFormatting xmlns:xm="http://schemas.microsoft.com/office/excel/2006/main">
          <x14:cfRule type="iconSet" priority="40" id="{65CBD189-F79E-4490-8600-863489A7E787}">
            <x14:iconSet iconSet="3Symbols" showValue="0" custom="1">
              <x14:cfvo type="percent">
                <xm:f>0</xm:f>
              </x14:cfvo>
              <x14:cfvo type="num">
                <xm:f>0</xm:f>
              </x14:cfvo>
              <x14:cfvo type="num">
                <xm:f>1</xm:f>
              </x14:cfvo>
              <x14:cfIcon iconSet="3Symbols" iconId="0"/>
              <x14:cfIcon iconSet="3Symbols2" iconId="0"/>
              <x14:cfIcon iconSet="3Symbols" iconId="2"/>
            </x14:iconSet>
          </x14:cfRule>
          <xm:sqref>E95</xm:sqref>
        </x14:conditionalFormatting>
        <x14:conditionalFormatting xmlns:xm="http://schemas.microsoft.com/office/excel/2006/main">
          <x14:cfRule type="iconSet" priority="38" id="{80C4C955-2F26-4E95-A87D-A7975C538118}">
            <x14:iconSet iconSet="3Symbols" showValue="0" custom="1">
              <x14:cfvo type="percent">
                <xm:f>0</xm:f>
              </x14:cfvo>
              <x14:cfvo type="num">
                <xm:f>0</xm:f>
              </x14:cfvo>
              <x14:cfvo type="num">
                <xm:f>1</xm:f>
              </x14:cfvo>
              <x14:cfIcon iconSet="3Symbols" iconId="0"/>
              <x14:cfIcon iconSet="3Symbols2" iconId="0"/>
              <x14:cfIcon iconSet="3Symbols" iconId="2"/>
            </x14:iconSet>
          </x14:cfRule>
          <xm:sqref>E131</xm:sqref>
        </x14:conditionalFormatting>
        <x14:conditionalFormatting xmlns:xm="http://schemas.microsoft.com/office/excel/2006/main">
          <x14:cfRule type="iconSet" priority="34" id="{44582AFB-4ACE-49A5-B078-D4149D5F42E1}">
            <x14:iconSet iconSet="3Symbols" showValue="0" custom="1">
              <x14:cfvo type="percent">
                <xm:f>0</xm:f>
              </x14:cfvo>
              <x14:cfvo type="num">
                <xm:f>0</xm:f>
              </x14:cfvo>
              <x14:cfvo type="num">
                <xm:f>1</xm:f>
              </x14:cfvo>
              <x14:cfIcon iconSet="3Symbols" iconId="0"/>
              <x14:cfIcon iconSet="3Symbols2" iconId="0"/>
              <x14:cfIcon iconSet="3Symbols" iconId="2"/>
            </x14:iconSet>
          </x14:cfRule>
          <xm:sqref>E204</xm:sqref>
        </x14:conditionalFormatting>
        <x14:conditionalFormatting xmlns:xm="http://schemas.microsoft.com/office/excel/2006/main">
          <x14:cfRule type="iconSet" priority="12" id="{776F5933-62DE-4F90-A3BD-002C81DBBA74}">
            <x14:iconSet iconSet="3Symbols" showValue="0" custom="1">
              <x14:cfvo type="percent">
                <xm:f>0</xm:f>
              </x14:cfvo>
              <x14:cfvo type="num">
                <xm:f>0</xm:f>
              </x14:cfvo>
              <x14:cfvo type="num">
                <xm:f>1</xm:f>
              </x14:cfvo>
              <x14:cfIcon iconSet="3Symbols" iconId="0"/>
              <x14:cfIcon iconSet="3Symbols2" iconId="0"/>
              <x14:cfIcon iconSet="3Symbols" iconId="2"/>
            </x14:iconSet>
          </x14:cfRule>
          <xm:sqref>E395</xm:sqref>
        </x14:conditionalFormatting>
        <x14:conditionalFormatting xmlns:xm="http://schemas.microsoft.com/office/excel/2006/main">
          <x14:cfRule type="iconSet" priority="10" id="{D023B4BC-AF67-47EF-BBBF-AFBDDE848DCD}">
            <x14:iconSet iconSet="3Symbols" showValue="0" custom="1">
              <x14:cfvo type="percent">
                <xm:f>0</xm:f>
              </x14:cfvo>
              <x14:cfvo type="num">
                <xm:f>0</xm:f>
              </x14:cfvo>
              <x14:cfvo type="num">
                <xm:f>1</xm:f>
              </x14:cfvo>
              <x14:cfIcon iconSet="3Symbols" iconId="0"/>
              <x14:cfIcon iconSet="3Symbols2" iconId="0"/>
              <x14:cfIcon iconSet="3Symbols" iconId="2"/>
            </x14:iconSet>
          </x14:cfRule>
          <xm:sqref>E694</xm:sqref>
        </x14:conditionalFormatting>
      </x14:conditionalFormattings>
    </ext>
    <ext xmlns:x14="http://schemas.microsoft.com/office/spreadsheetml/2009/9/main" uri="{CCE6A557-97BC-4b89-ADB6-D9C93CAAB3DF}">
      <x14:dataValidations xmlns:xm="http://schemas.microsoft.com/office/excel/2006/main" count="19">
        <x14:dataValidation type="list" allowBlank="1" showInputMessage="1" showErrorMessage="1" xr:uid="{F6CDDF3D-D659-4B3E-BD95-5BE0D419EA0C}">
          <x14:formula1>
            <xm:f>'|'!$G$81:$G$95</xm:f>
          </x14:formula1>
          <xm:sqref>X284 X286 X340:X342 X333:X335 X320:X324 X318 X312:X313 X308:X310 X304:X305 X294 X289 X275 X273 X270:X271 X268 X261 X256:X259 X253:X254 X250:X251 X246 X244 X230:X231 X228 X218 X216 X213 X204 X186:X187 X180 X169:X170 X165 X163 X159:X160 X152:X157 X149 X144 X136 X131:X132 X119 X102:X103 X97:X98 X94:X95 X89:X91 X74:X82 X70:X71 X67 X59 X47:X56 X33:X36 X27 X19:X24 X16:X17 X7:X9 X5 X346:X347 X353:X355 X360 X362 X364:X368 X386:X387 X394:X395 X399:X400 X402:X404 X415:X416 X418:X419 X431:X434 X446:X474 X488 X499:X501 X506:X509 X514:X515 X525 X554:X555 X559 X573 X575 X591:X594 X642:X645 X647 X655 X659</xm:sqref>
        </x14:dataValidation>
        <x14:dataValidation type="list" allowBlank="1" showInputMessage="1" showErrorMessage="1" xr:uid="{EF1A37A5-036F-4833-B90D-681B00A7F7AB}">
          <x14:formula1>
            <xm:f>'|'!$G$60:$G$70</xm:f>
          </x14:formula1>
          <xm:sqref>W15 W4:W6 W27:W79 W89 W131 W152 W204 W24:W25 W320 W395 W693:W694</xm:sqref>
        </x14:dataValidation>
        <x14:dataValidation type="list" allowBlank="1" showInputMessage="1" showErrorMessage="1" xr:uid="{F249D28D-9109-4171-8A60-753CFECD8449}">
          <x14:formula1>
            <xm:f>'|'!$G$3:$G$20</xm:f>
          </x14:formula1>
          <xm:sqref>D2:D79 D95:D99 D131:D132 D144:D145 D204:D213 D269:D271 D386:D398 D447:D453 D500:D501 D554:D555 D644:D645 D701:D705</xm:sqref>
        </x14:dataValidation>
        <x14:dataValidation type="list" allowBlank="1" showInputMessage="1" showErrorMessage="1" xr:uid="{8AF3486B-FC79-4506-BE78-508C61909E9E}">
          <x14:formula1>
            <xm:f>'|'!$G$32:$G$40</xm:f>
          </x14:formula1>
          <xm:sqref>J144 J48:J73 J95 J97 J131 J134 J2:J4 J6:J8 J10:J14 J16:J18 J76:J79 J20:J25 J27:J46 J152 J154 J156 J159</xm:sqref>
        </x14:dataValidation>
        <x14:dataValidation type="list" allowBlank="1" showInputMessage="1" showErrorMessage="1" xr:uid="{86AEE941-8300-4906-BC36-C7C12A990ED7}">
          <x14:formula1>
            <xm:f>'|'!$G$47:$G$57</xm:f>
          </x14:formula1>
          <xm:sqref>K77:K78 K20:K25 K37:K42 K27:K29 K46 K44 K53:K54 K115:K118 K91 K98 K104:K113 K101 K173:K174 K185:K191 K230:K233 K509:K517 K501:K507 K473:K499 K457:K471 K454:K455 K451:K452 K447:K449 K441:K445 K432:K439 K427:K430 K419:K425 K409:K417 K400:K407 K396:K398 K388:K394 K350:K386 K343:K348 K341 K335:K339 K329:K333 K325:K327 K314:K323 K311 K269:K309 K259:K267 K251:K256 K247:K249 K244:K245 K236:K242 K221:K227 K213:K217 K193:K211 K179:K183 K160:K171 K158 K145:K155 K120:K143 K74 K68:K72 K60:K66 K57:K58 K49:K50 K31:K35 K13:K18 K10:K11 K2:K4 K6:K8 K521:K524 K526:K532 K535:K553 K555:K556 K558:K571 K574 K576:K586 K588:K589 K591:K606 K608:K618 K623 K626:K627 K629:K631 K634:K640 K642:K654 K656:K658 K660 K663:K675 K677:K678 K680:K690 K692 K695 K708:K712 K701 K706 K697:K699 K715 K717:K719 K721:K722 K724 K726:K727 K729:K742 K745 K750 K760 K765:K768 K770 K772 K776 K778 K781 K785 K788 K794</xm:sqref>
        </x14:dataValidation>
        <x14:dataValidation type="list" allowBlank="1" showInputMessage="1" showErrorMessage="1" xr:uid="{435F662A-DE26-4B88-9AAC-9EF5DEF80F47}">
          <x14:formula1>
            <xm:f>'|'!$G$47:$G$58</xm:f>
          </x14:formula1>
          <xm:sqref>K12 K26 K30 K43 K45 K51:K52 K75:K76 K79 K88:K90 K94:K95 K102:K103 K5 K508 K500 K472 K456 K453 K450 K446 K440 K431 K426 K418 K408 K399 K395 K387 K349 K342 K340 K334 K328 K324 K312:K313 K310 K268 K257:K258 K250 K246 K243 K234:K235 K228:K229 K212 K192 K184 K175 K159 K156:K157 K144 K119 K114 K97 K73 K67 K59 K55:K56 K47:K48 K36 K19 K9 K518:K520 K525 K533:K534 K554 K557 K572:K573 K575 K587 K590 K607 K619:K622 K624:K625 K628 K632:K633 K641 K655 K659 K661:K662 K676 K679 K691 K693 K696 K702:K705 K707 K713 K716 K720 K723 K725 K743:K744 K746:K749 K751:K757 K759 K761:K764 K769 K771 K773:K775 K777 K779:K780 K782:K784 K786:K787 K789:K793 K795:K797</xm:sqref>
        </x14:dataValidation>
        <x14:dataValidation type="list" allowBlank="1" showInputMessage="1" showErrorMessage="1" xr:uid="{657894AE-51F8-4649-BC29-19E46CBD3B7A}">
          <x14:formula1>
            <xm:f>'|'!$G$62:$G$76</xm:f>
          </x14:formula1>
          <xm:sqref>W91 W98:W130 W132:W143 W145:W148 W150:W151 W153 W155 W158 W161:W168 W171 W173:W179 W181:W185 W187:W203 W88 W205:W319 W321:W394 W396:W692 W695:W723 W725:W797</xm:sqref>
        </x14:dataValidation>
        <x14:dataValidation type="list" showInputMessage="1" showErrorMessage="1" xr:uid="{FFFA2AA4-C65D-4FCC-89B7-AC3CEB998258}">
          <x14:formula1>
            <xm:f>'|'!$G$3:$G$28</xm:f>
          </x14:formula1>
          <xm:sqref>D88:D94 D100:D130 D133:D143 D146:D203 D214:D268 D381 D272:D377 D383:D385 D399:D446 D454:D472 D508:D519 D521:D553 D556:D579 D586:D643 D646:D700 D706:D728 D730:D797</xm:sqref>
        </x14:dataValidation>
        <x14:dataValidation type="list" allowBlank="1" showInputMessage="1" showErrorMessage="1" xr:uid="{322E30BD-9BFB-4862-A664-E03C81BCFBD6}">
          <x14:formula1>
            <xm:f>'|'!$G$32:$G$41</xm:f>
          </x14:formula1>
          <xm:sqref>J88</xm:sqref>
        </x14:dataValidation>
        <x14:dataValidation type="list" allowBlank="1" showInputMessage="1" showErrorMessage="1" xr:uid="{35ECB322-AECF-4DE9-B2CE-629BF1F23A63}">
          <x14:formula1>
            <xm:f>'|'!$B$32:$B$37</xm:f>
          </x14:formula1>
          <xm:sqref>L88 L9 L19 L21 L516:L518 L2:L6 L676:L700 L702:L706 L708:L709 L713:L714 L719 L722:L723 L725 L728 L743:L744 L751:L752 L760 L770 L774 L779 L785 L792:L795</xm:sqref>
        </x14:dataValidation>
        <x14:dataValidation type="list" allowBlank="1" showInputMessage="1" showErrorMessage="1" xr:uid="{6045A0FF-D858-4AC1-8D19-38086844D279}">
          <x14:formula1>
            <xm:f>'|'!$G$32:$G$42</xm:f>
          </x14:formula1>
          <xm:sqref>J74:J75 J91 J98 J101 J103 J106:J130 J132:J133 J135:J143 J145:J151 J5 J9 J15 J19 J47 J26 J153 J155 J157:J158 J160:J693 J695:J797</xm:sqref>
        </x14:dataValidation>
        <x14:dataValidation type="list" allowBlank="1" showInputMessage="1" showErrorMessage="1" xr:uid="{A265E058-7746-4B32-8977-2FA8E6D2F127}">
          <x14:formula1>
            <xm:f>'|'!$G$81:$G$92</xm:f>
          </x14:formula1>
          <xm:sqref>X28:X32 X25:X26 X18 X10:X15 X2:X4 X6</xm:sqref>
        </x14:dataValidation>
        <x14:dataValidation type="list" allowBlank="1" showInputMessage="1" showErrorMessage="1" xr:uid="{5058FB8E-EF65-46BE-86C5-1E9DFA2BA8D8}">
          <x14:formula1>
            <xm:f>'|'!$G$81:$G$94</xm:f>
          </x14:formula1>
          <xm:sqref>X290:X293 X285 X348:X352 X325:X332 X336:X339 X319 X314:X317 X311 X306:X307 X295:X303 X287:X288 X276:X283 X274 X272 X269 X262:X267 X260 X255 X252 X247:X249 X245 X232:X243 X229 X219:X227 X217 X214:X215 X205:X212 X188:X203 X181:X185 X171:X179 X166:X168 X164 X161:X162 X158 X150:X151 X145:X148 X137:X143 X133:X135 X120:X130 X104:X118 X99:X101 X96 X92:X93 X83:X88 X72:X73 X68:X69 X60:X66 X37:X46 X57:X58 X343:X345 X356:X359 X361 X363 X369:X373 X376:X377 X398 X405:X406 X409 X413:X414 X421:X422 X426 X436 X439 X442 X445 X475:X476 X492 X496 X513 X526:X527 X552:X553 X570:X571 X576 X637 X648 X729</xm:sqref>
        </x14:dataValidation>
        <x14:dataValidation type="list" allowBlank="1" showInputMessage="1" showErrorMessage="1" xr:uid="{375CFB32-EDD1-47F1-BF20-A1C2020BF4ED}">
          <x14:formula1>
            <xm:f>'|'!$G$81:$G$96</xm:f>
          </x14:formula1>
          <xm:sqref>X374:X375</xm:sqref>
        </x14:dataValidation>
        <x14:dataValidation type="list" showInputMessage="1" showErrorMessage="1" xr:uid="{E7E4850B-F9A2-47BD-BCCC-5B76FACC8579}">
          <x14:formula1>
            <xm:f>'|'!$G$3:$G$23</xm:f>
          </x14:formula1>
          <xm:sqref>D378:D380 D382</xm:sqref>
        </x14:dataValidation>
        <x14:dataValidation type="list" allowBlank="1" showInputMessage="1" showErrorMessage="1" xr:uid="{3B2DFEFE-DF15-4454-84B9-278859D61CD4}">
          <x14:formula1>
            <xm:f>'|'!$G$81:$G$98</xm:f>
          </x14:formula1>
          <xm:sqref>X378</xm:sqref>
        </x14:dataValidation>
        <x14:dataValidation type="list" allowBlank="1" showInputMessage="1" showErrorMessage="1" xr:uid="{E76A04DD-3C70-4617-9185-F9F2FE8D6EAE}">
          <x14:formula1>
            <xm:f>'|'!$G$81:$G$99</xm:f>
          </x14:formula1>
          <xm:sqref>X379:X385 X388:X393 X396:X397 X401 X407:X408 X410:X412 X417 X423:X425 X427:X430 X435 X437:X438 X440:X441 X443:X444 X477:X481 X483:X487 X489:X491 X493:X495 X497:X498 X502:X505 X510 X512 X516:X518 X524 X528:X530 X580:X581 X588 X612:X613</xm:sqref>
        </x14:dataValidation>
        <x14:dataValidation type="list" showInputMessage="1" showErrorMessage="1" xr:uid="{4D12F418-96CD-4A4B-8D6B-1BB5A7A9D80D}">
          <x14:formula1>
            <xm:f>'|'!$G$3:$G$24</xm:f>
          </x14:formula1>
          <xm:sqref>D473:D499 D502:D507 D520 D580:D585 D729</xm:sqref>
        </x14:dataValidation>
        <x14:dataValidation type="list" allowBlank="1" showInputMessage="1" showErrorMessage="1" xr:uid="{06D1F220-F06F-4050-94B1-996FE67B2F45}">
          <x14:formula1>
            <xm:f>'|'!$G$81:$G$101</xm:f>
          </x14:formula1>
          <xm:sqref>X519:X523 X511 X531:X551 X556:X558 X560:X569 X572 X574 X577:X579 X582:X587 X589:X590 X595:X611 X614:X636 X638:X641 X646 X649:X654 X656:X658 X660:X728 X730:X797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B3F3E-6687-4844-97BA-B52E8AD07D3E}">
  <sheetPr>
    <tabColor theme="8" tint="0.39997558519241921"/>
  </sheetPr>
  <dimension ref="A1:V538"/>
  <sheetViews>
    <sheetView showGridLines="0" tabSelected="1" topLeftCell="G1" zoomScale="115" zoomScaleNormal="115" workbookViewId="0">
      <selection activeCell="P514" sqref="P514"/>
    </sheetView>
  </sheetViews>
  <sheetFormatPr baseColWidth="10" defaultColWidth="11.42578125" defaultRowHeight="11.25" x14ac:dyDescent="0.2"/>
  <cols>
    <col min="1" max="2" width="7.42578125" style="29" customWidth="1"/>
    <col min="3" max="3" width="8" style="3" customWidth="1"/>
    <col min="4" max="4" width="15.42578125" style="24" bestFit="1" customWidth="1"/>
    <col min="5" max="5" width="11.42578125" style="3" customWidth="1"/>
    <col min="6" max="6" width="25.85546875" style="3" customWidth="1"/>
    <col min="7" max="7" width="19.42578125" style="3" customWidth="1"/>
    <col min="8" max="8" width="18.7109375" style="3" customWidth="1"/>
    <col min="9" max="9" width="18.28515625" style="3" customWidth="1"/>
    <col min="10" max="10" width="23" style="3" customWidth="1"/>
    <col min="11" max="11" width="27.140625" style="3" customWidth="1"/>
    <col min="12" max="12" width="25.42578125" style="3" customWidth="1"/>
    <col min="13" max="13" width="34.42578125" style="3" bestFit="1" customWidth="1"/>
    <col min="14" max="14" width="11" style="27" customWidth="1"/>
    <col min="15" max="15" width="18" style="26" bestFit="1" customWidth="1"/>
    <col min="16" max="16" width="14.42578125" style="3" bestFit="1" customWidth="1"/>
    <col min="17" max="17" width="31.28515625" style="3" customWidth="1"/>
    <col min="18" max="18" width="15.42578125" style="24" customWidth="1"/>
    <col min="19" max="19" width="17.42578125" style="3" customWidth="1"/>
    <col min="20" max="16384" width="11.42578125" style="3"/>
  </cols>
  <sheetData>
    <row r="1" spans="1:22" s="18" customFormat="1" ht="15.75" thickBot="1" x14ac:dyDescent="0.3">
      <c r="A1" s="133" t="s">
        <v>2835</v>
      </c>
      <c r="B1" s="118" t="s">
        <v>370</v>
      </c>
      <c r="C1" s="119" t="s">
        <v>371</v>
      </c>
      <c r="D1" s="119" t="s">
        <v>372</v>
      </c>
      <c r="E1" s="112" t="s">
        <v>273</v>
      </c>
      <c r="F1" s="112" t="s">
        <v>100</v>
      </c>
      <c r="G1" s="112" t="s">
        <v>2836</v>
      </c>
      <c r="H1" s="120" t="s">
        <v>252</v>
      </c>
      <c r="I1" s="120" t="s">
        <v>2837</v>
      </c>
      <c r="J1" s="112" t="s">
        <v>5</v>
      </c>
      <c r="K1" s="118" t="s">
        <v>376</v>
      </c>
      <c r="L1" s="118" t="s">
        <v>253</v>
      </c>
      <c r="M1" s="121" t="s">
        <v>377</v>
      </c>
      <c r="N1" s="122" t="s">
        <v>378</v>
      </c>
      <c r="O1" s="123" t="s">
        <v>379</v>
      </c>
      <c r="P1" s="119" t="s">
        <v>380</v>
      </c>
      <c r="Q1" s="119" t="s">
        <v>381</v>
      </c>
      <c r="R1" s="119" t="s">
        <v>2838</v>
      </c>
      <c r="S1" s="113" t="s">
        <v>274</v>
      </c>
      <c r="T1" s="114" t="s">
        <v>278</v>
      </c>
      <c r="U1" t="s">
        <v>384</v>
      </c>
      <c r="V1" t="s">
        <v>385</v>
      </c>
    </row>
    <row r="2" spans="1:22" ht="15" hidden="1" customHeight="1" x14ac:dyDescent="0.2">
      <c r="A2" s="28" t="s">
        <v>386</v>
      </c>
      <c r="B2" s="28" t="s">
        <v>386</v>
      </c>
      <c r="C2" s="3">
        <v>2026</v>
      </c>
      <c r="D2" s="24">
        <v>46030</v>
      </c>
      <c r="E2" s="18" t="str">
        <f>+IF(Tabla110[[#This Row],[Fecha Respuesta]],"02 Finalizado","01 En Trámite")</f>
        <v>02 Finalizado</v>
      </c>
      <c r="F2" s="3" t="s">
        <v>180</v>
      </c>
      <c r="G2" s="3" t="str">
        <f>VLOOKUP(Tabla110[[#This Row],[ABOGADO]],'|'!A47:B90,2,0)</f>
        <v>Coordinación Prejudicial</v>
      </c>
      <c r="H2" s="3" t="s">
        <v>388</v>
      </c>
      <c r="I2" s="3" t="s">
        <v>56</v>
      </c>
      <c r="J2" s="17" t="s">
        <v>2839</v>
      </c>
      <c r="K2" s="42" t="s">
        <v>2840</v>
      </c>
      <c r="L2" s="3" t="s">
        <v>354</v>
      </c>
      <c r="M2" s="15" t="str">
        <f>+Tabla110[[#This Row],[Orden]]&amp;" ("&amp;Tabla110[[#This Row],[Vigencia]]&amp;") "&amp;Tabla110[[#This Row],[Entidad]]&amp;" "&amp;Tabla110[[#This Row],[Últimos 6 Dígitos del Proceso]]</f>
        <v>001 (2026) Nueva EPS 016700</v>
      </c>
      <c r="N2" s="15">
        <v>15</v>
      </c>
      <c r="O2" s="47">
        <v>2396117</v>
      </c>
      <c r="P2" s="24">
        <v>46035</v>
      </c>
      <c r="Q2" s="3" t="s">
        <v>37</v>
      </c>
      <c r="R2" s="24">
        <v>46035</v>
      </c>
      <c r="S2" s="6" t="s">
        <v>201</v>
      </c>
      <c r="T2" s="6"/>
      <c r="U2" s="6"/>
      <c r="V2" s="6"/>
    </row>
    <row r="3" spans="1:22" ht="15" hidden="1" customHeight="1" x14ac:dyDescent="0.25">
      <c r="A3" s="28" t="s">
        <v>392</v>
      </c>
      <c r="B3" s="28" t="s">
        <v>392</v>
      </c>
      <c r="C3" s="3">
        <v>2026</v>
      </c>
      <c r="D3" s="24">
        <v>46035</v>
      </c>
      <c r="E3" s="18" t="str">
        <f>+IF(Tabla110[[#This Row],[Fecha Respuesta]],"02 Finalizado","01 En Trámite")</f>
        <v>02 Finalizado</v>
      </c>
      <c r="F3" s="3" t="s">
        <v>174</v>
      </c>
      <c r="G3" s="3" t="str">
        <f>VLOOKUP(Tabla110[[#This Row],[ABOGADO]],'|'!A48:B91,2,0)</f>
        <v>Representación Judicial</v>
      </c>
      <c r="H3" s="3" t="s">
        <v>388</v>
      </c>
      <c r="I3" s="3" t="s">
        <v>56</v>
      </c>
      <c r="J3" s="17" t="s">
        <v>2841</v>
      </c>
      <c r="K3" s="42" t="s">
        <v>2842</v>
      </c>
      <c r="L3" s="3" t="s">
        <v>312</v>
      </c>
      <c r="M3" s="15" t="str">
        <f>+Tabla110[[#This Row],[Orden]]&amp;" ("&amp;Tabla110[[#This Row],[Vigencia]]&amp;") "&amp;Tabla110[[#This Row],[Entidad]]&amp;" "&amp;Tabla110[[#This Row],[Últimos 6 Dígitos del Proceso]]</f>
        <v>002 (2026) Compensar EPS 011700</v>
      </c>
      <c r="N3" s="15">
        <v>523</v>
      </c>
      <c r="O3" s="47">
        <v>909380807.35000002</v>
      </c>
      <c r="P3" s="24">
        <v>46036</v>
      </c>
      <c r="Q3" s="3" t="s">
        <v>37</v>
      </c>
      <c r="R3" s="24">
        <v>46035</v>
      </c>
      <c r="S3" s="6" t="s">
        <v>201</v>
      </c>
      <c r="T3" s="6"/>
      <c r="U3" s="6"/>
      <c r="V3"/>
    </row>
    <row r="4" spans="1:22" ht="15" hidden="1" customHeight="1" x14ac:dyDescent="0.2">
      <c r="A4" s="28" t="s">
        <v>396</v>
      </c>
      <c r="B4" s="28" t="s">
        <v>396</v>
      </c>
      <c r="C4" s="3">
        <v>2026</v>
      </c>
      <c r="D4" s="24">
        <v>46023</v>
      </c>
      <c r="E4" s="18" t="str">
        <f>+IF(Tabla110[[#This Row],[Fecha Respuesta]],"02 Finalizado","01 En Trámite")</f>
        <v>02 Finalizado</v>
      </c>
      <c r="F4" s="3" t="s">
        <v>178</v>
      </c>
      <c r="G4" s="3" t="str">
        <f>VLOOKUP(Tabla110[[#This Row],[ABOGADO]],'|'!A49:B92,2,0)</f>
        <v>Representación Judicial</v>
      </c>
      <c r="H4" s="3" t="s">
        <v>388</v>
      </c>
      <c r="I4" s="3" t="s">
        <v>56</v>
      </c>
      <c r="J4" s="17" t="s">
        <v>2843</v>
      </c>
      <c r="K4" s="42" t="s">
        <v>2844</v>
      </c>
      <c r="L4" s="3" t="s">
        <v>303</v>
      </c>
      <c r="M4" s="15" t="str">
        <f>+Tabla110[[#This Row],[Orden]]&amp;" ("&amp;Tabla110[[#This Row],[Vigencia]]&amp;") "&amp;Tabla110[[#This Row],[Entidad]]&amp;" "&amp;Tabla110[[#This Row],[Últimos 6 Dígitos del Proceso]]</f>
        <v>003 (2026) Sanitas EPS 015600</v>
      </c>
      <c r="N4" s="15">
        <v>246</v>
      </c>
      <c r="O4" s="47">
        <v>139459036</v>
      </c>
      <c r="P4" s="24">
        <v>46050</v>
      </c>
      <c r="Q4" s="3" t="s">
        <v>37</v>
      </c>
      <c r="R4" s="24">
        <v>46037</v>
      </c>
      <c r="S4" s="144" t="s">
        <v>2845</v>
      </c>
      <c r="T4" s="6"/>
      <c r="U4" s="6"/>
      <c r="V4" s="6"/>
    </row>
    <row r="5" spans="1:22" ht="15" hidden="1" customHeight="1" x14ac:dyDescent="0.2">
      <c r="A5" s="28" t="s">
        <v>400</v>
      </c>
      <c r="B5" s="28" t="s">
        <v>400</v>
      </c>
      <c r="C5" s="3">
        <v>2026</v>
      </c>
      <c r="D5" s="24">
        <v>46035</v>
      </c>
      <c r="E5" s="18" t="str">
        <f>+IF(Tabla110[[#This Row],[Fecha Respuesta]],"02 Finalizado","01 En Trámite")</f>
        <v>02 Finalizado</v>
      </c>
      <c r="F5" s="3" t="s">
        <v>137</v>
      </c>
      <c r="G5" s="3" t="str">
        <f>VLOOKUP(Tabla110[[#This Row],[ABOGADO]],'|'!A50:B93,2,0)</f>
        <v>Coordinación Prejudicial</v>
      </c>
      <c r="H5" s="3" t="s">
        <v>388</v>
      </c>
      <c r="I5" s="3" t="s">
        <v>62</v>
      </c>
      <c r="J5" s="17">
        <v>20256307106112</v>
      </c>
      <c r="K5" s="42" t="s">
        <v>2846</v>
      </c>
      <c r="L5" s="3" t="s">
        <v>354</v>
      </c>
      <c r="M5" s="15" t="str">
        <f>+Tabla110[[#This Row],[Orden]]&amp;" ("&amp;Tabla110[[#This Row],[Vigencia]]&amp;") "&amp;Tabla110[[#This Row],[Entidad]]&amp;" "&amp;Tabla110[[#This Row],[Últimos 6 Dígitos del Proceso]]</f>
        <v>004 (2026) Nueva EPS 106112</v>
      </c>
      <c r="N5" s="15">
        <v>59</v>
      </c>
      <c r="O5" s="47">
        <v>0</v>
      </c>
      <c r="P5" s="24">
        <v>46037</v>
      </c>
      <c r="Q5" s="3" t="s">
        <v>37</v>
      </c>
      <c r="R5" s="24">
        <v>46037</v>
      </c>
      <c r="S5" s="6" t="s">
        <v>2847</v>
      </c>
      <c r="T5" s="6"/>
      <c r="U5" s="6"/>
      <c r="V5" s="6"/>
    </row>
    <row r="6" spans="1:22" ht="15" hidden="1" customHeight="1" x14ac:dyDescent="0.2">
      <c r="A6" s="28" t="s">
        <v>404</v>
      </c>
      <c r="B6" s="28" t="s">
        <v>404</v>
      </c>
      <c r="C6" s="3">
        <v>2026</v>
      </c>
      <c r="D6" s="24">
        <v>46035</v>
      </c>
      <c r="E6" s="18" t="str">
        <f>+IF(Tabla110[[#This Row],[Fecha Respuesta]],"02 Finalizado","01 En Trámite")</f>
        <v>02 Finalizado</v>
      </c>
      <c r="F6" s="3" t="s">
        <v>166</v>
      </c>
      <c r="G6" s="3" t="str">
        <f>VLOOKUP(Tabla110[[#This Row],[ABOGADO]],'|'!A51:B94,2,0)</f>
        <v>Coordinación Prejudicial</v>
      </c>
      <c r="H6" s="3" t="s">
        <v>388</v>
      </c>
      <c r="I6" s="3" t="s">
        <v>64</v>
      </c>
      <c r="J6" s="17" t="s">
        <v>2848</v>
      </c>
      <c r="K6" s="42" t="s">
        <v>2849</v>
      </c>
      <c r="L6" s="3" t="s">
        <v>303</v>
      </c>
      <c r="M6" s="15" t="str">
        <f>+Tabla110[[#This Row],[Orden]]&amp;" ("&amp;Tabla110[[#This Row],[Vigencia]]&amp;") "&amp;Tabla110[[#This Row],[Entidad]]&amp;" "&amp;Tabla110[[#This Row],[Últimos 6 Dígitos del Proceso]]</f>
        <v>005 (2026) Sanitas EPS 019700</v>
      </c>
      <c r="N6" s="15">
        <v>20</v>
      </c>
      <c r="O6" s="47">
        <v>295528853</v>
      </c>
      <c r="P6" s="24">
        <v>46043</v>
      </c>
      <c r="Q6" s="3" t="s">
        <v>43</v>
      </c>
      <c r="R6" s="24">
        <v>46037</v>
      </c>
      <c r="S6" s="144" t="s">
        <v>2850</v>
      </c>
      <c r="T6" s="6"/>
      <c r="U6" s="6"/>
      <c r="V6" s="6"/>
    </row>
    <row r="7" spans="1:22" ht="15" hidden="1" customHeight="1" x14ac:dyDescent="0.25">
      <c r="A7" s="28" t="s">
        <v>408</v>
      </c>
      <c r="B7" s="28" t="s">
        <v>408</v>
      </c>
      <c r="C7" s="3">
        <v>2026</v>
      </c>
      <c r="D7" s="24">
        <v>46036</v>
      </c>
      <c r="E7" s="18" t="str">
        <f>+IF(Tabla110[[#This Row],[Fecha Respuesta]],"02 Finalizado","01 En Trámite")</f>
        <v>02 Finalizado</v>
      </c>
      <c r="F7" s="3" t="s">
        <v>180</v>
      </c>
      <c r="G7" s="3" t="str">
        <f>VLOOKUP(Tabla110[[#This Row],[ABOGADO]],'|'!A52:B95,2,0)</f>
        <v>Coordinación Prejudicial</v>
      </c>
      <c r="H7" s="3" t="s">
        <v>388</v>
      </c>
      <c r="I7" s="3" t="s">
        <v>64</v>
      </c>
      <c r="J7" s="17" t="s">
        <v>2851</v>
      </c>
      <c r="K7" s="42" t="s">
        <v>2852</v>
      </c>
      <c r="L7" s="3" t="s">
        <v>2853</v>
      </c>
      <c r="M7" s="15" t="str">
        <f>+Tabla110[[#This Row],[Orden]]&amp;" ("&amp;Tabla110[[#This Row],[Vigencia]]&amp;") "&amp;Tabla110[[#This Row],[Entidad]]&amp;" "&amp;Tabla110[[#This Row],[Últimos 6 Dígitos del Proceso]]</f>
        <v>006 (2026) EPM EPS 045000</v>
      </c>
      <c r="N7" s="15">
        <v>167</v>
      </c>
      <c r="O7" s="47">
        <v>137399925</v>
      </c>
      <c r="P7" s="24">
        <v>46037</v>
      </c>
      <c r="Q7" s="3" t="s">
        <v>37</v>
      </c>
      <c r="R7" s="24">
        <v>46037</v>
      </c>
      <c r="S7" s="144" t="s">
        <v>2854</v>
      </c>
      <c r="T7" s="6"/>
      <c r="U7" s="6"/>
      <c r="V7"/>
    </row>
    <row r="8" spans="1:22" ht="15" hidden="1" customHeight="1" x14ac:dyDescent="0.2">
      <c r="A8" s="28" t="s">
        <v>412</v>
      </c>
      <c r="B8" s="28" t="s">
        <v>412</v>
      </c>
      <c r="C8" s="3">
        <v>2026</v>
      </c>
      <c r="D8" s="24">
        <v>46038</v>
      </c>
      <c r="E8" s="18" t="str">
        <f>+IF(Tabla110[[#This Row],[Fecha Respuesta]],"02 Finalizado","01 En Trámite")</f>
        <v>02 Finalizado</v>
      </c>
      <c r="F8" s="3" t="s">
        <v>156</v>
      </c>
      <c r="G8" s="3" t="str">
        <f>VLOOKUP(Tabla110[[#This Row],[ABOGADO]],'|'!A53:B102,2,0)</f>
        <v>Representación Judicial</v>
      </c>
      <c r="H8" s="3" t="s">
        <v>388</v>
      </c>
      <c r="I8" s="3" t="s">
        <v>64</v>
      </c>
      <c r="J8" s="17" t="s">
        <v>2855</v>
      </c>
      <c r="K8" s="42" t="s">
        <v>2856</v>
      </c>
      <c r="L8" s="3" t="s">
        <v>354</v>
      </c>
      <c r="M8" s="15" t="str">
        <f>+Tabla110[[#This Row],[Orden]]&amp;" ("&amp;Tabla110[[#This Row],[Vigencia]]&amp;") "&amp;Tabla110[[#This Row],[Entidad]]&amp;" "&amp;Tabla110[[#This Row],[Últimos 6 Dígitos del Proceso]]</f>
        <v>007 (2026) Nueva EPS 007000</v>
      </c>
      <c r="N8" s="15">
        <v>483</v>
      </c>
      <c r="O8" s="47">
        <v>271495606</v>
      </c>
      <c r="P8" s="24">
        <v>46044</v>
      </c>
      <c r="Q8" s="3" t="s">
        <v>37</v>
      </c>
      <c r="R8" s="24">
        <v>46044</v>
      </c>
      <c r="S8" s="144" t="s">
        <v>2857</v>
      </c>
      <c r="T8" s="6"/>
      <c r="U8" s="6"/>
      <c r="V8" s="6"/>
    </row>
    <row r="9" spans="1:22" ht="15" hidden="1" customHeight="1" x14ac:dyDescent="0.2">
      <c r="A9" s="28" t="s">
        <v>415</v>
      </c>
      <c r="B9" s="28" t="s">
        <v>415</v>
      </c>
      <c r="C9" s="3">
        <v>2026</v>
      </c>
      <c r="D9" s="24">
        <v>46038</v>
      </c>
      <c r="E9" s="18" t="str">
        <f>+IF(Tabla110[[#This Row],[Fecha Respuesta]],"02 Finalizado","01 En Trámite")</f>
        <v>02 Finalizado</v>
      </c>
      <c r="F9" s="3" t="s">
        <v>178</v>
      </c>
      <c r="G9" s="3" t="str">
        <f>VLOOKUP(Tabla110[[#This Row],[ABOGADO]],'|'!A54:B107,2,0)</f>
        <v>Representación Judicial</v>
      </c>
      <c r="H9" s="3" t="s">
        <v>2858</v>
      </c>
      <c r="I9" s="3" t="s">
        <v>64</v>
      </c>
      <c r="J9" s="17" t="s">
        <v>2859</v>
      </c>
      <c r="K9" s="42" t="s">
        <v>456</v>
      </c>
      <c r="L9" s="3" t="s">
        <v>2860</v>
      </c>
      <c r="M9" s="15" t="str">
        <f>+Tabla110[[#This Row],[Orden]]&amp;" ("&amp;Tabla110[[#This Row],[Vigencia]]&amp;") "&amp;Tabla110[[#This Row],[Entidad]]&amp;" "&amp;Tabla110[[#This Row],[Últimos 6 Dígitos del Proceso]]</f>
        <v>008 (2026) Gloria Esperanza Lara Medina 023100</v>
      </c>
      <c r="N9" s="15">
        <v>1</v>
      </c>
      <c r="O9" s="15">
        <v>29000002.5</v>
      </c>
      <c r="P9" s="24">
        <v>46050</v>
      </c>
      <c r="Q9" s="3" t="s">
        <v>40</v>
      </c>
      <c r="R9" s="24">
        <v>46041</v>
      </c>
      <c r="S9" s="6" t="s">
        <v>2861</v>
      </c>
      <c r="T9" s="6"/>
      <c r="U9" s="6"/>
      <c r="V9" s="6"/>
    </row>
    <row r="10" spans="1:22" ht="15" hidden="1" customHeight="1" x14ac:dyDescent="0.2">
      <c r="A10" s="28" t="s">
        <v>419</v>
      </c>
      <c r="B10" s="28" t="s">
        <v>419</v>
      </c>
      <c r="C10" s="3">
        <v>2026</v>
      </c>
      <c r="D10" s="24">
        <v>46041</v>
      </c>
      <c r="E10" s="18" t="str">
        <f>+IF(Tabla110[[#This Row],[Fecha Respuesta]],"02 Finalizado","01 En Trámite")</f>
        <v>02 Finalizado</v>
      </c>
      <c r="F10" s="3" t="s">
        <v>164</v>
      </c>
      <c r="G10" s="3" t="str">
        <f>VLOOKUP(Tabla110[[#This Row],[ABOGADO]],'|'!A55:B108,2,0)</f>
        <v>Representación Judicial</v>
      </c>
      <c r="H10" s="3" t="s">
        <v>388</v>
      </c>
      <c r="I10" s="3" t="s">
        <v>56</v>
      </c>
      <c r="J10" s="17" t="s">
        <v>2862</v>
      </c>
      <c r="K10" s="42" t="s">
        <v>2863</v>
      </c>
      <c r="L10" s="3" t="s">
        <v>354</v>
      </c>
      <c r="M10" s="15" t="str">
        <f>+Tabla110[[#This Row],[Orden]]&amp;" ("&amp;Tabla110[[#This Row],[Vigencia]]&amp;") "&amp;Tabla110[[#This Row],[Entidad]]&amp;" "&amp;Tabla110[[#This Row],[Últimos 6 Dígitos del Proceso]]</f>
        <v>009 (2026) Nueva EPS 035000</v>
      </c>
      <c r="N10" s="15">
        <v>147</v>
      </c>
      <c r="O10" s="47">
        <v>430472422</v>
      </c>
      <c r="P10" s="24">
        <v>46041</v>
      </c>
      <c r="Q10" s="3" t="s">
        <v>37</v>
      </c>
      <c r="R10" s="24">
        <v>46041</v>
      </c>
      <c r="S10" s="6" t="s">
        <v>2864</v>
      </c>
      <c r="T10" s="6"/>
      <c r="U10" s="6"/>
      <c r="V10" s="6"/>
    </row>
    <row r="11" spans="1:22" ht="15" hidden="1" customHeight="1" x14ac:dyDescent="0.25">
      <c r="A11" s="28" t="s">
        <v>424</v>
      </c>
      <c r="B11" s="28" t="s">
        <v>424</v>
      </c>
      <c r="C11" s="3">
        <v>2026</v>
      </c>
      <c r="D11" s="24">
        <v>46041</v>
      </c>
      <c r="E11" s="18" t="str">
        <f>+IF(Tabla110[[#This Row],[Fecha Respuesta]],"02 Finalizado","01 En Trámite")</f>
        <v>02 Finalizado</v>
      </c>
      <c r="F11" s="3" t="s">
        <v>120</v>
      </c>
      <c r="G11" s="3" t="s">
        <v>17</v>
      </c>
      <c r="H11" s="3" t="s">
        <v>388</v>
      </c>
      <c r="I11" s="3" t="s">
        <v>56</v>
      </c>
      <c r="J11" s="17" t="s">
        <v>2865</v>
      </c>
      <c r="K11" s="42" t="s">
        <v>2866</v>
      </c>
      <c r="L11" s="3" t="s">
        <v>362</v>
      </c>
      <c r="M11" s="15" t="str">
        <f>+Tabla110[[#This Row],[Orden]]&amp;" ("&amp;Tabla110[[#This Row],[Vigencia]]&amp;") "&amp;Tabla110[[#This Row],[Entidad]]&amp;" "&amp;Tabla110[[#This Row],[Últimos 6 Dígitos del Proceso]]</f>
        <v>010 (2026) Aliansalud EPS 019200</v>
      </c>
      <c r="N11" s="15">
        <v>220</v>
      </c>
      <c r="O11" s="47">
        <v>82619111</v>
      </c>
      <c r="P11" s="24">
        <v>46041</v>
      </c>
      <c r="Q11" s="3" t="s">
        <v>37</v>
      </c>
      <c r="R11" s="24">
        <v>46041</v>
      </c>
      <c r="S11" s="6" t="s">
        <v>2867</v>
      </c>
      <c r="T11" s="6"/>
      <c r="U11" s="6"/>
      <c r="V11"/>
    </row>
    <row r="12" spans="1:22" ht="15" hidden="1" customHeight="1" x14ac:dyDescent="0.2">
      <c r="A12" s="28" t="s">
        <v>427</v>
      </c>
      <c r="B12" s="28" t="s">
        <v>427</v>
      </c>
      <c r="C12" s="3">
        <v>2026</v>
      </c>
      <c r="D12" s="24">
        <v>46041</v>
      </c>
      <c r="E12" s="18" t="str">
        <f>+IF(Tabla110[[#This Row],[Fecha Respuesta]],"02 Finalizado","01 En Trámite")</f>
        <v>02 Finalizado</v>
      </c>
      <c r="F12" s="3" t="s">
        <v>168</v>
      </c>
      <c r="G12" s="3" t="str">
        <f>VLOOKUP(Tabla110[[#This Row],[ABOGADO]],'|'!A57:B110,2,0)</f>
        <v>Coordinación Prejudicial</v>
      </c>
      <c r="H12" s="3" t="s">
        <v>388</v>
      </c>
      <c r="I12" s="3" t="s">
        <v>62</v>
      </c>
      <c r="J12" s="17" t="s">
        <v>2868</v>
      </c>
      <c r="K12" s="42" t="s">
        <v>2869</v>
      </c>
      <c r="L12" s="3" t="s">
        <v>303</v>
      </c>
      <c r="M12" s="15" t="str">
        <f>+Tabla110[[#This Row],[Orden]]&amp;" ("&amp;Tabla110[[#This Row],[Vigencia]]&amp;") "&amp;Tabla110[[#This Row],[Entidad]]&amp;" "&amp;Tabla110[[#This Row],[Últimos 6 Dígitos del Proceso]]</f>
        <v>011 (2026) Sanitas EPS 012400</v>
      </c>
      <c r="N12" s="15">
        <v>14</v>
      </c>
      <c r="O12" s="47">
        <v>7606430.7999999998</v>
      </c>
      <c r="P12" s="24">
        <v>46043</v>
      </c>
      <c r="Q12" s="3" t="s">
        <v>43</v>
      </c>
      <c r="R12" s="24">
        <v>46041</v>
      </c>
      <c r="S12" s="144" t="s">
        <v>2870</v>
      </c>
      <c r="T12" s="6"/>
      <c r="U12" s="6"/>
      <c r="V12" s="6"/>
    </row>
    <row r="13" spans="1:22" ht="15" hidden="1" customHeight="1" x14ac:dyDescent="0.2">
      <c r="A13" s="28" t="s">
        <v>430</v>
      </c>
      <c r="B13" s="28" t="s">
        <v>430</v>
      </c>
      <c r="C13" s="3">
        <v>2026</v>
      </c>
      <c r="D13" s="24">
        <v>46041</v>
      </c>
      <c r="E13" s="18" t="str">
        <f>+IF(Tabla110[[#This Row],[Fecha Respuesta]],"02 Finalizado","01 En Trámite")</f>
        <v>02 Finalizado</v>
      </c>
      <c r="F13" s="3" t="s">
        <v>172</v>
      </c>
      <c r="G13" s="3" t="str">
        <f>VLOOKUP(Tabla110[[#This Row],[ABOGADO]],'|'!A58:B111,2,0)</f>
        <v>Representación Judicial</v>
      </c>
      <c r="H13" s="3" t="s">
        <v>2858</v>
      </c>
      <c r="I13" s="3" t="s">
        <v>62</v>
      </c>
      <c r="J13" s="17" t="s">
        <v>2871</v>
      </c>
      <c r="K13" s="42" t="s">
        <v>2872</v>
      </c>
      <c r="L13" s="3" t="s">
        <v>2873</v>
      </c>
      <c r="M13" s="15" t="str">
        <f>+Tabla110[[#This Row],[Orden]]&amp;" ("&amp;Tabla110[[#This Row],[Vigencia]]&amp;") "&amp;Tabla110[[#This Row],[Entidad]]&amp;" "&amp;Tabla110[[#This Row],[Últimos 6 Dígitos del Proceso]]</f>
        <v>012 (2026) Luis Guillermo López Rodríguez 104362</v>
      </c>
      <c r="N13" s="15">
        <v>1</v>
      </c>
      <c r="O13" s="15">
        <v>1</v>
      </c>
      <c r="P13" s="24">
        <v>46043</v>
      </c>
      <c r="Q13" s="3" t="s">
        <v>43</v>
      </c>
      <c r="R13" s="24">
        <v>46043</v>
      </c>
      <c r="S13" s="6"/>
      <c r="T13" s="6"/>
      <c r="U13" s="6"/>
      <c r="V13" s="6"/>
    </row>
    <row r="14" spans="1:22" ht="15" hidden="1" customHeight="1" x14ac:dyDescent="0.2">
      <c r="A14" s="28" t="s">
        <v>433</v>
      </c>
      <c r="B14" s="28" t="s">
        <v>433</v>
      </c>
      <c r="C14" s="3">
        <v>2026</v>
      </c>
      <c r="D14" s="24">
        <v>46042</v>
      </c>
      <c r="E14" s="18" t="str">
        <f>+IF(Tabla110[[#This Row],[Fecha Respuesta]],"02 Finalizado","01 En Trámite")</f>
        <v>02 Finalizado</v>
      </c>
      <c r="F14" s="3" t="s">
        <v>186</v>
      </c>
      <c r="G14" s="3" t="str">
        <f>VLOOKUP(Tabla110[[#This Row],[ABOGADO]],'|'!A59:B112,2,0)</f>
        <v>Representación Judicial</v>
      </c>
      <c r="H14" s="3" t="s">
        <v>388</v>
      </c>
      <c r="I14" s="3" t="s">
        <v>59</v>
      </c>
      <c r="J14" s="17" t="s">
        <v>2874</v>
      </c>
      <c r="K14" s="42" t="s">
        <v>2875</v>
      </c>
      <c r="L14" s="3" t="s">
        <v>303</v>
      </c>
      <c r="M14" s="15" t="str">
        <f>+Tabla110[[#This Row],[Orden]]&amp;" ("&amp;Tabla110[[#This Row],[Vigencia]]&amp;") "&amp;Tabla110[[#This Row],[Entidad]]&amp;" "&amp;Tabla110[[#This Row],[Últimos 6 Dígitos del Proceso]]</f>
        <v>013 (2026) Sanitas EPS 023900</v>
      </c>
      <c r="N14" s="15">
        <v>491</v>
      </c>
      <c r="O14" s="47">
        <v>159204036.40000001</v>
      </c>
      <c r="P14" s="24">
        <v>46043</v>
      </c>
      <c r="Q14" s="3" t="s">
        <v>37</v>
      </c>
      <c r="R14" s="24">
        <v>46043</v>
      </c>
      <c r="S14" s="6"/>
      <c r="T14" s="6"/>
      <c r="U14" s="6"/>
      <c r="V14" s="6"/>
    </row>
    <row r="15" spans="1:22" ht="15" hidden="1" customHeight="1" x14ac:dyDescent="0.2">
      <c r="A15" s="28" t="s">
        <v>437</v>
      </c>
      <c r="B15" s="28" t="s">
        <v>437</v>
      </c>
      <c r="C15" s="3">
        <v>2026</v>
      </c>
      <c r="D15" s="24">
        <v>46042</v>
      </c>
      <c r="E15" s="18" t="str">
        <f>+IF(Tabla110[[#This Row],[Fecha Respuesta]],"02 Finalizado","01 En Trámite")</f>
        <v>02 Finalizado</v>
      </c>
      <c r="F15" s="3" t="s">
        <v>152</v>
      </c>
      <c r="G15" s="3" t="str">
        <f>VLOOKUP(Tabla110[[#This Row],[ABOGADO]],'|'!A60:B113,2,0)</f>
        <v>Coordinación Prejudicial</v>
      </c>
      <c r="H15" s="3" t="s">
        <v>388</v>
      </c>
      <c r="I15" s="3" t="s">
        <v>64</v>
      </c>
      <c r="J15" s="17" t="s">
        <v>2876</v>
      </c>
      <c r="K15" s="42" t="s">
        <v>2877</v>
      </c>
      <c r="L15" s="3" t="s">
        <v>303</v>
      </c>
      <c r="M15" s="15" t="str">
        <f>+Tabla110[[#This Row],[Orden]]&amp;" ("&amp;Tabla110[[#This Row],[Vigencia]]&amp;") "&amp;Tabla110[[#This Row],[Entidad]]&amp;" "&amp;Tabla110[[#This Row],[Últimos 6 Dígitos del Proceso]]</f>
        <v>014 (2026) Sanitas EPS 020200</v>
      </c>
      <c r="N15" s="15">
        <v>506</v>
      </c>
      <c r="O15" s="47">
        <v>246110975.97</v>
      </c>
      <c r="P15" s="24">
        <v>46049</v>
      </c>
      <c r="Q15" s="3" t="s">
        <v>37</v>
      </c>
      <c r="R15" s="24">
        <v>46043</v>
      </c>
      <c r="S15" s="6" t="s">
        <v>2878</v>
      </c>
      <c r="T15" s="6"/>
      <c r="U15" s="6"/>
      <c r="V15" s="6"/>
    </row>
    <row r="16" spans="1:22" ht="15" hidden="1" customHeight="1" x14ac:dyDescent="0.2">
      <c r="A16" s="28" t="s">
        <v>442</v>
      </c>
      <c r="B16" s="28" t="s">
        <v>442</v>
      </c>
      <c r="C16" s="3">
        <v>2026</v>
      </c>
      <c r="D16" s="24">
        <v>46043</v>
      </c>
      <c r="E16" s="18" t="str">
        <f>+IF(Tabla110[[#This Row],[Fecha Respuesta]],"02 Finalizado","01 En Trámite")</f>
        <v>02 Finalizado</v>
      </c>
      <c r="F16" s="3" t="s">
        <v>137</v>
      </c>
      <c r="G16" s="3" t="str">
        <f>VLOOKUP(Tabla110[[#This Row],[ABOGADO]],'|'!A61:B114,2,0)</f>
        <v>Coordinación Prejudicial</v>
      </c>
      <c r="H16" s="3" t="s">
        <v>388</v>
      </c>
      <c r="I16" s="3" t="s">
        <v>64</v>
      </c>
      <c r="J16" s="17" t="s">
        <v>2879</v>
      </c>
      <c r="K16" s="42" t="s">
        <v>2880</v>
      </c>
      <c r="L16" s="3" t="s">
        <v>303</v>
      </c>
      <c r="M16" s="15" t="str">
        <f>+Tabla110[[#This Row],[Orden]]&amp;" ("&amp;Tabla110[[#This Row],[Vigencia]]&amp;") "&amp;Tabla110[[#This Row],[Entidad]]&amp;" "&amp;Tabla110[[#This Row],[Últimos 6 Dígitos del Proceso]]</f>
        <v>015 (2026) Sanitas EPS 127152</v>
      </c>
      <c r="N16" s="15">
        <v>4</v>
      </c>
      <c r="O16" s="47">
        <v>1</v>
      </c>
      <c r="P16" s="24">
        <v>46044</v>
      </c>
      <c r="Q16" s="3" t="s">
        <v>43</v>
      </c>
      <c r="R16" s="24">
        <v>46044</v>
      </c>
      <c r="S16" s="6"/>
      <c r="T16" s="6"/>
      <c r="U16" s="6"/>
      <c r="V16" s="6"/>
    </row>
    <row r="17" spans="1:22" ht="15" hidden="1" customHeight="1" x14ac:dyDescent="0.2">
      <c r="A17" s="28" t="s">
        <v>446</v>
      </c>
      <c r="B17" s="28" t="s">
        <v>446</v>
      </c>
      <c r="C17" s="3">
        <v>2026</v>
      </c>
      <c r="D17" s="24">
        <v>46043</v>
      </c>
      <c r="E17" s="18" t="str">
        <f>+IF(Tabla110[[#This Row],[Fecha Respuesta]],"02 Finalizado","01 En Trámite")</f>
        <v>02 Finalizado</v>
      </c>
      <c r="F17" s="3" t="s">
        <v>178</v>
      </c>
      <c r="G17" s="3" t="str">
        <f>VLOOKUP(Tabla110[[#This Row],[ABOGADO]],'|'!A62:B115,2,0)</f>
        <v>Representación Judicial</v>
      </c>
      <c r="H17" s="3" t="s">
        <v>388</v>
      </c>
      <c r="I17" s="3" t="s">
        <v>64</v>
      </c>
      <c r="J17" s="17" t="s">
        <v>2881</v>
      </c>
      <c r="K17" s="42" t="s">
        <v>2882</v>
      </c>
      <c r="L17" s="3" t="s">
        <v>303</v>
      </c>
      <c r="M17" s="15" t="str">
        <f>+Tabla110[[#This Row],[Orden]]&amp;" ("&amp;Tabla110[[#This Row],[Vigencia]]&amp;") "&amp;Tabla110[[#This Row],[Entidad]]&amp;" "&amp;Tabla110[[#This Row],[Últimos 6 Dígitos del Proceso]]</f>
        <v>016 (2026) Sanitas EPS 048900</v>
      </c>
      <c r="N17" s="15">
        <v>282</v>
      </c>
      <c r="O17" s="47">
        <v>241913903</v>
      </c>
      <c r="P17" s="24">
        <v>46045</v>
      </c>
      <c r="Q17" s="3" t="s">
        <v>43</v>
      </c>
      <c r="R17" s="24">
        <v>46044</v>
      </c>
      <c r="S17" s="6"/>
      <c r="T17" s="6"/>
      <c r="U17" s="6"/>
      <c r="V17" s="6"/>
    </row>
    <row r="18" spans="1:22" ht="15" hidden="1" customHeight="1" x14ac:dyDescent="0.2">
      <c r="A18" s="28" t="s">
        <v>450</v>
      </c>
      <c r="B18" s="28" t="s">
        <v>450</v>
      </c>
      <c r="C18" s="3">
        <v>2026</v>
      </c>
      <c r="D18" s="24">
        <v>46043</v>
      </c>
      <c r="E18" s="18" t="str">
        <f>+IF(Tabla110[[#This Row],[Fecha Respuesta]],"02 Finalizado","01 En Trámite")</f>
        <v>02 Finalizado</v>
      </c>
      <c r="F18" s="3" t="s">
        <v>113</v>
      </c>
      <c r="G18" s="3" t="s">
        <v>17</v>
      </c>
      <c r="H18" s="3" t="s">
        <v>388</v>
      </c>
      <c r="I18" s="3" t="s">
        <v>64</v>
      </c>
      <c r="J18" s="17" t="s">
        <v>2883</v>
      </c>
      <c r="K18" s="42" t="s">
        <v>2884</v>
      </c>
      <c r="L18" s="3" t="s">
        <v>303</v>
      </c>
      <c r="M18" s="15" t="str">
        <f>+Tabla110[[#This Row],[Orden]]&amp;" ("&amp;Tabla110[[#This Row],[Vigencia]]&amp;") "&amp;Tabla110[[#This Row],[Entidad]]&amp;" "&amp;Tabla110[[#This Row],[Últimos 6 Dígitos del Proceso]]</f>
        <v>017 (2026) Sanitas EPS 012700</v>
      </c>
      <c r="N18" s="15">
        <v>293</v>
      </c>
      <c r="O18" s="47">
        <v>91107501</v>
      </c>
      <c r="P18" s="24">
        <v>46044</v>
      </c>
      <c r="Q18" s="3" t="s">
        <v>37</v>
      </c>
      <c r="R18" s="24">
        <v>46044</v>
      </c>
      <c r="S18" s="6"/>
      <c r="T18" s="6"/>
      <c r="U18" s="6"/>
      <c r="V18" s="6"/>
    </row>
    <row r="19" spans="1:22" ht="15" hidden="1" customHeight="1" x14ac:dyDescent="0.2">
      <c r="A19" s="28" t="s">
        <v>454</v>
      </c>
      <c r="B19" s="28" t="s">
        <v>454</v>
      </c>
      <c r="C19" s="3">
        <v>2026</v>
      </c>
      <c r="D19" s="24">
        <v>46043</v>
      </c>
      <c r="E19" s="18" t="str">
        <f>+IF(Tabla110[[#This Row],[Fecha Respuesta]],"02 Finalizado","01 En Trámite")</f>
        <v>02 Finalizado</v>
      </c>
      <c r="F19" s="3" t="s">
        <v>134</v>
      </c>
      <c r="G19" s="3" t="s">
        <v>17</v>
      </c>
      <c r="H19" s="3" t="s">
        <v>2858</v>
      </c>
      <c r="I19" s="3" t="s">
        <v>64</v>
      </c>
      <c r="J19" s="17" t="s">
        <v>2885</v>
      </c>
      <c r="K19" s="42" t="s">
        <v>2886</v>
      </c>
      <c r="L19" s="3" t="s">
        <v>2887</v>
      </c>
      <c r="M19" s="15" t="str">
        <f>+Tabla110[[#This Row],[Orden]]&amp;" ("&amp;Tabla110[[#This Row],[Vigencia]]&amp;") "&amp;Tabla110[[#This Row],[Entidad]]&amp;" "&amp;Tabla110[[#This Row],[Últimos 6 Dígitos del Proceso]]</f>
        <v>018 (2026) Diego Fernando Gómez Gómez 019900</v>
      </c>
      <c r="N19" s="15">
        <v>1</v>
      </c>
      <c r="O19" s="15">
        <v>1</v>
      </c>
      <c r="P19" s="24">
        <v>46050</v>
      </c>
      <c r="Q19" s="3" t="s">
        <v>40</v>
      </c>
      <c r="R19" s="24">
        <v>46044</v>
      </c>
      <c r="S19" s="6"/>
      <c r="T19" s="6"/>
      <c r="U19" s="6"/>
      <c r="V19" s="6"/>
    </row>
    <row r="20" spans="1:22" ht="15" hidden="1" customHeight="1" x14ac:dyDescent="0.2">
      <c r="A20" s="28" t="s">
        <v>458</v>
      </c>
      <c r="B20" s="28" t="s">
        <v>458</v>
      </c>
      <c r="C20" s="3">
        <v>2026</v>
      </c>
      <c r="D20" s="24">
        <v>46044</v>
      </c>
      <c r="E20" s="18" t="str">
        <f>+IF(Tabla110[[#This Row],[Fecha Respuesta]],"02 Finalizado","01 En Trámite")</f>
        <v>02 Finalizado</v>
      </c>
      <c r="F20" s="3" t="s">
        <v>180</v>
      </c>
      <c r="G20" s="3" t="str">
        <f>VLOOKUP(Tabla110[[#This Row],[ABOGADO]],'|'!A65:B118,2,0)</f>
        <v>Coordinación Prejudicial</v>
      </c>
      <c r="H20" s="3" t="s">
        <v>388</v>
      </c>
      <c r="I20" s="3" t="s">
        <v>64</v>
      </c>
      <c r="J20" s="17" t="s">
        <v>2888</v>
      </c>
      <c r="K20" s="42" t="s">
        <v>2889</v>
      </c>
      <c r="L20" s="3" t="s">
        <v>303</v>
      </c>
      <c r="M20" s="15" t="str">
        <f>+Tabla110[[#This Row],[Orden]]&amp;" ("&amp;Tabla110[[#This Row],[Vigencia]]&amp;") "&amp;Tabla110[[#This Row],[Entidad]]&amp;" "&amp;Tabla110[[#This Row],[Últimos 6 Dígitos del Proceso]]</f>
        <v>019 (2026) Sanitas EPS 001300</v>
      </c>
      <c r="N20" s="15">
        <v>4</v>
      </c>
      <c r="O20" s="47">
        <v>4</v>
      </c>
      <c r="P20" s="24">
        <v>46044</v>
      </c>
      <c r="Q20" s="3" t="s">
        <v>37</v>
      </c>
      <c r="R20" s="24">
        <v>46044</v>
      </c>
      <c r="S20" s="144" t="s">
        <v>2890</v>
      </c>
      <c r="T20" s="6"/>
      <c r="U20" s="6"/>
      <c r="V20" s="6"/>
    </row>
    <row r="21" spans="1:22" ht="15" hidden="1" customHeight="1" x14ac:dyDescent="0.2">
      <c r="A21" s="28" t="s">
        <v>461</v>
      </c>
      <c r="B21" s="28" t="s">
        <v>461</v>
      </c>
      <c r="C21" s="3">
        <v>2026</v>
      </c>
      <c r="D21" s="24">
        <v>46044</v>
      </c>
      <c r="E21" s="18" t="str">
        <f>+IF(Tabla110[[#This Row],[Fecha Respuesta]],"02 Finalizado","01 En Trámite")</f>
        <v>02 Finalizado</v>
      </c>
      <c r="F21" s="3" t="s">
        <v>180</v>
      </c>
      <c r="G21" s="3" t="str">
        <f>VLOOKUP(Tabla110[[#This Row],[ABOGADO]],'|'!A66:B119,2,0)</f>
        <v>Coordinación Prejudicial</v>
      </c>
      <c r="H21" s="3" t="s">
        <v>2858</v>
      </c>
      <c r="I21" s="3" t="s">
        <v>64</v>
      </c>
      <c r="J21" s="17" t="s">
        <v>2891</v>
      </c>
      <c r="K21" s="42" t="s">
        <v>2892</v>
      </c>
      <c r="L21" s="3" t="s">
        <v>2893</v>
      </c>
      <c r="M21" s="15" t="str">
        <f>+Tabla110[[#This Row],[Orden]]&amp;" ("&amp;Tabla110[[#This Row],[Vigencia]]&amp;") "&amp;Tabla110[[#This Row],[Entidad]]&amp;" "&amp;Tabla110[[#This Row],[Últimos 6 Dígitos del Proceso]]</f>
        <v>020 (2026) Jhon Faimer Chantre Ocoró 124712</v>
      </c>
      <c r="N21" s="15">
        <v>1</v>
      </c>
      <c r="O21" s="15">
        <v>1313178750</v>
      </c>
      <c r="P21" s="24">
        <v>46051</v>
      </c>
      <c r="Q21" s="3" t="s">
        <v>40</v>
      </c>
      <c r="R21" s="24">
        <v>46044</v>
      </c>
      <c r="S21" s="6"/>
      <c r="T21" s="6"/>
      <c r="U21" s="6"/>
      <c r="V21" s="6"/>
    </row>
    <row r="22" spans="1:22" ht="15" hidden="1" customHeight="1" x14ac:dyDescent="0.2">
      <c r="A22" s="28" t="s">
        <v>464</v>
      </c>
      <c r="B22" s="28" t="s">
        <v>464</v>
      </c>
      <c r="C22" s="3">
        <v>2026</v>
      </c>
      <c r="D22" s="24">
        <v>46044</v>
      </c>
      <c r="E22" s="18" t="str">
        <f>+IF(Tabla110[[#This Row],[Fecha Respuesta]],"02 Finalizado","01 En Trámite")</f>
        <v>02 Finalizado</v>
      </c>
      <c r="F22" s="3" t="s">
        <v>176</v>
      </c>
      <c r="G22" s="3" t="str">
        <f>VLOOKUP(Tabla110[[#This Row],[ABOGADO]],'|'!A67:B120,2,0)</f>
        <v>Representación Judicial</v>
      </c>
      <c r="H22" s="3" t="s">
        <v>388</v>
      </c>
      <c r="I22" s="3" t="s">
        <v>64</v>
      </c>
      <c r="J22" s="17" t="s">
        <v>2894</v>
      </c>
      <c r="K22" s="42" t="s">
        <v>2895</v>
      </c>
      <c r="L22" s="3" t="s">
        <v>320</v>
      </c>
      <c r="M22" s="15" t="str">
        <f>+Tabla110[[#This Row],[Orden]]&amp;" ("&amp;Tabla110[[#This Row],[Vigencia]]&amp;") "&amp;Tabla110[[#This Row],[Entidad]]&amp;" "&amp;Tabla110[[#This Row],[Últimos 6 Dígitos del Proceso]]</f>
        <v>021 (2026) Famisanar EPS 013400</v>
      </c>
      <c r="N22" s="15">
        <v>1975</v>
      </c>
      <c r="O22" s="47">
        <v>750000000</v>
      </c>
      <c r="P22" s="24">
        <v>46044</v>
      </c>
      <c r="Q22" s="3" t="s">
        <v>37</v>
      </c>
      <c r="R22" s="24">
        <v>46044</v>
      </c>
      <c r="S22" s="6"/>
      <c r="T22" s="6"/>
      <c r="U22" s="6"/>
      <c r="V22" s="6"/>
    </row>
    <row r="23" spans="1:22" ht="15" hidden="1" customHeight="1" x14ac:dyDescent="0.2">
      <c r="A23" s="28" t="s">
        <v>468</v>
      </c>
      <c r="B23" s="28" t="s">
        <v>468</v>
      </c>
      <c r="C23" s="3">
        <v>2026</v>
      </c>
      <c r="D23" s="24">
        <v>46044</v>
      </c>
      <c r="E23" s="18" t="str">
        <f>+IF(Tabla110[[#This Row],[Fecha Respuesta]],"02 Finalizado","01 En Trámite")</f>
        <v>02 Finalizado</v>
      </c>
      <c r="F23" s="3" t="s">
        <v>120</v>
      </c>
      <c r="G23" s="3" t="s">
        <v>17</v>
      </c>
      <c r="H23" s="3" t="s">
        <v>2858</v>
      </c>
      <c r="I23" s="3" t="s">
        <v>64</v>
      </c>
      <c r="J23" s="17" t="s">
        <v>2896</v>
      </c>
      <c r="K23" s="42" t="s">
        <v>2897</v>
      </c>
      <c r="L23" s="3" t="s">
        <v>2898</v>
      </c>
      <c r="M23" s="15" t="str">
        <f>+Tabla110[[#This Row],[Orden]]&amp;" ("&amp;Tabla110[[#This Row],[Vigencia]]&amp;") "&amp;Tabla110[[#This Row],[Entidad]]&amp;" "&amp;Tabla110[[#This Row],[Últimos 6 Dígitos del Proceso]]</f>
        <v>022 (2026) Rosario Castro Prada 011000</v>
      </c>
      <c r="N23" s="15">
        <v>1</v>
      </c>
      <c r="O23" s="15">
        <v>21038103</v>
      </c>
      <c r="P23" s="24">
        <v>46050</v>
      </c>
      <c r="Q23" s="3" t="s">
        <v>40</v>
      </c>
      <c r="R23" s="24">
        <v>46045</v>
      </c>
      <c r="S23" s="6"/>
      <c r="T23" s="6"/>
      <c r="U23" s="6"/>
      <c r="V23" s="6"/>
    </row>
    <row r="24" spans="1:22" ht="15" hidden="1" customHeight="1" x14ac:dyDescent="0.2">
      <c r="A24" s="28" t="s">
        <v>472</v>
      </c>
      <c r="B24" s="28" t="s">
        <v>472</v>
      </c>
      <c r="C24" s="3">
        <v>2026</v>
      </c>
      <c r="D24" s="24">
        <v>46045</v>
      </c>
      <c r="E24" s="18" t="str">
        <f>+IF(Tabla110[[#This Row],[Fecha Respuesta]],"02 Finalizado","01 En Trámite")</f>
        <v>02 Finalizado</v>
      </c>
      <c r="F24" s="3" t="s">
        <v>152</v>
      </c>
      <c r="G24" s="3" t="str">
        <f>VLOOKUP(Tabla110[[#This Row],[ABOGADO]],'|'!A69:B122,2,0)</f>
        <v>Coordinación Prejudicial</v>
      </c>
      <c r="H24" s="3" t="s">
        <v>388</v>
      </c>
      <c r="I24" s="3" t="s">
        <v>64</v>
      </c>
      <c r="J24" s="17" t="s">
        <v>2899</v>
      </c>
      <c r="K24" s="42" t="s">
        <v>2900</v>
      </c>
      <c r="L24" s="3" t="s">
        <v>354</v>
      </c>
      <c r="M24" s="15" t="str">
        <f>+Tabla110[[#This Row],[Orden]]&amp;" ("&amp;Tabla110[[#This Row],[Vigencia]]&amp;") "&amp;Tabla110[[#This Row],[Entidad]]&amp;" "&amp;Tabla110[[#This Row],[Últimos 6 Dígitos del Proceso]]</f>
        <v>023 (2026) Nueva EPS 051500</v>
      </c>
      <c r="N24" s="15">
        <v>3364</v>
      </c>
      <c r="O24" s="47">
        <v>1625953050</v>
      </c>
      <c r="P24" s="24">
        <v>46052</v>
      </c>
      <c r="Q24" s="3" t="s">
        <v>43</v>
      </c>
      <c r="R24" s="24">
        <v>46048</v>
      </c>
      <c r="S24" s="6"/>
      <c r="T24" s="6"/>
      <c r="U24" s="6"/>
      <c r="V24" s="6"/>
    </row>
    <row r="25" spans="1:22" ht="15" hidden="1" customHeight="1" x14ac:dyDescent="0.2">
      <c r="A25" s="28" t="s">
        <v>477</v>
      </c>
      <c r="B25" s="28" t="s">
        <v>477</v>
      </c>
      <c r="C25" s="3">
        <v>2026</v>
      </c>
      <c r="D25" s="24">
        <v>46045</v>
      </c>
      <c r="E25" s="18" t="str">
        <f>+IF(Tabla110[[#This Row],[Fecha Respuesta]],"02 Finalizado","01 En Trámite")</f>
        <v>02 Finalizado</v>
      </c>
      <c r="F25" s="3" t="s">
        <v>190</v>
      </c>
      <c r="G25" s="3" t="str">
        <f>VLOOKUP(Tabla110[[#This Row],[ABOGADO]],'|'!A70:B123,2,0)</f>
        <v>Representación Judicial</v>
      </c>
      <c r="H25" s="3" t="s">
        <v>388</v>
      </c>
      <c r="I25" s="3" t="s">
        <v>64</v>
      </c>
      <c r="J25" s="17" t="s">
        <v>2901</v>
      </c>
      <c r="K25" s="42" t="s">
        <v>2902</v>
      </c>
      <c r="L25" s="3" t="s">
        <v>303</v>
      </c>
      <c r="M25" s="15" t="str">
        <f>+Tabla110[[#This Row],[Orden]]&amp;" ("&amp;Tabla110[[#This Row],[Vigencia]]&amp;") "&amp;Tabla110[[#This Row],[Entidad]]&amp;" "&amp;Tabla110[[#This Row],[Últimos 6 Dígitos del Proceso]]</f>
        <v>024 (2026) Sanitas EPS 032000</v>
      </c>
      <c r="N25" s="15">
        <v>1431</v>
      </c>
      <c r="O25" s="47">
        <v>825906195</v>
      </c>
      <c r="P25" s="24">
        <v>46045</v>
      </c>
      <c r="Q25" s="3" t="s">
        <v>37</v>
      </c>
      <c r="R25" s="24">
        <v>46045</v>
      </c>
      <c r="S25" s="6"/>
      <c r="T25" s="6"/>
      <c r="U25" s="6"/>
      <c r="V25" s="6"/>
    </row>
    <row r="26" spans="1:22" ht="15" hidden="1" customHeight="1" x14ac:dyDescent="0.2">
      <c r="A26" s="28" t="s">
        <v>481</v>
      </c>
      <c r="B26" s="28" t="s">
        <v>481</v>
      </c>
      <c r="C26" s="3">
        <v>2026</v>
      </c>
      <c r="D26" s="24">
        <v>46045</v>
      </c>
      <c r="E26" s="18" t="str">
        <f>+IF(Tabla110[[#This Row],[Fecha Respuesta]],"02 Finalizado","01 En Trámite")</f>
        <v>02 Finalizado</v>
      </c>
      <c r="F26" s="3" t="s">
        <v>164</v>
      </c>
      <c r="G26" s="3" t="str">
        <f>VLOOKUP(Tabla110[[#This Row],[ABOGADO]],'|'!A71:B124,2,0)</f>
        <v>Representación Judicial</v>
      </c>
      <c r="H26" s="3" t="s">
        <v>388</v>
      </c>
      <c r="I26" s="3" t="s">
        <v>64</v>
      </c>
      <c r="J26" s="17" t="s">
        <v>2903</v>
      </c>
      <c r="K26" s="42" t="s">
        <v>417</v>
      </c>
      <c r="L26" s="3" t="s">
        <v>320</v>
      </c>
      <c r="M26" s="15" t="str">
        <f>+Tabla110[[#This Row],[Orden]]&amp;" ("&amp;Tabla110[[#This Row],[Vigencia]]&amp;") "&amp;Tabla110[[#This Row],[Entidad]]&amp;" "&amp;Tabla110[[#This Row],[Últimos 6 Dígitos del Proceso]]</f>
        <v>025 (2026) Famisanar EPS 032500</v>
      </c>
      <c r="N26" s="15">
        <v>336</v>
      </c>
      <c r="O26" s="47">
        <v>256949220</v>
      </c>
      <c r="P26" s="24">
        <v>46048</v>
      </c>
      <c r="Q26" s="3" t="s">
        <v>37</v>
      </c>
      <c r="R26" s="24">
        <v>46045</v>
      </c>
      <c r="S26" s="6"/>
      <c r="T26" s="6"/>
      <c r="U26" s="6"/>
      <c r="V26" s="6"/>
    </row>
    <row r="27" spans="1:22" ht="15" hidden="1" customHeight="1" x14ac:dyDescent="0.2">
      <c r="A27" s="28" t="s">
        <v>485</v>
      </c>
      <c r="B27" s="28" t="s">
        <v>485</v>
      </c>
      <c r="C27" s="3">
        <v>2026</v>
      </c>
      <c r="D27" s="24">
        <v>46045</v>
      </c>
      <c r="E27" s="18" t="str">
        <f>+IF(Tabla110[[#This Row],[Fecha Respuesta]],"02 Finalizado","01 En Trámite")</f>
        <v>02 Finalizado</v>
      </c>
      <c r="F27" s="3" t="s">
        <v>184</v>
      </c>
      <c r="G27" s="3" t="str">
        <f>VLOOKUP(Tabla110[[#This Row],[ABOGADO]],'|'!A72:B125,2,0)</f>
        <v>Representación Judicial</v>
      </c>
      <c r="H27" s="3" t="s">
        <v>388</v>
      </c>
      <c r="I27" s="3" t="s">
        <v>56</v>
      </c>
      <c r="J27" s="17" t="s">
        <v>2904</v>
      </c>
      <c r="K27" s="42" t="s">
        <v>2905</v>
      </c>
      <c r="L27" s="3" t="s">
        <v>314</v>
      </c>
      <c r="M27" s="15" t="str">
        <f>+Tabla110[[#This Row],[Orden]]&amp;" ("&amp;Tabla110[[#This Row],[Vigencia]]&amp;") "&amp;Tabla110[[#This Row],[Entidad]]&amp;" "&amp;Tabla110[[#This Row],[Últimos 6 Dígitos del Proceso]]</f>
        <v>026 (2026) Salud Total EPS 081700</v>
      </c>
      <c r="N27" s="15">
        <v>62</v>
      </c>
      <c r="O27" s="47">
        <v>116941204</v>
      </c>
      <c r="P27" s="24">
        <v>46049</v>
      </c>
      <c r="Q27" s="3" t="s">
        <v>37</v>
      </c>
      <c r="R27" s="24">
        <v>46045</v>
      </c>
      <c r="S27" s="6"/>
      <c r="T27" s="6"/>
      <c r="U27" s="6"/>
      <c r="V27" s="6"/>
    </row>
    <row r="28" spans="1:22" ht="15" hidden="1" customHeight="1" x14ac:dyDescent="0.2">
      <c r="A28" s="28" t="s">
        <v>489</v>
      </c>
      <c r="B28" s="28" t="s">
        <v>489</v>
      </c>
      <c r="C28" s="3">
        <v>2026</v>
      </c>
      <c r="D28" s="24">
        <v>46045</v>
      </c>
      <c r="E28" s="18" t="str">
        <f>+IF(Tabla110[[#This Row],[Fecha Respuesta]],"02 Finalizado","01 En Trámite")</f>
        <v>02 Finalizado</v>
      </c>
      <c r="F28" s="3" t="s">
        <v>152</v>
      </c>
      <c r="G28" s="3" t="str">
        <f>VLOOKUP(Tabla110[[#This Row],[ABOGADO]],'|'!A:B,2,0)</f>
        <v>Coordinación Prejudicial</v>
      </c>
      <c r="H28" s="3" t="s">
        <v>388</v>
      </c>
      <c r="I28" s="3" t="s">
        <v>64</v>
      </c>
      <c r="J28" s="17" t="s">
        <v>2876</v>
      </c>
      <c r="K28" s="42" t="s">
        <v>2877</v>
      </c>
      <c r="L28" s="3" t="s">
        <v>303</v>
      </c>
      <c r="M28" s="15" t="str">
        <f>+Tabla110[[#This Row],[Orden]]&amp;" ("&amp;Tabla110[[#This Row],[Vigencia]]&amp;") "&amp;Tabla110[[#This Row],[Entidad]]&amp;" "&amp;Tabla110[[#This Row],[Últimos 6 Dígitos del Proceso]]</f>
        <v>027 (2026) Sanitas EPS 020200</v>
      </c>
      <c r="N28" s="15">
        <v>506</v>
      </c>
      <c r="O28" s="47">
        <v>223737250.88</v>
      </c>
      <c r="P28" s="24">
        <v>46049</v>
      </c>
      <c r="Q28" s="3" t="s">
        <v>43</v>
      </c>
      <c r="R28" s="24">
        <v>46045</v>
      </c>
      <c r="S28" s="6" t="s">
        <v>2906</v>
      </c>
      <c r="T28" s="6"/>
      <c r="U28" s="6"/>
      <c r="V28" s="6"/>
    </row>
    <row r="29" spans="1:22" ht="15" hidden="1" customHeight="1" x14ac:dyDescent="0.2">
      <c r="A29" s="28" t="s">
        <v>492</v>
      </c>
      <c r="B29" s="28" t="s">
        <v>492</v>
      </c>
      <c r="C29" s="3">
        <v>2026</v>
      </c>
      <c r="D29" s="24">
        <v>46045</v>
      </c>
      <c r="E29" s="18" t="str">
        <f>+IF(Tabla110[[#This Row],[Fecha Respuesta]],"02 Finalizado","01 En Trámite")</f>
        <v>02 Finalizado</v>
      </c>
      <c r="F29" s="3" t="s">
        <v>190</v>
      </c>
      <c r="G29" s="3" t="str">
        <f>VLOOKUP(Tabla110[[#This Row],[ABOGADO]],'|'!A:B,2,0)</f>
        <v>Representación Judicial</v>
      </c>
      <c r="H29" s="3" t="s">
        <v>388</v>
      </c>
      <c r="I29" s="3" t="s">
        <v>64</v>
      </c>
      <c r="J29" s="17" t="s">
        <v>2907</v>
      </c>
      <c r="K29" s="42" t="s">
        <v>2908</v>
      </c>
      <c r="L29" s="3" t="s">
        <v>303</v>
      </c>
      <c r="M29" s="15" t="str">
        <f>+Tabla110[[#This Row],[Orden]]&amp;" ("&amp;Tabla110[[#This Row],[Vigencia]]&amp;") "&amp;Tabla110[[#This Row],[Entidad]]&amp;" "&amp;Tabla110[[#This Row],[Últimos 6 Dígitos del Proceso]]</f>
        <v>028 (2026) Sanitas EPS 011300</v>
      </c>
      <c r="N29" s="15">
        <v>13</v>
      </c>
      <c r="O29" s="47">
        <v>5738420</v>
      </c>
      <c r="P29" s="24">
        <v>46048</v>
      </c>
      <c r="Q29" s="3" t="s">
        <v>37</v>
      </c>
      <c r="R29" s="24">
        <v>46045</v>
      </c>
      <c r="S29" s="6"/>
      <c r="T29" s="6"/>
      <c r="U29" s="6"/>
      <c r="V29" s="6"/>
    </row>
    <row r="30" spans="1:22" ht="15" hidden="1" customHeight="1" x14ac:dyDescent="0.2">
      <c r="A30" s="28" t="s">
        <v>495</v>
      </c>
      <c r="B30" s="28" t="s">
        <v>495</v>
      </c>
      <c r="C30" s="3">
        <v>2026</v>
      </c>
      <c r="D30" s="24">
        <v>46048</v>
      </c>
      <c r="E30" s="18" t="str">
        <f>+IF(Tabla110[[#This Row],[Fecha Respuesta]],"02 Finalizado","01 En Trámite")</f>
        <v>02 Finalizado</v>
      </c>
      <c r="F30" s="3" t="s">
        <v>166</v>
      </c>
      <c r="G30" s="3" t="str">
        <f>VLOOKUP(Tabla110[[#This Row],[ABOGADO]],'|'!A:B,2,0)</f>
        <v>Coordinación Prejudicial</v>
      </c>
      <c r="H30" s="3" t="s">
        <v>388</v>
      </c>
      <c r="I30" s="3" t="s">
        <v>59</v>
      </c>
      <c r="J30" s="17" t="s">
        <v>2909</v>
      </c>
      <c r="K30" s="42" t="s">
        <v>2910</v>
      </c>
      <c r="L30" s="3" t="s">
        <v>2911</v>
      </c>
      <c r="M30" s="15" t="str">
        <f>+Tabla110[[#This Row],[Orden]]&amp;" ("&amp;Tabla110[[#This Row],[Vigencia]]&amp;") "&amp;Tabla110[[#This Row],[Entidad]]&amp;" "&amp;Tabla110[[#This Row],[Últimos 6 Dígitos del Proceso]]</f>
        <v>029 (2026) Comfenalco Valle EPS 058800</v>
      </c>
      <c r="N30" s="15">
        <v>2993</v>
      </c>
      <c r="O30" s="47">
        <v>1115845775</v>
      </c>
      <c r="P30" s="24">
        <v>46048</v>
      </c>
      <c r="Q30" s="3" t="s">
        <v>37</v>
      </c>
      <c r="R30" s="24">
        <v>46048</v>
      </c>
      <c r="S30" s="6" t="s">
        <v>2912</v>
      </c>
      <c r="T30" s="6"/>
      <c r="U30" s="6"/>
      <c r="V30" s="6"/>
    </row>
    <row r="31" spans="1:22" ht="15" hidden="1" customHeight="1" x14ac:dyDescent="0.2">
      <c r="A31" s="28" t="s">
        <v>499</v>
      </c>
      <c r="B31" s="28" t="s">
        <v>499</v>
      </c>
      <c r="C31" s="3">
        <v>2026</v>
      </c>
      <c r="D31" s="24">
        <v>46048</v>
      </c>
      <c r="E31" s="18" t="str">
        <f>+IF(Tabla110[[#This Row],[Fecha Respuesta]],"02 Finalizado","01 En Trámite")</f>
        <v>02 Finalizado</v>
      </c>
      <c r="F31" s="3" t="s">
        <v>176</v>
      </c>
      <c r="G31" s="3" t="str">
        <f>VLOOKUP(Tabla110[[#This Row],[ABOGADO]],'|'!A:B,2,0)</f>
        <v>Representación Judicial</v>
      </c>
      <c r="H31" s="3" t="s">
        <v>388</v>
      </c>
      <c r="I31" s="3" t="s">
        <v>59</v>
      </c>
      <c r="J31" s="17" t="s">
        <v>2913</v>
      </c>
      <c r="K31" s="42" t="s">
        <v>2914</v>
      </c>
      <c r="L31" s="3" t="s">
        <v>2915</v>
      </c>
      <c r="M31" s="15" t="str">
        <f>+Tabla110[[#This Row],[Orden]]&amp;" ("&amp;Tabla110[[#This Row],[Vigencia]]&amp;") "&amp;Tabla110[[#This Row],[Entidad]]&amp;" "&amp;Tabla110[[#This Row],[Últimos 6 Dígitos del Proceso]]</f>
        <v>030 (2026) Cosanmed IPS LTDA 000001</v>
      </c>
      <c r="N31" s="15">
        <v>1</v>
      </c>
      <c r="O31" s="47">
        <v>1</v>
      </c>
      <c r="P31" s="24">
        <v>46051</v>
      </c>
      <c r="Q31" s="3" t="s">
        <v>37</v>
      </c>
      <c r="R31" s="24">
        <v>46048</v>
      </c>
      <c r="S31" s="6"/>
      <c r="T31" s="6"/>
      <c r="U31" s="6"/>
      <c r="V31" s="6"/>
    </row>
    <row r="32" spans="1:22" ht="15" hidden="1" customHeight="1" x14ac:dyDescent="0.2">
      <c r="A32" s="28" t="s">
        <v>503</v>
      </c>
      <c r="B32" s="28" t="s">
        <v>503</v>
      </c>
      <c r="C32" s="3">
        <v>2026</v>
      </c>
      <c r="D32" s="24">
        <v>46048</v>
      </c>
      <c r="E32" s="18" t="str">
        <f>+IF(Tabla110[[#This Row],[Fecha Respuesta]],"02 Finalizado","01 En Trámite")</f>
        <v>02 Finalizado</v>
      </c>
      <c r="F32" s="3" t="s">
        <v>142</v>
      </c>
      <c r="G32" s="3" t="str">
        <f>VLOOKUP(Tabla110[[#This Row],[ABOGADO]],'|'!A:B,2,0)</f>
        <v>Coordinación Prejudicial</v>
      </c>
      <c r="H32" s="3" t="s">
        <v>388</v>
      </c>
      <c r="I32" s="3" t="s">
        <v>56</v>
      </c>
      <c r="J32" s="17" t="s">
        <v>2916</v>
      </c>
      <c r="K32" s="42" t="s">
        <v>2917</v>
      </c>
      <c r="L32" s="3" t="s">
        <v>303</v>
      </c>
      <c r="M32" s="15" t="str">
        <f>+Tabla110[[#This Row],[Orden]]&amp;" ("&amp;Tabla110[[#This Row],[Vigencia]]&amp;") "&amp;Tabla110[[#This Row],[Entidad]]&amp;" "&amp;Tabla110[[#This Row],[Últimos 6 Dígitos del Proceso]]</f>
        <v>031 (2026) Sanitas EPS 066400</v>
      </c>
      <c r="N32" s="15">
        <v>178</v>
      </c>
      <c r="O32" s="47">
        <v>41074356</v>
      </c>
      <c r="P32" s="24">
        <v>46048</v>
      </c>
      <c r="Q32" s="3" t="s">
        <v>37</v>
      </c>
      <c r="R32" s="24">
        <v>46048</v>
      </c>
      <c r="S32" s="6"/>
      <c r="T32" s="6"/>
      <c r="U32" s="6"/>
      <c r="V32" s="6"/>
    </row>
    <row r="33" spans="1:22" ht="15" hidden="1" customHeight="1" x14ac:dyDescent="0.2">
      <c r="A33" s="28" t="s">
        <v>506</v>
      </c>
      <c r="B33" s="28" t="s">
        <v>506</v>
      </c>
      <c r="C33" s="3">
        <v>2026</v>
      </c>
      <c r="D33" s="24">
        <v>46048</v>
      </c>
      <c r="E33" s="18" t="str">
        <f>+IF(Tabla110[[#This Row],[Fecha Respuesta]],"02 Finalizado","01 En Trámite")</f>
        <v>02 Finalizado</v>
      </c>
      <c r="F33" s="3" t="s">
        <v>168</v>
      </c>
      <c r="G33" s="3" t="str">
        <f>VLOOKUP(Tabla110[[#This Row],[ABOGADO]],'|'!A:B,2,0)</f>
        <v>Coordinación Prejudicial</v>
      </c>
      <c r="H33" s="3" t="s">
        <v>388</v>
      </c>
      <c r="I33" s="3" t="s">
        <v>64</v>
      </c>
      <c r="J33" s="17" t="s">
        <v>2918</v>
      </c>
      <c r="K33" s="42" t="s">
        <v>2919</v>
      </c>
      <c r="L33" s="3" t="s">
        <v>303</v>
      </c>
      <c r="M33" s="15" t="str">
        <f>+Tabla110[[#This Row],[Orden]]&amp;" ("&amp;Tabla110[[#This Row],[Vigencia]]&amp;") "&amp;Tabla110[[#This Row],[Entidad]]&amp;" "&amp;Tabla110[[#This Row],[Últimos 6 Dígitos del Proceso]]</f>
        <v>032 (2026) Sanitas EPS 053000</v>
      </c>
      <c r="N33" s="15">
        <v>12</v>
      </c>
      <c r="O33" s="47">
        <v>420885052.51999998</v>
      </c>
      <c r="P33" s="24">
        <v>46057</v>
      </c>
      <c r="Q33" s="3" t="s">
        <v>91</v>
      </c>
      <c r="R33" s="24">
        <v>46050</v>
      </c>
      <c r="S33" s="6"/>
      <c r="T33" s="6"/>
      <c r="U33" s="6"/>
      <c r="V33" s="6"/>
    </row>
    <row r="34" spans="1:22" ht="15" hidden="1" customHeight="1" x14ac:dyDescent="0.2">
      <c r="A34" s="28" t="s">
        <v>507</v>
      </c>
      <c r="B34" s="28" t="s">
        <v>507</v>
      </c>
      <c r="C34" s="3">
        <v>2026</v>
      </c>
      <c r="D34" s="24">
        <v>46048</v>
      </c>
      <c r="E34" s="18" t="str">
        <f>+IF(Tabla110[[#This Row],[Fecha Respuesta]],"02 Finalizado","01 En Trámite")</f>
        <v>02 Finalizado</v>
      </c>
      <c r="F34" s="3" t="s">
        <v>160</v>
      </c>
      <c r="G34" s="3" t="str">
        <f>VLOOKUP(Tabla110[[#This Row],[ABOGADO]],'|'!A:B,2,0)</f>
        <v>Representación Judicial</v>
      </c>
      <c r="H34" s="3" t="s">
        <v>388</v>
      </c>
      <c r="I34" s="3" t="s">
        <v>64</v>
      </c>
      <c r="J34" s="17" t="s">
        <v>2920</v>
      </c>
      <c r="K34" s="42" t="s">
        <v>2921</v>
      </c>
      <c r="L34" s="3" t="s">
        <v>362</v>
      </c>
      <c r="M34" s="15" t="str">
        <f>+Tabla110[[#This Row],[Orden]]&amp;" ("&amp;Tabla110[[#This Row],[Vigencia]]&amp;") "&amp;Tabla110[[#This Row],[Entidad]]&amp;" "&amp;Tabla110[[#This Row],[Últimos 6 Dígitos del Proceso]]</f>
        <v>033 (2026) Aliansalud EPS 000000</v>
      </c>
      <c r="N34" s="15">
        <v>779</v>
      </c>
      <c r="O34" s="47">
        <v>238078973.69999999</v>
      </c>
      <c r="P34" s="24">
        <v>46050</v>
      </c>
      <c r="Q34" s="3" t="s">
        <v>37</v>
      </c>
      <c r="R34" s="24">
        <v>46048</v>
      </c>
      <c r="S34" s="6"/>
      <c r="T34" s="6"/>
      <c r="U34" s="6"/>
      <c r="V34" s="6"/>
    </row>
    <row r="35" spans="1:22" ht="15" hidden="1" customHeight="1" x14ac:dyDescent="0.25">
      <c r="A35" s="28" t="s">
        <v>508</v>
      </c>
      <c r="B35" s="28" t="s">
        <v>508</v>
      </c>
      <c r="C35" s="3">
        <v>2026</v>
      </c>
      <c r="D35" s="24">
        <v>46048</v>
      </c>
      <c r="E35" s="18" t="str">
        <f>+IF(Tabla110[[#This Row],[Fecha Respuesta]],"02 Finalizado","01 En Trámite")</f>
        <v>02 Finalizado</v>
      </c>
      <c r="F35" s="3" t="s">
        <v>139</v>
      </c>
      <c r="G35" s="3" t="str">
        <f>VLOOKUP(Tabla110[[#This Row],[ABOGADO]],'|'!A:B,2,0)</f>
        <v>Representación Judicial</v>
      </c>
      <c r="H35" s="3" t="s">
        <v>2922</v>
      </c>
      <c r="I35" s="3" t="s">
        <v>64</v>
      </c>
      <c r="J35" s="17" t="s">
        <v>2923</v>
      </c>
      <c r="K35" s="42" t="s">
        <v>2924</v>
      </c>
      <c r="L35" s="3" t="s">
        <v>2925</v>
      </c>
      <c r="M35" s="15" t="str">
        <f>+Tabla110[[#This Row],[Orden]]&amp;" ("&amp;Tabla110[[#This Row],[Vigencia]]&amp;") "&amp;Tabla110[[#This Row],[Entidad]]&amp;" "&amp;Tabla110[[#This Row],[Últimos 6 Dígitos del Proceso]]</f>
        <v>034 (2026) Clínica Santa María 008100</v>
      </c>
      <c r="N35" s="15">
        <v>262</v>
      </c>
      <c r="O35" s="47">
        <v>500073973</v>
      </c>
      <c r="P35" s="24">
        <v>46052</v>
      </c>
      <c r="Q35" s="3" t="s">
        <v>43</v>
      </c>
      <c r="R35" s="24">
        <v>46049</v>
      </c>
      <c r="S35" s="6"/>
      <c r="T35" s="6"/>
      <c r="U35" s="6"/>
      <c r="V35"/>
    </row>
    <row r="36" spans="1:22" ht="15" hidden="1" customHeight="1" x14ac:dyDescent="0.2">
      <c r="A36" s="28" t="s">
        <v>509</v>
      </c>
      <c r="B36" s="28" t="s">
        <v>509</v>
      </c>
      <c r="C36" s="3">
        <v>2026</v>
      </c>
      <c r="D36" s="24">
        <v>46049</v>
      </c>
      <c r="E36" s="18" t="str">
        <f>+IF(Tabla110[[#This Row],[Fecha Respuesta]],"02 Finalizado","01 En Trámite")</f>
        <v>02 Finalizado</v>
      </c>
      <c r="F36" s="3" t="s">
        <v>172</v>
      </c>
      <c r="G36" s="3" t="str">
        <f>VLOOKUP(Tabla110[[#This Row],[ABOGADO]],'|'!A:B,2,0)</f>
        <v>Representación Judicial</v>
      </c>
      <c r="H36" s="3" t="s">
        <v>388</v>
      </c>
      <c r="I36" s="3" t="s">
        <v>56</v>
      </c>
      <c r="J36" s="17" t="s">
        <v>2926</v>
      </c>
      <c r="K36" s="42" t="s">
        <v>2927</v>
      </c>
      <c r="L36" s="3" t="s">
        <v>312</v>
      </c>
      <c r="M36" s="15" t="str">
        <f>+Tabla110[[#This Row],[Orden]]&amp;" ("&amp;Tabla110[[#This Row],[Vigencia]]&amp;") "&amp;Tabla110[[#This Row],[Entidad]]&amp;" "&amp;Tabla110[[#This Row],[Últimos 6 Dígitos del Proceso]]</f>
        <v>035 (2026) Compensar EPS 008200</v>
      </c>
      <c r="N36" s="15">
        <v>2859</v>
      </c>
      <c r="O36" s="47">
        <v>2683301802</v>
      </c>
      <c r="P36" s="24">
        <v>46049</v>
      </c>
      <c r="Q36" s="3" t="s">
        <v>93</v>
      </c>
      <c r="R36" s="24">
        <v>46049</v>
      </c>
      <c r="S36" s="6"/>
      <c r="T36" s="6"/>
      <c r="U36" s="6"/>
      <c r="V36" s="6"/>
    </row>
    <row r="37" spans="1:22" ht="15" hidden="1" customHeight="1" x14ac:dyDescent="0.2">
      <c r="A37" s="28" t="s">
        <v>510</v>
      </c>
      <c r="B37" s="28" t="s">
        <v>510</v>
      </c>
      <c r="C37" s="3">
        <v>2026</v>
      </c>
      <c r="D37" s="24">
        <v>46049</v>
      </c>
      <c r="E37" s="18" t="str">
        <f>+IF(Tabla110[[#This Row],[Fecha Respuesta]],"02 Finalizado","01 En Trámite")</f>
        <v>02 Finalizado</v>
      </c>
      <c r="F37" s="3" t="s">
        <v>178</v>
      </c>
      <c r="G37" s="3" t="str">
        <f>VLOOKUP(Tabla110[[#This Row],[ABOGADO]],'|'!A:B,2,0)</f>
        <v>Representación Judicial</v>
      </c>
      <c r="H37" s="3" t="s">
        <v>388</v>
      </c>
      <c r="I37" s="3" t="s">
        <v>62</v>
      </c>
      <c r="J37" s="17" t="s">
        <v>2928</v>
      </c>
      <c r="K37" s="42" t="s">
        <v>2929</v>
      </c>
      <c r="L37" s="3" t="s">
        <v>303</v>
      </c>
      <c r="M37" s="15" t="str">
        <f>+Tabla110[[#This Row],[Orden]]&amp;" ("&amp;Tabla110[[#This Row],[Vigencia]]&amp;") "&amp;Tabla110[[#This Row],[Entidad]]&amp;" "&amp;Tabla110[[#This Row],[Últimos 6 Dígitos del Proceso]]</f>
        <v>036 (2026) Sanitas EPS 800645</v>
      </c>
      <c r="N37" s="15">
        <v>1</v>
      </c>
      <c r="O37" s="47">
        <v>18872591.600000001</v>
      </c>
      <c r="P37" s="24">
        <v>46069</v>
      </c>
      <c r="Q37" s="3" t="s">
        <v>37</v>
      </c>
      <c r="R37" s="24">
        <v>46049</v>
      </c>
      <c r="S37" s="144" t="s">
        <v>2930</v>
      </c>
      <c r="T37" s="6"/>
      <c r="U37" s="6"/>
      <c r="V37" s="6"/>
    </row>
    <row r="38" spans="1:22" ht="15" hidden="1" customHeight="1" x14ac:dyDescent="0.2">
      <c r="A38" s="28" t="s">
        <v>511</v>
      </c>
      <c r="B38" s="28" t="s">
        <v>511</v>
      </c>
      <c r="C38" s="3">
        <v>2026</v>
      </c>
      <c r="D38" s="24">
        <v>46049</v>
      </c>
      <c r="E38" s="18" t="str">
        <f>+IF(Tabla110[[#This Row],[Fecha Respuesta]],"02 Finalizado","01 En Trámite")</f>
        <v>02 Finalizado</v>
      </c>
      <c r="F38" s="3" t="s">
        <v>192</v>
      </c>
      <c r="G38" s="3" t="str">
        <f>VLOOKUP(Tabla110[[#This Row],[ABOGADO]],'|'!A:B,2,0)</f>
        <v>Representación Judicial</v>
      </c>
      <c r="H38" s="3" t="s">
        <v>388</v>
      </c>
      <c r="I38" s="3" t="s">
        <v>64</v>
      </c>
      <c r="J38" s="17" t="s">
        <v>2931</v>
      </c>
      <c r="K38" s="42" t="s">
        <v>2932</v>
      </c>
      <c r="L38" s="3" t="s">
        <v>303</v>
      </c>
      <c r="M38" s="15" t="str">
        <f>+Tabla110[[#This Row],[Orden]]&amp;" ("&amp;Tabla110[[#This Row],[Vigencia]]&amp;") "&amp;Tabla110[[#This Row],[Entidad]]&amp;" "&amp;Tabla110[[#This Row],[Últimos 6 Dígitos del Proceso]]</f>
        <v>037 (2026) Sanitas EPS 085500</v>
      </c>
      <c r="N38" s="15">
        <v>357</v>
      </c>
      <c r="O38" s="47">
        <v>1143249813</v>
      </c>
      <c r="P38" s="24">
        <v>46050</v>
      </c>
      <c r="Q38" s="3" t="s">
        <v>37</v>
      </c>
      <c r="R38" s="24">
        <v>46049</v>
      </c>
      <c r="S38" s="6"/>
      <c r="T38" s="6"/>
      <c r="U38" s="6"/>
      <c r="V38" s="6"/>
    </row>
    <row r="39" spans="1:22" ht="15" hidden="1" customHeight="1" x14ac:dyDescent="0.2">
      <c r="A39" s="28" t="s">
        <v>512</v>
      </c>
      <c r="B39" s="28" t="s">
        <v>512</v>
      </c>
      <c r="C39" s="3">
        <v>2026</v>
      </c>
      <c r="D39" s="24">
        <v>46049</v>
      </c>
      <c r="E39" s="18" t="str">
        <f>+IF(Tabla110[[#This Row],[Fecha Respuesta]],"02 Finalizado","01 En Trámite")</f>
        <v>02 Finalizado</v>
      </c>
      <c r="F39" s="3" t="s">
        <v>120</v>
      </c>
      <c r="G39" s="3" t="str">
        <f>VLOOKUP(Tabla110[[#This Row],[ABOGADO]],'|'!A:B,2,0)</f>
        <v>Representación Judicial</v>
      </c>
      <c r="H39" s="3" t="s">
        <v>388</v>
      </c>
      <c r="I39" s="3" t="s">
        <v>56</v>
      </c>
      <c r="J39" s="17" t="s">
        <v>2933</v>
      </c>
      <c r="K39" s="42" t="s">
        <v>2934</v>
      </c>
      <c r="L39" s="3" t="s">
        <v>2935</v>
      </c>
      <c r="M39" s="15" t="str">
        <f>+Tabla110[[#This Row],[Orden]]&amp;" ("&amp;Tabla110[[#This Row],[Vigencia]]&amp;") "&amp;Tabla110[[#This Row],[Entidad]]&amp;" "&amp;Tabla110[[#This Row],[Últimos 6 Dígitos del Proceso]]</f>
        <v>038 (2026) Coomeva EPS 061700</v>
      </c>
      <c r="N39" s="15">
        <v>996</v>
      </c>
      <c r="O39" s="47">
        <v>22471246</v>
      </c>
      <c r="P39" s="24">
        <v>46049</v>
      </c>
      <c r="Q39" s="3" t="s">
        <v>37</v>
      </c>
      <c r="R39" s="24">
        <v>46049</v>
      </c>
      <c r="S39" s="6"/>
      <c r="T39" s="6"/>
      <c r="U39" s="6"/>
      <c r="V39" s="6"/>
    </row>
    <row r="40" spans="1:22" ht="15" hidden="1" customHeight="1" x14ac:dyDescent="0.2">
      <c r="A40" s="28" t="s">
        <v>513</v>
      </c>
      <c r="B40" s="28" t="s">
        <v>513</v>
      </c>
      <c r="C40" s="3">
        <v>2026</v>
      </c>
      <c r="D40" s="24">
        <v>46049</v>
      </c>
      <c r="E40" s="18" t="str">
        <f>+IF(Tabla110[[#This Row],[Fecha Respuesta]],"02 Finalizado","01 En Trámite")</f>
        <v>02 Finalizado</v>
      </c>
      <c r="F40" s="3" t="s">
        <v>178</v>
      </c>
      <c r="G40" s="3" t="str">
        <f>VLOOKUP(Tabla110[[#This Row],[ABOGADO]],'|'!A:B,2,0)</f>
        <v>Representación Judicial</v>
      </c>
      <c r="H40" s="3" t="s">
        <v>388</v>
      </c>
      <c r="I40" s="3" t="s">
        <v>64</v>
      </c>
      <c r="J40" s="17" t="s">
        <v>2936</v>
      </c>
      <c r="K40" s="42" t="s">
        <v>2937</v>
      </c>
      <c r="L40" s="3" t="s">
        <v>303</v>
      </c>
      <c r="M40" s="15" t="str">
        <f>+Tabla110[[#This Row],[Orden]]&amp;" ("&amp;Tabla110[[#This Row],[Vigencia]]&amp;") "&amp;Tabla110[[#This Row],[Entidad]]&amp;" "&amp;Tabla110[[#This Row],[Últimos 6 Dígitos del Proceso]]</f>
        <v>039 (2026) Sanitas EPS 016500</v>
      </c>
      <c r="N40" s="15">
        <v>811</v>
      </c>
      <c r="O40" s="47">
        <v>166610760.75</v>
      </c>
      <c r="P40" s="24">
        <v>46050</v>
      </c>
      <c r="Q40" s="3" t="s">
        <v>37</v>
      </c>
      <c r="R40" s="24">
        <v>46050</v>
      </c>
      <c r="S40" s="6"/>
      <c r="T40" s="6"/>
      <c r="U40" s="6"/>
      <c r="V40" s="6"/>
    </row>
    <row r="41" spans="1:22" ht="15" hidden="1" customHeight="1" x14ac:dyDescent="0.2">
      <c r="A41" s="28" t="s">
        <v>2938</v>
      </c>
      <c r="B41" s="28" t="s">
        <v>2938</v>
      </c>
      <c r="C41" s="3">
        <v>2026</v>
      </c>
      <c r="D41" s="24">
        <v>46050</v>
      </c>
      <c r="E41" s="18" t="str">
        <f>+IF(Tabla110[[#This Row],[Fecha Respuesta]],"02 Finalizado","01 En Trámite")</f>
        <v>02 Finalizado</v>
      </c>
      <c r="F41" s="3" t="s">
        <v>142</v>
      </c>
      <c r="G41" s="3" t="str">
        <f>VLOOKUP(Tabla110[[#This Row],[ABOGADO]],'|'!A:B,2,0)</f>
        <v>Coordinación Prejudicial</v>
      </c>
      <c r="H41" s="3" t="s">
        <v>388</v>
      </c>
      <c r="I41" s="3" t="s">
        <v>64</v>
      </c>
      <c r="J41" s="17" t="s">
        <v>2939</v>
      </c>
      <c r="K41" s="42" t="s">
        <v>2940</v>
      </c>
      <c r="L41" s="3" t="s">
        <v>303</v>
      </c>
      <c r="M41" s="15" t="str">
        <f>+Tabla110[[#This Row],[Orden]]&amp;" ("&amp;Tabla110[[#This Row],[Vigencia]]&amp;") "&amp;Tabla110[[#This Row],[Entidad]]&amp;" "&amp;Tabla110[[#This Row],[Últimos 6 Dígitos del Proceso]]</f>
        <v>040 (2026) Sanitas EPS 008600</v>
      </c>
      <c r="N41" s="15">
        <v>1000</v>
      </c>
      <c r="O41" s="47">
        <v>257626056</v>
      </c>
      <c r="P41" s="24">
        <v>46052</v>
      </c>
      <c r="Q41" s="3" t="s">
        <v>37</v>
      </c>
      <c r="R41" s="24">
        <v>46050</v>
      </c>
      <c r="S41" s="6"/>
      <c r="T41" s="6"/>
      <c r="U41" s="6"/>
      <c r="V41" s="6"/>
    </row>
    <row r="42" spans="1:22" ht="15" hidden="1" customHeight="1" x14ac:dyDescent="0.2">
      <c r="A42" s="28" t="s">
        <v>2941</v>
      </c>
      <c r="B42" s="28" t="s">
        <v>2941</v>
      </c>
      <c r="C42" s="3">
        <v>2026</v>
      </c>
      <c r="D42" s="24">
        <v>46050</v>
      </c>
      <c r="E42" s="18" t="str">
        <f>+IF(Tabla110[[#This Row],[Fecha Respuesta]],"02 Finalizado","01 En Trámite")</f>
        <v>02 Finalizado</v>
      </c>
      <c r="F42" s="3" t="s">
        <v>172</v>
      </c>
      <c r="G42" s="3" t="str">
        <f>VLOOKUP(Tabla110[[#This Row],[ABOGADO]],'|'!A:B,2,0)</f>
        <v>Representación Judicial</v>
      </c>
      <c r="H42" s="3" t="s">
        <v>388</v>
      </c>
      <c r="I42" s="3" t="s">
        <v>56</v>
      </c>
      <c r="J42" s="17" t="s">
        <v>2942</v>
      </c>
      <c r="K42" s="42" t="s">
        <v>2943</v>
      </c>
      <c r="L42" s="3" t="s">
        <v>303</v>
      </c>
      <c r="M42" s="15" t="str">
        <f>+Tabla110[[#This Row],[Orden]]&amp;" ("&amp;Tabla110[[#This Row],[Vigencia]]&amp;") "&amp;Tabla110[[#This Row],[Entidad]]&amp;" "&amp;Tabla110[[#This Row],[Últimos 6 Dígitos del Proceso]]</f>
        <v>041 (2026) Sanitas EPS 039100</v>
      </c>
      <c r="N42" s="15">
        <v>72</v>
      </c>
      <c r="O42" s="47">
        <v>75275939</v>
      </c>
      <c r="P42" s="24">
        <v>46050</v>
      </c>
      <c r="Q42" s="3" t="s">
        <v>37</v>
      </c>
      <c r="R42" s="24">
        <v>46050</v>
      </c>
      <c r="S42" s="6"/>
      <c r="T42" s="6"/>
      <c r="U42" s="6"/>
      <c r="V42" s="6"/>
    </row>
    <row r="43" spans="1:22" ht="15" hidden="1" customHeight="1" x14ac:dyDescent="0.2">
      <c r="A43" s="28" t="s">
        <v>2944</v>
      </c>
      <c r="B43" s="28" t="s">
        <v>2944</v>
      </c>
      <c r="C43" s="3">
        <v>2026</v>
      </c>
      <c r="D43" s="24">
        <v>46050</v>
      </c>
      <c r="E43" s="18" t="str">
        <f>+IF(Tabla110[[#This Row],[Fecha Respuesta]],"02 Finalizado","01 En Trámite")</f>
        <v>02 Finalizado</v>
      </c>
      <c r="F43" s="3" t="s">
        <v>194</v>
      </c>
      <c r="G43" s="3" t="str">
        <f>VLOOKUP(Tabla110[[#This Row],[ABOGADO]],'|'!A:B,2,0)</f>
        <v>Representación Judicial</v>
      </c>
      <c r="H43" s="3" t="s">
        <v>388</v>
      </c>
      <c r="I43" s="3" t="s">
        <v>64</v>
      </c>
      <c r="J43" s="156" t="s">
        <v>2945</v>
      </c>
      <c r="K43" s="42" t="s">
        <v>2946</v>
      </c>
      <c r="L43" s="3" t="s">
        <v>314</v>
      </c>
      <c r="M43" s="15" t="str">
        <f>+Tabla110[[#This Row],[Orden]]&amp;" ("&amp;Tabla110[[#This Row],[Vigencia]]&amp;") "&amp;Tabla110[[#This Row],[Entidad]]&amp;" "&amp;Tabla110[[#This Row],[Últimos 6 Dígitos del Proceso]]</f>
        <v>042 (2026) Salud Total EPS 008900</v>
      </c>
      <c r="N43" s="15">
        <v>20</v>
      </c>
      <c r="O43" s="47">
        <v>14563046</v>
      </c>
      <c r="P43" s="24">
        <v>46057</v>
      </c>
      <c r="Q43" s="3" t="s">
        <v>86</v>
      </c>
      <c r="R43" s="24">
        <v>46052</v>
      </c>
      <c r="S43" s="6"/>
      <c r="T43" s="6"/>
      <c r="U43" s="6"/>
      <c r="V43" s="6"/>
    </row>
    <row r="44" spans="1:22" ht="15" hidden="1" customHeight="1" x14ac:dyDescent="0.2">
      <c r="A44" s="28" t="s">
        <v>2947</v>
      </c>
      <c r="B44" s="28" t="s">
        <v>2947</v>
      </c>
      <c r="C44" s="3">
        <v>2026</v>
      </c>
      <c r="D44" s="24">
        <v>46050</v>
      </c>
      <c r="E44" s="18" t="str">
        <f>+IF(Tabla110[[#This Row],[Fecha Respuesta]],"02 Finalizado","01 En Trámite")</f>
        <v>02 Finalizado</v>
      </c>
      <c r="F44" s="3" t="s">
        <v>192</v>
      </c>
      <c r="G44" s="3" t="str">
        <f>VLOOKUP(Tabla110[[#This Row],[ABOGADO]],'|'!A:B,2,0)</f>
        <v>Representación Judicial</v>
      </c>
      <c r="H44" s="3" t="s">
        <v>388</v>
      </c>
      <c r="I44" s="3" t="s">
        <v>64</v>
      </c>
      <c r="J44" s="17" t="s">
        <v>2948</v>
      </c>
      <c r="K44" s="42" t="s">
        <v>2856</v>
      </c>
      <c r="L44" s="3" t="s">
        <v>303</v>
      </c>
      <c r="M44" s="15" t="str">
        <f>+Tabla110[[#This Row],[Orden]]&amp;" ("&amp;Tabla110[[#This Row],[Vigencia]]&amp;") "&amp;Tabla110[[#This Row],[Entidad]]&amp;" "&amp;Tabla110[[#This Row],[Últimos 6 Dígitos del Proceso]]</f>
        <v>043 (2026) Sanitas EPS 007000</v>
      </c>
      <c r="N44" s="15">
        <v>131</v>
      </c>
      <c r="O44" s="47">
        <v>78564183</v>
      </c>
      <c r="P44" s="24">
        <v>46055</v>
      </c>
      <c r="Q44" s="3" t="s">
        <v>89</v>
      </c>
      <c r="R44" s="24">
        <v>46055</v>
      </c>
      <c r="S44" s="6"/>
      <c r="T44" s="6"/>
      <c r="U44" s="6"/>
      <c r="V44" s="6"/>
    </row>
    <row r="45" spans="1:22" ht="15" hidden="1" customHeight="1" x14ac:dyDescent="0.2">
      <c r="A45" s="28" t="s">
        <v>2949</v>
      </c>
      <c r="B45" s="28" t="s">
        <v>2949</v>
      </c>
      <c r="C45" s="3">
        <v>2026</v>
      </c>
      <c r="D45" s="24">
        <v>46051</v>
      </c>
      <c r="E45" s="18" t="str">
        <f>+IF(Tabla110[[#This Row],[Fecha Respuesta]],"02 Finalizado","01 En Trámite")</f>
        <v>02 Finalizado</v>
      </c>
      <c r="F45" s="3" t="s">
        <v>154</v>
      </c>
      <c r="G45" s="3" t="str">
        <f>VLOOKUP(Tabla110[[#This Row],[ABOGADO]],'|'!A:B,2,0)</f>
        <v>Representación Judicial</v>
      </c>
      <c r="H45" s="3" t="s">
        <v>388</v>
      </c>
      <c r="I45" s="3" t="s">
        <v>62</v>
      </c>
      <c r="J45" s="17" t="s">
        <v>2950</v>
      </c>
      <c r="K45" s="42" t="s">
        <v>2951</v>
      </c>
      <c r="L45" s="3" t="s">
        <v>320</v>
      </c>
      <c r="M45" s="15" t="str">
        <f>+Tabla110[[#This Row],[Orden]]&amp;" ("&amp;Tabla110[[#This Row],[Vigencia]]&amp;") "&amp;Tabla110[[#This Row],[Entidad]]&amp;" "&amp;Tabla110[[#This Row],[Últimos 6 Dígitos del Proceso]]</f>
        <v>044 (2026) Famisanar EPS 032800</v>
      </c>
      <c r="N45" s="15">
        <v>385</v>
      </c>
      <c r="O45" s="47">
        <v>2360721019</v>
      </c>
      <c r="P45" s="24">
        <v>46056</v>
      </c>
      <c r="Q45" s="3" t="s">
        <v>43</v>
      </c>
      <c r="R45" s="24">
        <v>46055</v>
      </c>
      <c r="S45" s="6" t="s">
        <v>2952</v>
      </c>
      <c r="T45" s="6"/>
      <c r="U45" s="6"/>
      <c r="V45" s="6"/>
    </row>
    <row r="46" spans="1:22" ht="15" hidden="1" customHeight="1" x14ac:dyDescent="0.2">
      <c r="A46" s="28" t="s">
        <v>2953</v>
      </c>
      <c r="B46" s="28" t="s">
        <v>2953</v>
      </c>
      <c r="C46" s="3">
        <v>2026</v>
      </c>
      <c r="D46" s="24">
        <v>46051</v>
      </c>
      <c r="E46" s="18" t="str">
        <f>+IF(Tabla110[[#This Row],[Fecha Respuesta]],"02 Finalizado","01 En Trámite")</f>
        <v>02 Finalizado</v>
      </c>
      <c r="F46" s="3" t="s">
        <v>154</v>
      </c>
      <c r="G46" s="3" t="str">
        <f>VLOOKUP(Tabla110[[#This Row],[ABOGADO]],'|'!A:B,2,0)</f>
        <v>Representación Judicial</v>
      </c>
      <c r="H46" s="3" t="s">
        <v>388</v>
      </c>
      <c r="I46" s="3" t="s">
        <v>64</v>
      </c>
      <c r="J46" s="17" t="s">
        <v>2954</v>
      </c>
      <c r="K46" s="42" t="s">
        <v>406</v>
      </c>
      <c r="L46" s="3" t="s">
        <v>303</v>
      </c>
      <c r="M46" s="15" t="str">
        <f>+Tabla110[[#This Row],[Orden]]&amp;" ("&amp;Tabla110[[#This Row],[Vigencia]]&amp;") "&amp;Tabla110[[#This Row],[Entidad]]&amp;" "&amp;Tabla110[[#This Row],[Últimos 6 Dígitos del Proceso]]</f>
        <v>045 (2026) Sanitas EPS 002000</v>
      </c>
      <c r="N46" s="15">
        <v>2214</v>
      </c>
      <c r="O46" s="47">
        <v>987420669.20000005</v>
      </c>
      <c r="P46" s="24">
        <v>46055</v>
      </c>
      <c r="Q46" s="3" t="s">
        <v>43</v>
      </c>
      <c r="R46" s="24">
        <v>46052</v>
      </c>
      <c r="S46" s="6"/>
      <c r="T46" s="6"/>
      <c r="U46" s="6"/>
      <c r="V46" s="6"/>
    </row>
    <row r="47" spans="1:22" ht="15" hidden="1" customHeight="1" x14ac:dyDescent="0.2">
      <c r="A47" s="28" t="s">
        <v>2955</v>
      </c>
      <c r="B47" s="28" t="s">
        <v>2955</v>
      </c>
      <c r="C47" s="3">
        <v>2026</v>
      </c>
      <c r="D47" s="24">
        <v>46051</v>
      </c>
      <c r="E47" s="18" t="str">
        <f>+IF(Tabla110[[#This Row],[Fecha Respuesta]],"02 Finalizado","01 En Trámite")</f>
        <v>02 Finalizado</v>
      </c>
      <c r="F47" s="3" t="s">
        <v>127</v>
      </c>
      <c r="G47" s="3" t="str">
        <f>VLOOKUP(Tabla110[[#This Row],[ABOGADO]],'|'!A:B,2,0)</f>
        <v>Representación Judicial</v>
      </c>
      <c r="H47" s="3" t="s">
        <v>2858</v>
      </c>
      <c r="I47" s="3" t="s">
        <v>64</v>
      </c>
      <c r="J47" s="17" t="s">
        <v>2956</v>
      </c>
      <c r="K47" s="42" t="s">
        <v>2866</v>
      </c>
      <c r="L47" s="3" t="s">
        <v>2957</v>
      </c>
      <c r="M47" s="15" t="str">
        <f>+Tabla110[[#This Row],[Orden]]&amp;" ("&amp;Tabla110[[#This Row],[Vigencia]]&amp;") "&amp;Tabla110[[#This Row],[Entidad]]&amp;" "&amp;Tabla110[[#This Row],[Últimos 6 Dígitos del Proceso]]</f>
        <v>046 (2026) Carmen Alicia Cortez Garcia 019200</v>
      </c>
      <c r="N47" s="15">
        <v>1</v>
      </c>
      <c r="O47" s="15">
        <v>1</v>
      </c>
      <c r="P47" s="24">
        <v>46057</v>
      </c>
      <c r="Q47" s="3" t="s">
        <v>40</v>
      </c>
      <c r="R47" s="24">
        <v>46055</v>
      </c>
      <c r="S47" s="6"/>
      <c r="T47" s="6"/>
      <c r="U47" s="6"/>
      <c r="V47" s="6"/>
    </row>
    <row r="48" spans="1:22" ht="15" hidden="1" customHeight="1" x14ac:dyDescent="0.2">
      <c r="A48" s="28" t="s">
        <v>2958</v>
      </c>
      <c r="B48" s="28" t="s">
        <v>2958</v>
      </c>
      <c r="C48" s="3">
        <v>2026</v>
      </c>
      <c r="D48" s="24">
        <v>46055</v>
      </c>
      <c r="E48" s="18" t="str">
        <f>+IF(Tabla110[[#This Row],[Fecha Respuesta]],"02 Finalizado","01 En Trámite")</f>
        <v>02 Finalizado</v>
      </c>
      <c r="F48" s="3" t="s">
        <v>164</v>
      </c>
      <c r="G48" s="3" t="str">
        <f>VLOOKUP(Tabla110[[#This Row],[ABOGADO]],'|'!A:B,2,0)</f>
        <v>Representación Judicial</v>
      </c>
      <c r="H48" s="3" t="s">
        <v>388</v>
      </c>
      <c r="I48" s="3" t="s">
        <v>62</v>
      </c>
      <c r="J48" s="17" t="s">
        <v>2959</v>
      </c>
      <c r="K48" s="42" t="s">
        <v>2960</v>
      </c>
      <c r="L48" s="3" t="s">
        <v>354</v>
      </c>
      <c r="M48" s="15" t="str">
        <f>+Tabla110[[#This Row],[Orden]]&amp;" ("&amp;Tabla110[[#This Row],[Vigencia]]&amp;") "&amp;Tabla110[[#This Row],[Entidad]]&amp;" "&amp;Tabla110[[#This Row],[Últimos 6 Dígitos del Proceso]]</f>
        <v>047 (2026) Nueva EPS 061300</v>
      </c>
      <c r="N48" s="15">
        <v>1</v>
      </c>
      <c r="O48" s="47">
        <v>1</v>
      </c>
      <c r="P48" s="24">
        <v>46055</v>
      </c>
      <c r="Q48" s="3" t="s">
        <v>67</v>
      </c>
      <c r="R48" s="24">
        <v>46055</v>
      </c>
      <c r="S48" s="6"/>
      <c r="T48" s="6"/>
      <c r="U48" s="6"/>
      <c r="V48" s="6"/>
    </row>
    <row r="49" spans="1:22" ht="15" hidden="1" customHeight="1" x14ac:dyDescent="0.2">
      <c r="A49" s="28" t="s">
        <v>2961</v>
      </c>
      <c r="B49" s="28" t="s">
        <v>2961</v>
      </c>
      <c r="C49" s="3">
        <v>2026</v>
      </c>
      <c r="D49" s="24">
        <v>46055</v>
      </c>
      <c r="E49" s="18" t="str">
        <f>+IF(Tabla110[[#This Row],[Fecha Respuesta]],"02 Finalizado","01 En Trámite")</f>
        <v>02 Finalizado</v>
      </c>
      <c r="F49" s="3" t="s">
        <v>164</v>
      </c>
      <c r="G49" s="3" t="str">
        <f>VLOOKUP(Tabla110[[#This Row],[ABOGADO]],'|'!A:B,2,0)</f>
        <v>Representación Judicial</v>
      </c>
      <c r="H49" s="3" t="s">
        <v>388</v>
      </c>
      <c r="I49" s="3" t="s">
        <v>64</v>
      </c>
      <c r="J49" s="17" t="s">
        <v>2962</v>
      </c>
      <c r="K49" s="42" t="s">
        <v>2963</v>
      </c>
      <c r="L49" s="3" t="s">
        <v>354</v>
      </c>
      <c r="M49" s="15" t="str">
        <f>+Tabla110[[#This Row],[Orden]]&amp;" ("&amp;Tabla110[[#This Row],[Vigencia]]&amp;") "&amp;Tabla110[[#This Row],[Entidad]]&amp;" "&amp;Tabla110[[#This Row],[Últimos 6 Dígitos del Proceso]]</f>
        <v>048 (2026) Nueva EPS 020800</v>
      </c>
      <c r="N49" s="15">
        <v>8028</v>
      </c>
      <c r="O49" s="47">
        <v>2985172409</v>
      </c>
      <c r="P49" s="24">
        <v>46062</v>
      </c>
      <c r="Q49" s="3" t="s">
        <v>86</v>
      </c>
      <c r="R49" s="24">
        <v>46055</v>
      </c>
      <c r="S49" s="6"/>
      <c r="T49" s="6"/>
      <c r="U49" s="6"/>
      <c r="V49" s="6"/>
    </row>
    <row r="50" spans="1:22" ht="15" hidden="1" customHeight="1" x14ac:dyDescent="0.2">
      <c r="A50" s="28" t="s">
        <v>2964</v>
      </c>
      <c r="B50" s="28" t="s">
        <v>2964</v>
      </c>
      <c r="C50" s="3">
        <v>2026</v>
      </c>
      <c r="D50" s="24">
        <v>46055</v>
      </c>
      <c r="E50" s="18" t="str">
        <f>+IF(Tabla110[[#This Row],[Fecha Respuesta]],"02 Finalizado","01 En Trámite")</f>
        <v>02 Finalizado</v>
      </c>
      <c r="F50" s="3" t="s">
        <v>160</v>
      </c>
      <c r="G50" s="3" t="str">
        <f>VLOOKUP(Tabla110[[#This Row],[ABOGADO]],'|'!A:B,2,0)</f>
        <v>Representación Judicial</v>
      </c>
      <c r="H50" s="3" t="s">
        <v>388</v>
      </c>
      <c r="I50" s="3" t="s">
        <v>62</v>
      </c>
      <c r="J50" s="17" t="s">
        <v>434</v>
      </c>
      <c r="K50" s="42" t="s">
        <v>435</v>
      </c>
      <c r="L50" s="3" t="s">
        <v>303</v>
      </c>
      <c r="M50" s="15" t="str">
        <f>+Tabla110[[#This Row],[Orden]]&amp;" ("&amp;Tabla110[[#This Row],[Vigencia]]&amp;") "&amp;Tabla110[[#This Row],[Entidad]]&amp;" "&amp;Tabla110[[#This Row],[Últimos 6 Dígitos del Proceso]]</f>
        <v>049 (2026) Sanitas EPS 008000</v>
      </c>
      <c r="N50" s="15">
        <v>1000</v>
      </c>
      <c r="O50" s="47">
        <v>377771202</v>
      </c>
      <c r="P50" s="24">
        <v>46071</v>
      </c>
      <c r="Q50" s="3" t="s">
        <v>37</v>
      </c>
      <c r="R50" s="24">
        <v>46055</v>
      </c>
      <c r="S50" s="6"/>
      <c r="T50" s="6"/>
      <c r="U50" s="6"/>
      <c r="V50" s="6"/>
    </row>
    <row r="51" spans="1:22" ht="15" hidden="1" customHeight="1" x14ac:dyDescent="0.2">
      <c r="A51" s="28" t="s">
        <v>2965</v>
      </c>
      <c r="B51" s="28" t="s">
        <v>2965</v>
      </c>
      <c r="C51" s="3">
        <v>2026</v>
      </c>
      <c r="D51" s="24">
        <v>46055</v>
      </c>
      <c r="E51" s="18" t="str">
        <f>+IF(Tabla110[[#This Row],[Fecha Respuesta]],"02 Finalizado","01 En Trámite")</f>
        <v>02 Finalizado</v>
      </c>
      <c r="F51" s="3" t="s">
        <v>137</v>
      </c>
      <c r="G51" s="3" t="str">
        <f>VLOOKUP(Tabla110[[#This Row],[ABOGADO]],'|'!A:B,2,0)</f>
        <v>Coordinación Prejudicial</v>
      </c>
      <c r="H51" s="3" t="s">
        <v>2922</v>
      </c>
      <c r="I51" s="3" t="s">
        <v>64</v>
      </c>
      <c r="J51" s="17" t="s">
        <v>2966</v>
      </c>
      <c r="K51" s="42" t="s">
        <v>2967</v>
      </c>
      <c r="L51" s="3" t="s">
        <v>2968</v>
      </c>
      <c r="M51" s="15" t="str">
        <f>+Tabla110[[#This Row],[Orden]]&amp;" ("&amp;Tabla110[[#This Row],[Vigencia]]&amp;") "&amp;Tabla110[[#This Row],[Entidad]]&amp;" "&amp;Tabla110[[#This Row],[Últimos 6 Dígitos del Proceso]]</f>
        <v>050 (2026) Clínica Zona Franca de Uraba S.A.S 051700</v>
      </c>
      <c r="N51" s="15">
        <v>55</v>
      </c>
      <c r="O51" s="47">
        <v>18620523</v>
      </c>
      <c r="P51" s="24">
        <v>46058</v>
      </c>
      <c r="Q51" s="3" t="s">
        <v>37</v>
      </c>
      <c r="R51" s="24">
        <v>46055</v>
      </c>
      <c r="S51" s="6" t="s">
        <v>2969</v>
      </c>
      <c r="T51" s="6"/>
      <c r="U51" s="6"/>
      <c r="V51" s="6"/>
    </row>
    <row r="52" spans="1:22" ht="15" hidden="1" customHeight="1" x14ac:dyDescent="0.2">
      <c r="A52" s="28" t="s">
        <v>2970</v>
      </c>
      <c r="B52" s="28" t="s">
        <v>2970</v>
      </c>
      <c r="C52" s="3">
        <v>2026</v>
      </c>
      <c r="D52" s="24">
        <v>46055</v>
      </c>
      <c r="E52" s="18" t="str">
        <f>+IF(Tabla110[[#This Row],[Fecha Respuesta]],"02 Finalizado","01 En Trámite")</f>
        <v>02 Finalizado</v>
      </c>
      <c r="F52" s="3" t="s">
        <v>196</v>
      </c>
      <c r="G52" s="3" t="str">
        <f>VLOOKUP(Tabla110[[#This Row],[ABOGADO]],'|'!A:B,2,0)</f>
        <v>Representación Judicial</v>
      </c>
      <c r="H52" s="3" t="s">
        <v>388</v>
      </c>
      <c r="I52" s="3" t="s">
        <v>64</v>
      </c>
      <c r="J52" s="17" t="s">
        <v>2971</v>
      </c>
      <c r="K52" s="42" t="s">
        <v>2972</v>
      </c>
      <c r="L52" s="3" t="s">
        <v>303</v>
      </c>
      <c r="M52" s="15" t="str">
        <f>+Tabla110[[#This Row],[Orden]]&amp;" ("&amp;Tabla110[[#This Row],[Vigencia]]&amp;") "&amp;Tabla110[[#This Row],[Entidad]]&amp;" "&amp;Tabla110[[#This Row],[Últimos 6 Dígitos del Proceso]]</f>
        <v>051 (2026) Sanitas EPS 001500</v>
      </c>
      <c r="N52" s="15">
        <v>328</v>
      </c>
      <c r="O52" s="47">
        <v>225967563</v>
      </c>
      <c r="P52" s="24">
        <v>46065</v>
      </c>
      <c r="Q52" s="3" t="s">
        <v>89</v>
      </c>
      <c r="R52" s="24">
        <v>46057</v>
      </c>
      <c r="S52" s="6"/>
      <c r="T52" s="6"/>
      <c r="U52" s="6"/>
      <c r="V52" s="6"/>
    </row>
    <row r="53" spans="1:22" ht="15" hidden="1" customHeight="1" x14ac:dyDescent="0.2">
      <c r="A53" s="28" t="s">
        <v>2973</v>
      </c>
      <c r="B53" s="28" t="s">
        <v>2973</v>
      </c>
      <c r="C53" s="3">
        <v>2026</v>
      </c>
      <c r="D53" s="24">
        <v>46055</v>
      </c>
      <c r="E53" s="18" t="str">
        <f>+IF(Tabla110[[#This Row],[Fecha Respuesta]],"02 Finalizado","01 En Trámite")</f>
        <v>02 Finalizado</v>
      </c>
      <c r="F53" s="3" t="s">
        <v>194</v>
      </c>
      <c r="G53" s="3" t="str">
        <f>VLOOKUP(Tabla110[[#This Row],[ABOGADO]],'|'!A:B,2,0)</f>
        <v>Representación Judicial</v>
      </c>
      <c r="H53" s="3" t="s">
        <v>388</v>
      </c>
      <c r="I53" s="3" t="s">
        <v>64</v>
      </c>
      <c r="J53" s="17" t="s">
        <v>2974</v>
      </c>
      <c r="K53" s="42" t="s">
        <v>2975</v>
      </c>
      <c r="L53" s="3" t="s">
        <v>362</v>
      </c>
      <c r="M53" s="15" t="str">
        <f>+Tabla110[[#This Row],[Orden]]&amp;" ("&amp;Tabla110[[#This Row],[Vigencia]]&amp;") "&amp;Tabla110[[#This Row],[Entidad]]&amp;" "&amp;Tabla110[[#This Row],[Últimos 6 Dígitos del Proceso]]</f>
        <v>052 (2026) Aliansalud EPS 029400</v>
      </c>
      <c r="N53" s="15">
        <v>298</v>
      </c>
      <c r="O53" s="47">
        <v>283022898.32999998</v>
      </c>
      <c r="P53" s="24">
        <v>46065</v>
      </c>
      <c r="Q53" s="3" t="s">
        <v>89</v>
      </c>
      <c r="R53" s="24">
        <v>46057</v>
      </c>
      <c r="S53" s="6"/>
      <c r="T53" s="6"/>
      <c r="U53" s="6"/>
      <c r="V53" s="6"/>
    </row>
    <row r="54" spans="1:22" ht="15" hidden="1" customHeight="1" x14ac:dyDescent="0.2">
      <c r="A54" s="28" t="s">
        <v>2976</v>
      </c>
      <c r="B54" s="28" t="s">
        <v>2976</v>
      </c>
      <c r="C54" s="3">
        <v>2026</v>
      </c>
      <c r="D54" s="24">
        <v>46055</v>
      </c>
      <c r="E54" s="18" t="str">
        <f>+IF(Tabla110[[#This Row],[Fecha Respuesta]],"02 Finalizado","01 En Trámite")</f>
        <v>02 Finalizado</v>
      </c>
      <c r="F54" s="3" t="s">
        <v>198</v>
      </c>
      <c r="G54" s="3" t="str">
        <f>VLOOKUP(Tabla110[[#This Row],[ABOGADO]],'|'!A:B,2,0)</f>
        <v>Representación Judicial</v>
      </c>
      <c r="H54" s="3" t="s">
        <v>388</v>
      </c>
      <c r="I54" s="3" t="s">
        <v>64</v>
      </c>
      <c r="J54" s="17" t="s">
        <v>2977</v>
      </c>
      <c r="K54" s="42" t="s">
        <v>2978</v>
      </c>
      <c r="L54" s="3" t="s">
        <v>303</v>
      </c>
      <c r="M54" s="15" t="str">
        <f>+Tabla110[[#This Row],[Orden]]&amp;" ("&amp;Tabla110[[#This Row],[Vigencia]]&amp;") "&amp;Tabla110[[#This Row],[Entidad]]&amp;" "&amp;Tabla110[[#This Row],[Últimos 6 Dígitos del Proceso]]</f>
        <v>053 (2026) Sanitas EPS 029700</v>
      </c>
      <c r="N54" s="15">
        <v>486</v>
      </c>
      <c r="O54" s="47">
        <v>932864707</v>
      </c>
      <c r="P54" s="24">
        <v>46059</v>
      </c>
      <c r="Q54" s="3" t="s">
        <v>43</v>
      </c>
      <c r="R54" s="24">
        <v>46057</v>
      </c>
      <c r="S54" s="6"/>
      <c r="T54" s="6"/>
      <c r="U54" s="6"/>
      <c r="V54" s="6"/>
    </row>
    <row r="55" spans="1:22" ht="15" hidden="1" customHeight="1" x14ac:dyDescent="0.2">
      <c r="A55" s="28" t="s">
        <v>2979</v>
      </c>
      <c r="B55" s="28" t="s">
        <v>2979</v>
      </c>
      <c r="C55" s="3">
        <v>2026</v>
      </c>
      <c r="D55" s="24">
        <v>46055</v>
      </c>
      <c r="E55" s="18" t="str">
        <f>+IF(Tabla110[[#This Row],[Fecha Respuesta]],"02 Finalizado","01 En Trámite")</f>
        <v>02 Finalizado</v>
      </c>
      <c r="F55" s="3" t="s">
        <v>156</v>
      </c>
      <c r="G55" s="3" t="str">
        <f>VLOOKUP(Tabla110[[#This Row],[ABOGADO]],'|'!A:B,2,0)</f>
        <v>Representación Judicial</v>
      </c>
      <c r="H55" s="3" t="s">
        <v>388</v>
      </c>
      <c r="I55" s="3" t="s">
        <v>62</v>
      </c>
      <c r="J55" s="17" t="s">
        <v>2980</v>
      </c>
      <c r="K55" s="42" t="s">
        <v>2981</v>
      </c>
      <c r="L55" s="3" t="s">
        <v>314</v>
      </c>
      <c r="M55" s="15" t="str">
        <f>+Tabla110[[#This Row],[Orden]]&amp;" ("&amp;Tabla110[[#This Row],[Vigencia]]&amp;") "&amp;Tabla110[[#This Row],[Entidad]]&amp;" "&amp;Tabla110[[#This Row],[Últimos 6 Dígitos del Proceso]]</f>
        <v>054 (2026) Salud Total EPS 043800</v>
      </c>
      <c r="N55" s="15">
        <v>161</v>
      </c>
      <c r="O55" s="47">
        <v>67212484</v>
      </c>
      <c r="P55" s="24">
        <v>46058</v>
      </c>
      <c r="Q55" s="3" t="s">
        <v>37</v>
      </c>
      <c r="R55" s="24">
        <v>46057</v>
      </c>
      <c r="S55" s="6"/>
      <c r="T55" s="6"/>
      <c r="U55" s="6"/>
      <c r="V55" s="6"/>
    </row>
    <row r="56" spans="1:22" ht="15" hidden="1" customHeight="1" x14ac:dyDescent="0.2">
      <c r="A56" s="28" t="s">
        <v>2982</v>
      </c>
      <c r="B56" s="28" t="s">
        <v>2982</v>
      </c>
      <c r="C56" s="3">
        <v>2026</v>
      </c>
      <c r="D56" s="24">
        <v>46055</v>
      </c>
      <c r="E56" s="18" t="str">
        <f>+IF(Tabla110[[#This Row],[Fecha Respuesta]],"02 Finalizado","01 En Trámite")</f>
        <v>02 Finalizado</v>
      </c>
      <c r="F56" s="3" t="s">
        <v>192</v>
      </c>
      <c r="G56" s="3" t="str">
        <f>VLOOKUP(Tabla110[[#This Row],[ABOGADO]],'|'!A:B,2,0)</f>
        <v>Representación Judicial</v>
      </c>
      <c r="H56" s="3" t="s">
        <v>388</v>
      </c>
      <c r="I56" s="3" t="s">
        <v>64</v>
      </c>
      <c r="J56" s="17" t="s">
        <v>2983</v>
      </c>
      <c r="K56" s="42" t="s">
        <v>2984</v>
      </c>
      <c r="L56" s="3" t="s">
        <v>2911</v>
      </c>
      <c r="M56" s="15" t="str">
        <f>+Tabla110[[#This Row],[Orden]]&amp;" ("&amp;Tabla110[[#This Row],[Vigencia]]&amp;") "&amp;Tabla110[[#This Row],[Entidad]]&amp;" "&amp;Tabla110[[#This Row],[Últimos 6 Dígitos del Proceso]]</f>
        <v>055 (2026) Comfenalco Valle EPS 042800</v>
      </c>
      <c r="N56" s="15">
        <v>325</v>
      </c>
      <c r="O56" s="47">
        <v>282559999</v>
      </c>
      <c r="P56" s="24">
        <v>46073</v>
      </c>
      <c r="Q56" s="3" t="s">
        <v>86</v>
      </c>
      <c r="R56" s="24">
        <v>46057</v>
      </c>
      <c r="S56" s="6" t="s">
        <v>2985</v>
      </c>
      <c r="T56" s="6"/>
      <c r="U56" s="6"/>
      <c r="V56" s="6"/>
    </row>
    <row r="57" spans="1:22" ht="15" hidden="1" customHeight="1" x14ac:dyDescent="0.2">
      <c r="A57" s="28" t="s">
        <v>2986</v>
      </c>
      <c r="B57" s="28" t="s">
        <v>2986</v>
      </c>
      <c r="C57" s="3">
        <v>2026</v>
      </c>
      <c r="D57" s="24">
        <v>46056</v>
      </c>
      <c r="E57" s="18" t="str">
        <f>+IF(Tabla110[[#This Row],[Fecha Respuesta]],"02 Finalizado","01 En Trámite")</f>
        <v>02 Finalizado</v>
      </c>
      <c r="F57" s="3" t="s">
        <v>166</v>
      </c>
      <c r="G57" s="3" t="str">
        <f>VLOOKUP(Tabla110[[#This Row],[ABOGADO]],'|'!A:B,2,0)</f>
        <v>Coordinación Prejudicial</v>
      </c>
      <c r="H57" s="3" t="s">
        <v>388</v>
      </c>
      <c r="I57" s="3" t="s">
        <v>64</v>
      </c>
      <c r="J57" s="17" t="s">
        <v>2987</v>
      </c>
      <c r="K57" s="42" t="s">
        <v>2988</v>
      </c>
      <c r="L57" s="3" t="s">
        <v>2989</v>
      </c>
      <c r="M57" s="15" t="str">
        <f>+Tabla110[[#This Row],[Orden]]&amp;" ("&amp;Tabla110[[#This Row],[Vigencia]]&amp;") "&amp;Tabla110[[#This Row],[Entidad]]&amp;" "&amp;Tabla110[[#This Row],[Últimos 6 Dígitos del Proceso]]</f>
        <v>056 (2026) Servicio Occidental de Salud EPS 110201</v>
      </c>
      <c r="N57" s="15">
        <v>253</v>
      </c>
      <c r="O57" s="47">
        <v>139575429</v>
      </c>
      <c r="P57" s="24">
        <v>46062</v>
      </c>
      <c r="Q57" s="3" t="s">
        <v>86</v>
      </c>
      <c r="R57" s="24">
        <v>46057</v>
      </c>
      <c r="S57" s="6"/>
      <c r="T57" s="6"/>
      <c r="U57" s="6"/>
      <c r="V57" s="6"/>
    </row>
    <row r="58" spans="1:22" ht="15" hidden="1" customHeight="1" x14ac:dyDescent="0.2">
      <c r="A58" s="28" t="s">
        <v>2990</v>
      </c>
      <c r="B58" s="28" t="s">
        <v>2990</v>
      </c>
      <c r="C58" s="3">
        <v>2026</v>
      </c>
      <c r="D58" s="24">
        <v>46056</v>
      </c>
      <c r="E58" s="18" t="str">
        <f>+IF(Tabla110[[#This Row],[Fecha Respuesta]],"02 Finalizado","01 En Trámite")</f>
        <v>02 Finalizado</v>
      </c>
      <c r="F58" s="3" t="s">
        <v>146</v>
      </c>
      <c r="G58" s="3" t="str">
        <f>VLOOKUP(Tabla110[[#This Row],[ABOGADO]],'|'!A:B,2,0)</f>
        <v>Coordinación Prejudicial</v>
      </c>
      <c r="H58" s="3" t="s">
        <v>2858</v>
      </c>
      <c r="I58" s="3" t="s">
        <v>64</v>
      </c>
      <c r="J58" s="17" t="s">
        <v>2991</v>
      </c>
      <c r="K58" s="42" t="s">
        <v>2992</v>
      </c>
      <c r="L58" s="3" t="s">
        <v>2993</v>
      </c>
      <c r="M58" s="15" t="str">
        <f>+Tabla110[[#This Row],[Orden]]&amp;" ("&amp;Tabla110[[#This Row],[Vigencia]]&amp;") "&amp;Tabla110[[#This Row],[Entidad]]&amp;" "&amp;Tabla110[[#This Row],[Últimos 6 Dígitos del Proceso]]</f>
        <v>057 (2026) Luz Mirella Ruda Sánchez y Otros 479332</v>
      </c>
      <c r="N58" s="15">
        <v>1</v>
      </c>
      <c r="O58" s="15">
        <v>1</v>
      </c>
      <c r="P58" s="24">
        <v>46058</v>
      </c>
      <c r="Q58" s="3" t="s">
        <v>40</v>
      </c>
      <c r="R58" s="24">
        <v>46056</v>
      </c>
      <c r="S58" s="6"/>
      <c r="T58" s="6"/>
      <c r="U58" s="6"/>
      <c r="V58" s="6"/>
    </row>
    <row r="59" spans="1:22" ht="15" hidden="1" customHeight="1" x14ac:dyDescent="0.2">
      <c r="A59" s="28" t="s">
        <v>2994</v>
      </c>
      <c r="B59" s="28" t="s">
        <v>2994</v>
      </c>
      <c r="C59" s="3">
        <v>2026</v>
      </c>
      <c r="D59" s="24">
        <v>46056</v>
      </c>
      <c r="E59" s="18" t="str">
        <f>+IF(Tabla110[[#This Row],[Fecha Respuesta]],"02 Finalizado","01 En Trámite")</f>
        <v>02 Finalizado</v>
      </c>
      <c r="F59" s="3" t="s">
        <v>182</v>
      </c>
      <c r="G59" s="3" t="str">
        <f>VLOOKUP(Tabla110[[#This Row],[ABOGADO]],'|'!A:B,2,0)</f>
        <v>Coordinación Prejudicial</v>
      </c>
      <c r="H59" s="3" t="s">
        <v>388</v>
      </c>
      <c r="I59" s="3" t="s">
        <v>59</v>
      </c>
      <c r="J59" s="17" t="s">
        <v>2995</v>
      </c>
      <c r="K59" s="42" t="s">
        <v>2996</v>
      </c>
      <c r="L59" s="3" t="s">
        <v>303</v>
      </c>
      <c r="M59" s="15" t="str">
        <f>+Tabla110[[#This Row],[Orden]]&amp;" ("&amp;Tabla110[[#This Row],[Vigencia]]&amp;") "&amp;Tabla110[[#This Row],[Entidad]]&amp;" "&amp;Tabla110[[#This Row],[Últimos 6 Dígitos del Proceso]]</f>
        <v>058 (2026) Sanitas EPS 059300</v>
      </c>
      <c r="N59" s="15">
        <v>5</v>
      </c>
      <c r="O59" s="47">
        <v>1</v>
      </c>
      <c r="P59" s="24">
        <v>46056</v>
      </c>
      <c r="Q59" s="3" t="s">
        <v>67</v>
      </c>
      <c r="R59" s="24">
        <v>46056</v>
      </c>
      <c r="S59" s="6" t="s">
        <v>2997</v>
      </c>
      <c r="T59" s="6"/>
      <c r="U59" s="6"/>
      <c r="V59" s="6"/>
    </row>
    <row r="60" spans="1:22" ht="15" hidden="1" customHeight="1" x14ac:dyDescent="0.2">
      <c r="A60" s="28" t="s">
        <v>2998</v>
      </c>
      <c r="B60" s="28" t="s">
        <v>2998</v>
      </c>
      <c r="C60" s="3">
        <v>2026</v>
      </c>
      <c r="D60" s="24">
        <v>46056</v>
      </c>
      <c r="E60" s="18" t="str">
        <f>+IF(Tabla110[[#This Row],[Fecha Respuesta]],"02 Finalizado","01 En Trámite")</f>
        <v>02 Finalizado</v>
      </c>
      <c r="F60" s="3" t="s">
        <v>107</v>
      </c>
      <c r="G60" s="3" t="str">
        <f>VLOOKUP(Tabla110[[#This Row],[ABOGADO]],'|'!A:B,2,0)</f>
        <v>Representación Judicial</v>
      </c>
      <c r="H60" s="3" t="s">
        <v>388</v>
      </c>
      <c r="I60" s="3" t="s">
        <v>64</v>
      </c>
      <c r="J60" s="17" t="s">
        <v>2999</v>
      </c>
      <c r="K60" s="42" t="s">
        <v>3000</v>
      </c>
      <c r="L60" s="3" t="s">
        <v>354</v>
      </c>
      <c r="M60" s="15" t="str">
        <f>+Tabla110[[#This Row],[Orden]]&amp;" ("&amp;Tabla110[[#This Row],[Vigencia]]&amp;") "&amp;Tabla110[[#This Row],[Entidad]]&amp;" "&amp;Tabla110[[#This Row],[Últimos 6 Dígitos del Proceso]]</f>
        <v>059 (2026) Nueva EPS 047400</v>
      </c>
      <c r="N60" s="15">
        <v>375</v>
      </c>
      <c r="O60" s="47">
        <v>795342394</v>
      </c>
      <c r="P60" s="24">
        <v>46063</v>
      </c>
      <c r="Q60" s="3" t="s">
        <v>91</v>
      </c>
      <c r="R60" s="24">
        <v>46056</v>
      </c>
      <c r="S60" s="6"/>
      <c r="T60" s="6"/>
      <c r="U60" s="6"/>
      <c r="V60" s="6"/>
    </row>
    <row r="61" spans="1:22" ht="15" hidden="1" customHeight="1" x14ac:dyDescent="0.2">
      <c r="A61" s="28" t="s">
        <v>3001</v>
      </c>
      <c r="B61" s="28" t="s">
        <v>3001</v>
      </c>
      <c r="C61" s="3">
        <v>2026</v>
      </c>
      <c r="D61" s="24">
        <v>46056</v>
      </c>
      <c r="E61" s="18" t="str">
        <f>+IF(Tabla110[[#This Row],[Fecha Respuesta]],"02 Finalizado","01 En Trámite")</f>
        <v>02 Finalizado</v>
      </c>
      <c r="F61" s="3" t="s">
        <v>156</v>
      </c>
      <c r="G61" s="3" t="str">
        <f>VLOOKUP(Tabla110[[#This Row],[ABOGADO]],'|'!A:B,2,0)</f>
        <v>Representación Judicial</v>
      </c>
      <c r="H61" s="3" t="s">
        <v>388</v>
      </c>
      <c r="I61" s="3" t="s">
        <v>64</v>
      </c>
      <c r="J61" s="17" t="s">
        <v>3002</v>
      </c>
      <c r="K61" s="42" t="s">
        <v>3003</v>
      </c>
      <c r="L61" s="3" t="s">
        <v>303</v>
      </c>
      <c r="M61" s="15" t="str">
        <f>+Tabla110[[#This Row],[Orden]]&amp;" ("&amp;Tabla110[[#This Row],[Vigencia]]&amp;") "&amp;Tabla110[[#This Row],[Entidad]]&amp;" "&amp;Tabla110[[#This Row],[Últimos 6 Dígitos del Proceso]]</f>
        <v>060 (2026) Sanitas EPS 046600</v>
      </c>
      <c r="N61" s="15">
        <v>59</v>
      </c>
      <c r="O61" s="47">
        <v>160949887.96000001</v>
      </c>
      <c r="P61" s="24">
        <v>46058</v>
      </c>
      <c r="Q61" s="3" t="s">
        <v>37</v>
      </c>
      <c r="R61" s="24">
        <v>46056</v>
      </c>
      <c r="S61" s="6"/>
      <c r="T61" s="6"/>
      <c r="U61" s="6"/>
      <c r="V61" s="6"/>
    </row>
    <row r="62" spans="1:22" ht="15" hidden="1" customHeight="1" x14ac:dyDescent="0.2">
      <c r="A62" s="28" t="s">
        <v>3004</v>
      </c>
      <c r="B62" s="28" t="s">
        <v>3004</v>
      </c>
      <c r="C62" s="3">
        <v>2026</v>
      </c>
      <c r="D62" s="24">
        <v>46056</v>
      </c>
      <c r="E62" s="18" t="str">
        <f>+IF(Tabla110[[#This Row],[Fecha Respuesta]],"02 Finalizado","01 En Trámite")</f>
        <v>02 Finalizado</v>
      </c>
      <c r="F62" s="3" t="s">
        <v>198</v>
      </c>
      <c r="G62" s="3" t="str">
        <f>VLOOKUP(Tabla110[[#This Row],[ABOGADO]],'|'!A:B,2,0)</f>
        <v>Representación Judicial</v>
      </c>
      <c r="H62" s="3" t="s">
        <v>2922</v>
      </c>
      <c r="I62" s="3" t="s">
        <v>64</v>
      </c>
      <c r="J62" s="17" t="s">
        <v>3005</v>
      </c>
      <c r="K62" s="42" t="s">
        <v>3006</v>
      </c>
      <c r="L62" s="3" t="s">
        <v>3007</v>
      </c>
      <c r="M62" s="15" t="str">
        <f>+Tabla110[[#This Row],[Orden]]&amp;" ("&amp;Tabla110[[#This Row],[Vigencia]]&amp;") "&amp;Tabla110[[#This Row],[Entidad]]&amp;" "&amp;Tabla110[[#This Row],[Últimos 6 Dígitos del Proceso]]</f>
        <v>061 (2026) Hospital Pablo Tobon Uribe 095200</v>
      </c>
      <c r="N62" s="15">
        <v>52</v>
      </c>
      <c r="O62" s="47">
        <v>356516616</v>
      </c>
      <c r="P62" s="24">
        <v>46063</v>
      </c>
      <c r="Q62" s="3" t="s">
        <v>91</v>
      </c>
      <c r="R62" s="24">
        <v>46056</v>
      </c>
      <c r="S62" s="6" t="s">
        <v>3008</v>
      </c>
      <c r="T62" s="6"/>
      <c r="U62" s="6"/>
      <c r="V62" s="6"/>
    </row>
    <row r="63" spans="1:22" ht="15" hidden="1" customHeight="1" x14ac:dyDescent="0.2">
      <c r="A63" s="28" t="s">
        <v>3009</v>
      </c>
      <c r="B63" s="28" t="s">
        <v>3009</v>
      </c>
      <c r="C63" s="3">
        <v>2026</v>
      </c>
      <c r="D63" s="24">
        <v>46057</v>
      </c>
      <c r="E63" s="18" t="str">
        <f>+IF(Tabla110[[#This Row],[Fecha Respuesta]],"02 Finalizado","01 En Trámite")</f>
        <v>02 Finalizado</v>
      </c>
      <c r="F63" s="3" t="s">
        <v>146</v>
      </c>
      <c r="G63" s="3" t="str">
        <f>VLOOKUP(Tabla110[[#This Row],[ABOGADO]],'|'!A:B,2,0)</f>
        <v>Coordinación Prejudicial</v>
      </c>
      <c r="H63" s="3" t="s">
        <v>388</v>
      </c>
      <c r="I63" s="3" t="s">
        <v>64</v>
      </c>
      <c r="J63" s="17" t="s">
        <v>3010</v>
      </c>
      <c r="K63" s="42" t="s">
        <v>3011</v>
      </c>
      <c r="L63" s="3" t="s">
        <v>303</v>
      </c>
      <c r="M63" s="15" t="str">
        <f>+Tabla110[[#This Row],[Orden]]&amp;" ("&amp;Tabla110[[#This Row],[Vigencia]]&amp;") "&amp;Tabla110[[#This Row],[Entidad]]&amp;" "&amp;Tabla110[[#This Row],[Últimos 6 Dígitos del Proceso]]</f>
        <v>062 (2026) Sanitas EPS 020700</v>
      </c>
      <c r="N63" s="15">
        <v>218</v>
      </c>
      <c r="O63" s="47">
        <v>509651044.62</v>
      </c>
      <c r="P63" s="24">
        <v>46063</v>
      </c>
      <c r="Q63" s="3" t="s">
        <v>43</v>
      </c>
      <c r="R63" s="24">
        <v>46062</v>
      </c>
      <c r="S63" s="6"/>
      <c r="T63" s="6"/>
      <c r="U63" s="6"/>
      <c r="V63" s="6"/>
    </row>
    <row r="64" spans="1:22" ht="15" hidden="1" customHeight="1" x14ac:dyDescent="0.2">
      <c r="A64" s="28" t="s">
        <v>3012</v>
      </c>
      <c r="B64" s="28" t="s">
        <v>3012</v>
      </c>
      <c r="C64" s="3">
        <v>2026</v>
      </c>
      <c r="D64" s="24">
        <v>46057</v>
      </c>
      <c r="E64" s="18" t="str">
        <f>+IF(Tabla110[[#This Row],[Fecha Respuesta]],"02 Finalizado","01 En Trámite")</f>
        <v>02 Finalizado</v>
      </c>
      <c r="F64" s="3" t="s">
        <v>146</v>
      </c>
      <c r="G64" s="3" t="str">
        <f>VLOOKUP(Tabla110[[#This Row],[ABOGADO]],'|'!A:B,2,0)</f>
        <v>Coordinación Prejudicial</v>
      </c>
      <c r="H64" s="3" t="s">
        <v>388</v>
      </c>
      <c r="I64" s="3" t="s">
        <v>56</v>
      </c>
      <c r="J64" s="17" t="s">
        <v>3013</v>
      </c>
      <c r="K64" s="42" t="s">
        <v>402</v>
      </c>
      <c r="L64" s="3" t="s">
        <v>3014</v>
      </c>
      <c r="M64" s="15" t="str">
        <f>+Tabla110[[#This Row],[Orden]]&amp;" ("&amp;Tabla110[[#This Row],[Vigencia]]&amp;") "&amp;Tabla110[[#This Row],[Entidad]]&amp;" "&amp;Tabla110[[#This Row],[Últimos 6 Dígitos del Proceso]]</f>
        <v>063 (2026) Empresas Públicas de Medellín – EPM 027700</v>
      </c>
      <c r="N64" s="15">
        <v>1675</v>
      </c>
      <c r="O64" s="47">
        <v>1</v>
      </c>
      <c r="P64" s="24">
        <v>46057</v>
      </c>
      <c r="Q64" s="3" t="s">
        <v>67</v>
      </c>
      <c r="R64" s="24">
        <v>46057</v>
      </c>
      <c r="S64" s="6"/>
      <c r="T64" s="6"/>
      <c r="U64" s="6"/>
      <c r="V64" s="6"/>
    </row>
    <row r="65" spans="1:22" ht="15" hidden="1" customHeight="1" x14ac:dyDescent="0.2">
      <c r="A65" s="28" t="s">
        <v>3015</v>
      </c>
      <c r="B65" s="28" t="s">
        <v>3015</v>
      </c>
      <c r="C65" s="3">
        <v>2026</v>
      </c>
      <c r="D65" s="24">
        <v>46057</v>
      </c>
      <c r="E65" s="18" t="str">
        <f>+IF(Tabla110[[#This Row],[Fecha Respuesta]],"02 Finalizado","01 En Trámite")</f>
        <v>02 Finalizado</v>
      </c>
      <c r="F65" s="3" t="s">
        <v>190</v>
      </c>
      <c r="G65" s="3" t="str">
        <f>VLOOKUP(Tabla110[[#This Row],[ABOGADO]],'|'!A:B,2,0)</f>
        <v>Representación Judicial</v>
      </c>
      <c r="H65" s="3" t="s">
        <v>388</v>
      </c>
      <c r="I65" s="3" t="s">
        <v>64</v>
      </c>
      <c r="J65" s="17" t="s">
        <v>3016</v>
      </c>
      <c r="K65" s="42" t="s">
        <v>3017</v>
      </c>
      <c r="L65" s="3" t="s">
        <v>362</v>
      </c>
      <c r="M65" s="15" t="str">
        <f>+Tabla110[[#This Row],[Orden]]&amp;" ("&amp;Tabla110[[#This Row],[Vigencia]]&amp;") "&amp;Tabla110[[#This Row],[Entidad]]&amp;" "&amp;Tabla110[[#This Row],[Últimos 6 Dígitos del Proceso]]</f>
        <v>064 (2026) Aliansalud EPS 002400</v>
      </c>
      <c r="N65" s="15">
        <v>50</v>
      </c>
      <c r="O65" s="47">
        <v>5898394</v>
      </c>
      <c r="P65" s="24">
        <v>46062</v>
      </c>
      <c r="Q65" s="3" t="s">
        <v>37</v>
      </c>
      <c r="R65" s="24">
        <v>46062</v>
      </c>
      <c r="S65" s="6" t="s">
        <v>3018</v>
      </c>
      <c r="T65" s="6"/>
      <c r="U65" s="6"/>
      <c r="V65" s="6"/>
    </row>
    <row r="66" spans="1:22" ht="15" hidden="1" customHeight="1" x14ac:dyDescent="0.2">
      <c r="A66" s="28" t="s">
        <v>3019</v>
      </c>
      <c r="B66" s="28" t="s">
        <v>3019</v>
      </c>
      <c r="C66" s="3">
        <v>2026</v>
      </c>
      <c r="D66" s="24">
        <v>46058</v>
      </c>
      <c r="E66" s="18" t="str">
        <f>+IF(Tabla110[[#This Row],[Fecha Respuesta]],"02 Finalizado","01 En Trámite")</f>
        <v>02 Finalizado</v>
      </c>
      <c r="F66" s="3" t="s">
        <v>168</v>
      </c>
      <c r="G66" s="3" t="str">
        <f>VLOOKUP(Tabla110[[#This Row],[ABOGADO]],'|'!A:B,2,0)</f>
        <v>Coordinación Prejudicial</v>
      </c>
      <c r="H66" s="3" t="s">
        <v>388</v>
      </c>
      <c r="I66" s="3" t="s">
        <v>64</v>
      </c>
      <c r="J66" s="17" t="s">
        <v>3020</v>
      </c>
      <c r="K66" s="42" t="s">
        <v>3021</v>
      </c>
      <c r="L66" s="3" t="s">
        <v>314</v>
      </c>
      <c r="M66" s="15" t="str">
        <f>+Tabla110[[#This Row],[Orden]]&amp;" ("&amp;Tabla110[[#This Row],[Vigencia]]&amp;") "&amp;Tabla110[[#This Row],[Entidad]]&amp;" "&amp;Tabla110[[#This Row],[Últimos 6 Dígitos del Proceso]]</f>
        <v>065 (2026) Salud Total EPS 005000</v>
      </c>
      <c r="N66" s="15">
        <v>130</v>
      </c>
      <c r="O66" s="47">
        <v>59650153</v>
      </c>
      <c r="P66" s="24">
        <v>46063</v>
      </c>
      <c r="Q66" s="3" t="s">
        <v>43</v>
      </c>
      <c r="R66" s="24">
        <v>46062</v>
      </c>
      <c r="S66" s="6" t="s">
        <v>3022</v>
      </c>
      <c r="T66" s="6"/>
      <c r="U66" s="6"/>
      <c r="V66" s="6"/>
    </row>
    <row r="67" spans="1:22" ht="15" hidden="1" customHeight="1" x14ac:dyDescent="0.2">
      <c r="A67" s="28" t="s">
        <v>3023</v>
      </c>
      <c r="B67" s="28" t="s">
        <v>3023</v>
      </c>
      <c r="C67" s="3">
        <v>2026</v>
      </c>
      <c r="D67" s="24">
        <v>46058</v>
      </c>
      <c r="E67" s="18" t="str">
        <f>+IF(Tabla110[[#This Row],[Fecha Respuesta]],"02 Finalizado","01 En Trámite")</f>
        <v>02 Finalizado</v>
      </c>
      <c r="F67" s="3" t="s">
        <v>154</v>
      </c>
      <c r="G67" s="3" t="str">
        <f>VLOOKUP(Tabla110[[#This Row],[ABOGADO]],'|'!A:B,2,0)</f>
        <v>Representación Judicial</v>
      </c>
      <c r="H67" s="3" t="s">
        <v>388</v>
      </c>
      <c r="I67" s="3" t="s">
        <v>64</v>
      </c>
      <c r="J67" s="17" t="s">
        <v>478</v>
      </c>
      <c r="K67" s="42" t="s">
        <v>479</v>
      </c>
      <c r="L67" s="3" t="s">
        <v>303</v>
      </c>
      <c r="M67" s="15" t="str">
        <f>+Tabla110[[#This Row],[Orden]]&amp;" ("&amp;Tabla110[[#This Row],[Vigencia]]&amp;") "&amp;Tabla110[[#This Row],[Entidad]]&amp;" "&amp;Tabla110[[#This Row],[Últimos 6 Dígitos del Proceso]]</f>
        <v>066 (2026) Sanitas EPS 052700</v>
      </c>
      <c r="N67" s="15">
        <v>490</v>
      </c>
      <c r="O67" s="47">
        <v>390339353</v>
      </c>
      <c r="P67" s="24">
        <v>46065</v>
      </c>
      <c r="Q67" s="3" t="s">
        <v>37</v>
      </c>
      <c r="R67" s="24">
        <v>46062</v>
      </c>
      <c r="S67" s="6"/>
      <c r="T67" s="6"/>
      <c r="U67" s="6"/>
      <c r="V67" s="6"/>
    </row>
    <row r="68" spans="1:22" ht="15" hidden="1" customHeight="1" x14ac:dyDescent="0.2">
      <c r="A68" s="28" t="s">
        <v>3024</v>
      </c>
      <c r="B68" s="28" t="s">
        <v>3024</v>
      </c>
      <c r="C68" s="3">
        <v>2026</v>
      </c>
      <c r="D68" s="24">
        <v>46058</v>
      </c>
      <c r="E68" s="18" t="str">
        <f>+IF(Tabla110[[#This Row],[Fecha Respuesta]],"02 Finalizado","01 En Trámite")</f>
        <v>02 Finalizado</v>
      </c>
      <c r="F68" s="3" t="s">
        <v>166</v>
      </c>
      <c r="G68" s="3" t="str">
        <f>VLOOKUP(Tabla110[[#This Row],[ABOGADO]],'|'!A:B,2,0)</f>
        <v>Coordinación Prejudicial</v>
      </c>
      <c r="H68" s="3" t="s">
        <v>388</v>
      </c>
      <c r="I68" s="3" t="s">
        <v>64</v>
      </c>
      <c r="J68" s="17" t="s">
        <v>3025</v>
      </c>
      <c r="K68" s="42" t="s">
        <v>3026</v>
      </c>
      <c r="L68" s="3" t="s">
        <v>354</v>
      </c>
      <c r="M68" s="15" t="str">
        <f>+Tabla110[[#This Row],[Orden]]&amp;" ("&amp;Tabla110[[#This Row],[Vigencia]]&amp;") "&amp;Tabla110[[#This Row],[Entidad]]&amp;" "&amp;Tabla110[[#This Row],[Últimos 6 Dígitos del Proceso]]</f>
        <v>067 (2026) Nueva EPS 042900</v>
      </c>
      <c r="N68" s="15">
        <v>442</v>
      </c>
      <c r="O68" s="47">
        <v>391212583</v>
      </c>
      <c r="P68" s="24">
        <v>46076</v>
      </c>
      <c r="Q68" s="3" t="s">
        <v>37</v>
      </c>
      <c r="R68" s="24">
        <v>46062</v>
      </c>
      <c r="S68" s="6"/>
      <c r="T68" s="6"/>
      <c r="U68" s="6"/>
      <c r="V68" s="6"/>
    </row>
    <row r="69" spans="1:22" ht="15" hidden="1" customHeight="1" x14ac:dyDescent="0.2">
      <c r="A69" s="28" t="s">
        <v>3027</v>
      </c>
      <c r="B69" s="28" t="s">
        <v>3027</v>
      </c>
      <c r="C69" s="3">
        <v>2026</v>
      </c>
      <c r="D69" s="24">
        <v>46058</v>
      </c>
      <c r="E69" s="18" t="str">
        <f>+IF(Tabla110[[#This Row],[Fecha Respuesta]],"02 Finalizado","01 En Trámite")</f>
        <v>02 Finalizado</v>
      </c>
      <c r="F69" s="3" t="s">
        <v>196</v>
      </c>
      <c r="G69" s="3" t="str">
        <f>VLOOKUP(Tabla110[[#This Row],[ABOGADO]],'|'!A:B,2,0)</f>
        <v>Representación Judicial</v>
      </c>
      <c r="H69" s="3" t="s">
        <v>388</v>
      </c>
      <c r="I69" s="3" t="s">
        <v>62</v>
      </c>
      <c r="J69" s="17" t="s">
        <v>3028</v>
      </c>
      <c r="K69" s="42" t="s">
        <v>3029</v>
      </c>
      <c r="L69" s="3" t="s">
        <v>2989</v>
      </c>
      <c r="M69" s="15" t="str">
        <f>+Tabla110[[#This Row],[Orden]]&amp;" ("&amp;Tabla110[[#This Row],[Vigencia]]&amp;") "&amp;Tabla110[[#This Row],[Entidad]]&amp;" "&amp;Tabla110[[#This Row],[Últimos 6 Dígitos del Proceso]]</f>
        <v>068 (2026) Servicio Occidental de Salud EPS 039600</v>
      </c>
      <c r="N69" s="15">
        <v>466</v>
      </c>
      <c r="O69" s="47">
        <v>1</v>
      </c>
      <c r="P69" s="24">
        <v>46058</v>
      </c>
      <c r="Q69" s="3" t="s">
        <v>67</v>
      </c>
      <c r="R69" s="24">
        <v>46058</v>
      </c>
      <c r="S69" s="6"/>
      <c r="T69" s="6"/>
      <c r="U69" s="6"/>
      <c r="V69" s="6"/>
    </row>
    <row r="70" spans="1:22" ht="15" hidden="1" customHeight="1" x14ac:dyDescent="0.2">
      <c r="A70" s="28" t="s">
        <v>3030</v>
      </c>
      <c r="B70" s="28" t="s">
        <v>3030</v>
      </c>
      <c r="C70" s="3">
        <v>2026</v>
      </c>
      <c r="D70" s="24">
        <v>46058</v>
      </c>
      <c r="E70" s="18" t="s">
        <v>387</v>
      </c>
      <c r="F70" s="3" t="s">
        <v>196</v>
      </c>
      <c r="G70" s="3" t="str">
        <f>VLOOKUP(Tabla110[[#This Row],[ABOGADO]],'|'!A:B,2,0)</f>
        <v>Representación Judicial</v>
      </c>
      <c r="H70" s="3" t="s">
        <v>388</v>
      </c>
      <c r="I70" s="3" t="s">
        <v>64</v>
      </c>
      <c r="J70" s="17" t="s">
        <v>3031</v>
      </c>
      <c r="K70" s="42" t="s">
        <v>3032</v>
      </c>
      <c r="L70" s="3" t="s">
        <v>303</v>
      </c>
      <c r="M70" s="15" t="str">
        <f>+Tabla110[[#This Row],[Orden]]&amp;" ("&amp;Tabla110[[#This Row],[Vigencia]]&amp;") "&amp;Tabla110[[#This Row],[Entidad]]&amp;" "&amp;Tabla110[[#This Row],[Últimos 6 Dígitos del Proceso]]</f>
        <v>069 (2026) Sanitas EPS 048400</v>
      </c>
      <c r="N70" s="15">
        <v>140</v>
      </c>
      <c r="O70" s="47">
        <v>58106875</v>
      </c>
      <c r="P70" s="24">
        <v>46077</v>
      </c>
      <c r="Q70" s="3" t="s">
        <v>91</v>
      </c>
      <c r="R70" s="24">
        <v>46062</v>
      </c>
      <c r="S70" s="6" t="s">
        <v>3033</v>
      </c>
      <c r="T70" s="6"/>
      <c r="U70" s="6"/>
      <c r="V70" s="6"/>
    </row>
    <row r="71" spans="1:22" ht="15" hidden="1" customHeight="1" x14ac:dyDescent="0.2">
      <c r="A71" s="28" t="s">
        <v>3034</v>
      </c>
      <c r="B71" s="28" t="s">
        <v>3034</v>
      </c>
      <c r="C71" s="3">
        <v>2026</v>
      </c>
      <c r="D71" s="24">
        <v>46058</v>
      </c>
      <c r="E71" s="18" t="str">
        <f>+IF(Tabla110[[#This Row],[Fecha Respuesta]],"02 Finalizado","01 En Trámite")</f>
        <v>02 Finalizado</v>
      </c>
      <c r="F71" s="3" t="s">
        <v>166</v>
      </c>
      <c r="G71" s="3" t="str">
        <f>VLOOKUP(Tabla110[[#This Row],[ABOGADO]],'|'!A:B,2,0)</f>
        <v>Coordinación Prejudicial</v>
      </c>
      <c r="H71" s="3" t="s">
        <v>388</v>
      </c>
      <c r="I71" s="3" t="s">
        <v>59</v>
      </c>
      <c r="J71" s="17" t="s">
        <v>2987</v>
      </c>
      <c r="K71" s="42" t="s">
        <v>2988</v>
      </c>
      <c r="L71" s="3" t="s">
        <v>2989</v>
      </c>
      <c r="M71" s="15" t="str">
        <f>+Tabla110[[#This Row],[Orden]]&amp;" ("&amp;Tabla110[[#This Row],[Vigencia]]&amp;") "&amp;Tabla110[[#This Row],[Entidad]]&amp;" "&amp;Tabla110[[#This Row],[Últimos 6 Dígitos del Proceso]]</f>
        <v>070 (2026) Servicio Occidental de Salud EPS 110201</v>
      </c>
      <c r="N71" s="15">
        <v>253</v>
      </c>
      <c r="O71" s="47">
        <v>139575429</v>
      </c>
      <c r="P71" s="24">
        <v>46058</v>
      </c>
      <c r="Q71" s="3" t="s">
        <v>67</v>
      </c>
      <c r="R71" s="24">
        <v>46058</v>
      </c>
      <c r="S71" s="6"/>
      <c r="T71" s="6"/>
      <c r="U71" s="6"/>
      <c r="V71" s="6"/>
    </row>
    <row r="72" spans="1:22" ht="15" hidden="1" customHeight="1" x14ac:dyDescent="0.2">
      <c r="A72" s="28" t="s">
        <v>3035</v>
      </c>
      <c r="B72" s="28" t="s">
        <v>3035</v>
      </c>
      <c r="C72" s="3">
        <v>2026</v>
      </c>
      <c r="D72" s="24">
        <v>46058</v>
      </c>
      <c r="E72" s="18" t="str">
        <f>+IF(Tabla110[[#This Row],[Fecha Respuesta]],"02 Finalizado","01 En Trámite")</f>
        <v>02 Finalizado</v>
      </c>
      <c r="F72" s="3" t="s">
        <v>186</v>
      </c>
      <c r="G72" s="3" t="str">
        <f>VLOOKUP(Tabla110[[#This Row],[ABOGADO]],'|'!A:B,2,0)</f>
        <v>Representación Judicial</v>
      </c>
      <c r="H72" s="3" t="s">
        <v>388</v>
      </c>
      <c r="I72" s="3" t="s">
        <v>64</v>
      </c>
      <c r="J72" s="17" t="s">
        <v>3036</v>
      </c>
      <c r="K72" s="42" t="s">
        <v>3037</v>
      </c>
      <c r="L72" s="3" t="s">
        <v>354</v>
      </c>
      <c r="M72" s="15" t="str">
        <f>+Tabla110[[#This Row],[Orden]]&amp;" ("&amp;Tabla110[[#This Row],[Vigencia]]&amp;") "&amp;Tabla110[[#This Row],[Entidad]]&amp;" "&amp;Tabla110[[#This Row],[Últimos 6 Dígitos del Proceso]]</f>
        <v>071 (2026) Nueva EPS 022600</v>
      </c>
      <c r="N72" s="15">
        <v>1</v>
      </c>
      <c r="O72" s="47">
        <v>1140902</v>
      </c>
      <c r="P72" s="24">
        <v>46073</v>
      </c>
      <c r="Q72" s="3" t="s">
        <v>91</v>
      </c>
      <c r="R72" s="24">
        <v>46062</v>
      </c>
      <c r="S72" s="6"/>
      <c r="T72" s="6"/>
      <c r="U72" s="6"/>
      <c r="V72" s="6"/>
    </row>
    <row r="73" spans="1:22" ht="15" hidden="1" customHeight="1" x14ac:dyDescent="0.2">
      <c r="A73" s="28" t="s">
        <v>3038</v>
      </c>
      <c r="B73" s="28" t="s">
        <v>3038</v>
      </c>
      <c r="C73" s="3">
        <v>2026</v>
      </c>
      <c r="D73" s="24">
        <v>46058</v>
      </c>
      <c r="E73" s="18" t="str">
        <f>+IF(Tabla110[[#This Row],[Fecha Respuesta]],"02 Finalizado","01 En Trámite")</f>
        <v>02 Finalizado</v>
      </c>
      <c r="F73" s="3" t="s">
        <v>140</v>
      </c>
      <c r="G73" s="3" t="str">
        <f>VLOOKUP(Tabla110[[#This Row],[ABOGADO]],'|'!A:B,2,0)</f>
        <v>Coordinación Prejudicial</v>
      </c>
      <c r="H73" s="3" t="s">
        <v>388</v>
      </c>
      <c r="I73" s="3" t="s">
        <v>59</v>
      </c>
      <c r="J73" s="17" t="s">
        <v>3039</v>
      </c>
      <c r="K73" s="42" t="s">
        <v>3040</v>
      </c>
      <c r="L73" s="3" t="s">
        <v>303</v>
      </c>
      <c r="M73" s="15" t="str">
        <f>+Tabla110[[#This Row],[Orden]]&amp;" ("&amp;Tabla110[[#This Row],[Vigencia]]&amp;") "&amp;Tabla110[[#This Row],[Entidad]]&amp;" "&amp;Tabla110[[#This Row],[Últimos 6 Dígitos del Proceso]]</f>
        <v>072 (2026) Sanitas EPS 024200</v>
      </c>
      <c r="N73" s="15">
        <v>116</v>
      </c>
      <c r="O73" s="47">
        <v>62825233</v>
      </c>
      <c r="P73" s="24">
        <v>46059</v>
      </c>
      <c r="Q73" s="3" t="s">
        <v>67</v>
      </c>
      <c r="R73" s="24">
        <v>46058</v>
      </c>
      <c r="S73" s="6" t="s">
        <v>3041</v>
      </c>
      <c r="T73" s="6"/>
      <c r="U73" s="6"/>
      <c r="V73" s="6"/>
    </row>
    <row r="74" spans="1:22" ht="15" hidden="1" customHeight="1" x14ac:dyDescent="0.2">
      <c r="A74" s="28" t="s">
        <v>3042</v>
      </c>
      <c r="B74" s="28" t="s">
        <v>3042</v>
      </c>
      <c r="C74" s="3">
        <v>2026</v>
      </c>
      <c r="D74" s="24">
        <v>46058</v>
      </c>
      <c r="E74" s="18" t="str">
        <f>+IF(Tabla110[[#This Row],[Fecha Respuesta]],"02 Finalizado","01 En Trámite")</f>
        <v>02 Finalizado</v>
      </c>
      <c r="F74" s="3" t="s">
        <v>196</v>
      </c>
      <c r="G74" s="3" t="str">
        <f>VLOOKUP(Tabla110[[#This Row],[ABOGADO]],'|'!A:B,2,0)</f>
        <v>Representación Judicial</v>
      </c>
      <c r="H74" s="3" t="s">
        <v>388</v>
      </c>
      <c r="I74" s="3" t="s">
        <v>62</v>
      </c>
      <c r="J74" s="17" t="s">
        <v>3043</v>
      </c>
      <c r="K74" s="42" t="s">
        <v>3044</v>
      </c>
      <c r="L74" s="3" t="s">
        <v>2935</v>
      </c>
      <c r="M74" s="15" t="str">
        <f>+Tabla110[[#This Row],[Orden]]&amp;" ("&amp;Tabla110[[#This Row],[Vigencia]]&amp;") "&amp;Tabla110[[#This Row],[Entidad]]&amp;" "&amp;Tabla110[[#This Row],[Últimos 6 Dígitos del Proceso]]</f>
        <v>073 (2026) Coomeva EPS 016600</v>
      </c>
      <c r="N74" s="15">
        <v>2</v>
      </c>
      <c r="O74" s="47">
        <v>1</v>
      </c>
      <c r="P74" s="24">
        <v>46058</v>
      </c>
      <c r="Q74" s="3" t="s">
        <v>67</v>
      </c>
      <c r="R74" s="24">
        <v>46058</v>
      </c>
      <c r="S74" s="6"/>
      <c r="T74" s="6"/>
      <c r="U74" s="6"/>
      <c r="V74" s="6"/>
    </row>
    <row r="75" spans="1:22" ht="15" hidden="1" customHeight="1" x14ac:dyDescent="0.2">
      <c r="A75" s="28" t="s">
        <v>3045</v>
      </c>
      <c r="B75" s="28" t="s">
        <v>3045</v>
      </c>
      <c r="C75" s="3">
        <v>2026</v>
      </c>
      <c r="D75" s="24">
        <v>46059</v>
      </c>
      <c r="E75" s="18" t="str">
        <f>+IF(Tabla110[[#This Row],[Fecha Respuesta]],"02 Finalizado","01 En Trámite")</f>
        <v>02 Finalizado</v>
      </c>
      <c r="F75" s="3" t="s">
        <v>168</v>
      </c>
      <c r="G75" s="3" t="str">
        <f>VLOOKUP(Tabla110[[#This Row],[ABOGADO]],'|'!A:B,2,0)</f>
        <v>Coordinación Prejudicial</v>
      </c>
      <c r="H75" s="3" t="s">
        <v>388</v>
      </c>
      <c r="I75" s="3" t="s">
        <v>64</v>
      </c>
      <c r="J75" s="17" t="s">
        <v>3046</v>
      </c>
      <c r="K75" s="42" t="s">
        <v>3047</v>
      </c>
      <c r="L75" s="3" t="s">
        <v>303</v>
      </c>
      <c r="M75" s="15" t="str">
        <f>+Tabla110[[#This Row],[Orden]]&amp;" ("&amp;Tabla110[[#This Row],[Vigencia]]&amp;") "&amp;Tabla110[[#This Row],[Entidad]]&amp;" "&amp;Tabla110[[#This Row],[Últimos 6 Dígitos del Proceso]]</f>
        <v>074 (2026) Sanitas EPS 033000</v>
      </c>
      <c r="N75" s="15">
        <v>17</v>
      </c>
      <c r="O75" s="47">
        <v>23848616</v>
      </c>
      <c r="P75" s="24">
        <v>46066</v>
      </c>
      <c r="Q75" s="3" t="s">
        <v>43</v>
      </c>
      <c r="R75" s="24">
        <v>46064</v>
      </c>
      <c r="S75" s="6"/>
      <c r="T75" s="6"/>
      <c r="U75" s="6"/>
      <c r="V75" s="6"/>
    </row>
    <row r="76" spans="1:22" ht="15" hidden="1" customHeight="1" x14ac:dyDescent="0.2">
      <c r="A76" s="28" t="s">
        <v>3048</v>
      </c>
      <c r="B76" s="28" t="s">
        <v>3048</v>
      </c>
      <c r="C76" s="3">
        <v>2026</v>
      </c>
      <c r="D76" s="24">
        <v>46062</v>
      </c>
      <c r="E76" s="18" t="str">
        <f>+IF(Tabla110[[#This Row],[Fecha Respuesta]],"02 Finalizado","01 En Trámite")</f>
        <v>02 Finalizado</v>
      </c>
      <c r="F76" s="3" t="s">
        <v>194</v>
      </c>
      <c r="G76" s="3" t="str">
        <f>VLOOKUP(Tabla110[[#This Row],[ABOGADO]],'|'!A:B,2,0)</f>
        <v>Representación Judicial</v>
      </c>
      <c r="H76" s="3" t="s">
        <v>2858</v>
      </c>
      <c r="I76" s="3" t="s">
        <v>64</v>
      </c>
      <c r="J76" s="17" t="s">
        <v>3049</v>
      </c>
      <c r="K76" s="42" t="s">
        <v>3044</v>
      </c>
      <c r="L76" s="3" t="s">
        <v>3050</v>
      </c>
      <c r="M76" s="15" t="str">
        <f>+Tabla110[[#This Row],[Orden]]&amp;" ("&amp;Tabla110[[#This Row],[Vigencia]]&amp;") "&amp;Tabla110[[#This Row],[Entidad]]&amp;" "&amp;Tabla110[[#This Row],[Últimos 6 Dígitos del Proceso]]</f>
        <v>075 (2026) Esteban Orejuela Mesu 016600</v>
      </c>
      <c r="N76" s="15">
        <v>1</v>
      </c>
      <c r="O76" s="15">
        <v>29537463</v>
      </c>
      <c r="P76" s="24">
        <v>46062</v>
      </c>
      <c r="Q76" s="3" t="s">
        <v>40</v>
      </c>
      <c r="R76" s="24">
        <v>46062</v>
      </c>
      <c r="S76" s="6"/>
      <c r="T76" s="6"/>
      <c r="U76" s="6"/>
      <c r="V76" s="6"/>
    </row>
    <row r="77" spans="1:22" ht="15" hidden="1" customHeight="1" x14ac:dyDescent="0.2">
      <c r="A77" s="28" t="s">
        <v>3051</v>
      </c>
      <c r="B77" s="28" t="s">
        <v>3051</v>
      </c>
      <c r="C77" s="3">
        <v>2026</v>
      </c>
      <c r="D77" s="24">
        <v>46062</v>
      </c>
      <c r="E77" s="18" t="str">
        <f>+IF(Tabla110[[#This Row],[Fecha Respuesta]],"02 Finalizado","01 En Trámite")</f>
        <v>02 Finalizado</v>
      </c>
      <c r="F77" s="3" t="s">
        <v>192</v>
      </c>
      <c r="G77" s="3" t="str">
        <f>VLOOKUP(Tabla110[[#This Row],[ABOGADO]],'|'!A:B,2,0)</f>
        <v>Representación Judicial</v>
      </c>
      <c r="H77" s="3" t="s">
        <v>388</v>
      </c>
      <c r="I77" s="3" t="s">
        <v>64</v>
      </c>
      <c r="J77" s="17" t="s">
        <v>3052</v>
      </c>
      <c r="K77" s="42" t="s">
        <v>3053</v>
      </c>
      <c r="L77" s="3" t="s">
        <v>303</v>
      </c>
      <c r="M77" s="15" t="str">
        <f>+Tabla110[[#This Row],[Orden]]&amp;" ("&amp;Tabla110[[#This Row],[Vigencia]]&amp;") "&amp;Tabla110[[#This Row],[Entidad]]&amp;" "&amp;Tabla110[[#This Row],[Últimos 6 Dígitos del Proceso]]</f>
        <v>076 (2026) Sanitas EPS 009800</v>
      </c>
      <c r="N77" s="15">
        <v>197</v>
      </c>
      <c r="O77" s="47">
        <v>239870907</v>
      </c>
      <c r="P77" s="24">
        <v>46076</v>
      </c>
      <c r="Q77" s="3" t="s">
        <v>86</v>
      </c>
      <c r="R77" s="24">
        <v>46064</v>
      </c>
      <c r="S77" s="6"/>
      <c r="T77" s="6"/>
      <c r="U77" s="6"/>
      <c r="V77" s="6"/>
    </row>
    <row r="78" spans="1:22" ht="15" hidden="1" customHeight="1" x14ac:dyDescent="0.2">
      <c r="A78" s="28" t="s">
        <v>3054</v>
      </c>
      <c r="B78" s="28" t="s">
        <v>3054</v>
      </c>
      <c r="C78" s="3">
        <v>2026</v>
      </c>
      <c r="D78" s="24">
        <v>46062</v>
      </c>
      <c r="E78" s="18" t="str">
        <f>+IF(Tabla110[[#This Row],[Fecha Respuesta]],"02 Finalizado","01 En Trámite")</f>
        <v>02 Finalizado</v>
      </c>
      <c r="F78" s="3" t="s">
        <v>137</v>
      </c>
      <c r="G78" s="3" t="str">
        <f>VLOOKUP(Tabla110[[#This Row],[ABOGADO]],'|'!A:B,2,0)</f>
        <v>Coordinación Prejudicial</v>
      </c>
      <c r="H78" s="3" t="s">
        <v>388</v>
      </c>
      <c r="I78" s="3" t="s">
        <v>64</v>
      </c>
      <c r="J78" s="17" t="s">
        <v>3055</v>
      </c>
      <c r="K78" s="42" t="s">
        <v>3056</v>
      </c>
      <c r="L78" s="3" t="s">
        <v>303</v>
      </c>
      <c r="M78" s="15" t="str">
        <f>+Tabla110[[#This Row],[Orden]]&amp;" ("&amp;Tabla110[[#This Row],[Vigencia]]&amp;") "&amp;Tabla110[[#This Row],[Entidad]]&amp;" "&amp;Tabla110[[#This Row],[Últimos 6 Dígitos del Proceso]]</f>
        <v>077 (2026) Sanitas EPS 492282</v>
      </c>
      <c r="N78" s="15">
        <v>1</v>
      </c>
      <c r="O78" s="47">
        <v>1</v>
      </c>
      <c r="P78" s="24">
        <v>46062</v>
      </c>
      <c r="Q78" s="3" t="s">
        <v>67</v>
      </c>
      <c r="R78" s="24">
        <v>46062</v>
      </c>
      <c r="S78" s="6" t="s">
        <v>3057</v>
      </c>
      <c r="T78" s="6"/>
      <c r="U78" s="6"/>
      <c r="V78" s="6"/>
    </row>
    <row r="79" spans="1:22" s="124" customFormat="1" ht="15" hidden="1" customHeight="1" x14ac:dyDescent="0.2">
      <c r="A79" s="28" t="s">
        <v>3058</v>
      </c>
      <c r="B79" s="28" t="s">
        <v>3058</v>
      </c>
      <c r="C79" s="3">
        <v>2026</v>
      </c>
      <c r="D79" s="24">
        <v>46062</v>
      </c>
      <c r="E79" s="18" t="str">
        <f>+IF(Tabla110[[#This Row],[Fecha Respuesta]],"02 Finalizado","01 En Trámite")</f>
        <v>02 Finalizado</v>
      </c>
      <c r="F79" s="3" t="s">
        <v>204</v>
      </c>
      <c r="G79" s="3" t="str">
        <f>VLOOKUP(Tabla110[[#This Row],[ABOGADO]],'|'!A:B,2,0)</f>
        <v>Representación Judicial</v>
      </c>
      <c r="H79" s="3" t="s">
        <v>2858</v>
      </c>
      <c r="I79" s="3" t="s">
        <v>64</v>
      </c>
      <c r="J79" s="17" t="s">
        <v>3059</v>
      </c>
      <c r="K79" s="42" t="s">
        <v>3060</v>
      </c>
      <c r="L79" s="3" t="s">
        <v>3061</v>
      </c>
      <c r="M79" s="15" t="str">
        <f>+Tabla110[[#This Row],[Orden]]&amp;" ("&amp;Tabla110[[#This Row],[Vigencia]]&amp;") "&amp;Tabla110[[#This Row],[Entidad]]&amp;" "&amp;Tabla110[[#This Row],[Últimos 6 Dígitos del Proceso]]</f>
        <v>078 (2026) Luisa Córdoba González 463609</v>
      </c>
      <c r="N79" s="15">
        <v>1</v>
      </c>
      <c r="O79" s="15">
        <v>16371574</v>
      </c>
      <c r="P79" s="24">
        <v>46062</v>
      </c>
      <c r="Q79" s="3" t="s">
        <v>67</v>
      </c>
      <c r="R79" s="24">
        <v>46062</v>
      </c>
      <c r="S79" s="6"/>
      <c r="T79" s="6"/>
      <c r="U79" s="6"/>
      <c r="V79" s="6"/>
    </row>
    <row r="80" spans="1:22" ht="15" hidden="1" customHeight="1" x14ac:dyDescent="0.2">
      <c r="A80" s="28" t="s">
        <v>3062</v>
      </c>
      <c r="B80" s="28" t="s">
        <v>3062</v>
      </c>
      <c r="C80" s="3">
        <v>2026</v>
      </c>
      <c r="D80" s="24">
        <v>46062</v>
      </c>
      <c r="E80" s="18" t="str">
        <f>+IF(Tabla110[[#This Row],[Fecha Respuesta]],"02 Finalizado","01 En Trámite")</f>
        <v>02 Finalizado</v>
      </c>
      <c r="F80" s="3" t="s">
        <v>198</v>
      </c>
      <c r="G80" s="3" t="str">
        <f>VLOOKUP(Tabla110[[#This Row],[ABOGADO]],'|'!A:B,2,0)</f>
        <v>Representación Judicial</v>
      </c>
      <c r="H80" s="3" t="s">
        <v>388</v>
      </c>
      <c r="I80" s="3" t="s">
        <v>62</v>
      </c>
      <c r="J80" s="17" t="s">
        <v>2977</v>
      </c>
      <c r="K80" s="42" t="s">
        <v>2978</v>
      </c>
      <c r="L80" s="3" t="s">
        <v>303</v>
      </c>
      <c r="M80" s="15" t="str">
        <f>+Tabla110[[#This Row],[Orden]]&amp;" ("&amp;Tabla110[[#This Row],[Vigencia]]&amp;") "&amp;Tabla110[[#This Row],[Entidad]]&amp;" "&amp;Tabla110[[#This Row],[Últimos 6 Dígitos del Proceso]]</f>
        <v>079 (2026) Sanitas EPS 029700</v>
      </c>
      <c r="N80" s="15">
        <v>486</v>
      </c>
      <c r="O80" s="47">
        <v>932864707</v>
      </c>
      <c r="P80" s="24">
        <v>46063</v>
      </c>
      <c r="Q80" s="3" t="s">
        <v>3063</v>
      </c>
      <c r="R80" s="24">
        <v>46062</v>
      </c>
      <c r="S80" s="6" t="s">
        <v>3064</v>
      </c>
      <c r="T80" s="6"/>
      <c r="U80" s="6"/>
      <c r="V80" s="6"/>
    </row>
    <row r="81" spans="1:22" ht="15" hidden="1" customHeight="1" x14ac:dyDescent="0.2">
      <c r="A81" s="28" t="s">
        <v>3065</v>
      </c>
      <c r="B81" s="28" t="s">
        <v>3065</v>
      </c>
      <c r="C81" s="3">
        <v>2026</v>
      </c>
      <c r="D81" s="24">
        <v>46062</v>
      </c>
      <c r="E81" s="18" t="str">
        <f>+IF(Tabla110[[#This Row],[Fecha Respuesta]],"02 Finalizado","01 En Trámite")</f>
        <v>02 Finalizado</v>
      </c>
      <c r="F81" s="3" t="s">
        <v>127</v>
      </c>
      <c r="G81" s="3" t="str">
        <f>VLOOKUP(Tabla110[[#This Row],[ABOGADO]],'|'!A:B,2,0)</f>
        <v>Representación Judicial</v>
      </c>
      <c r="H81" s="3" t="s">
        <v>388</v>
      </c>
      <c r="I81" s="3" t="s">
        <v>56</v>
      </c>
      <c r="J81" s="17" t="s">
        <v>3066</v>
      </c>
      <c r="K81" s="42" t="s">
        <v>3067</v>
      </c>
      <c r="L81" s="3" t="s">
        <v>362</v>
      </c>
      <c r="M81" s="15" t="str">
        <f>+Tabla110[[#This Row],[Orden]]&amp;" ("&amp;Tabla110[[#This Row],[Vigencia]]&amp;") "&amp;Tabla110[[#This Row],[Entidad]]&amp;" "&amp;Tabla110[[#This Row],[Últimos 6 Dígitos del Proceso]]</f>
        <v>080 (2026) Aliansalud EPS 009500</v>
      </c>
      <c r="N81" s="15">
        <v>3349</v>
      </c>
      <c r="O81" s="47">
        <v>870313804</v>
      </c>
      <c r="P81" s="24">
        <v>46063</v>
      </c>
      <c r="Q81" s="3" t="s">
        <v>67</v>
      </c>
      <c r="R81" s="24">
        <v>46062</v>
      </c>
      <c r="S81" s="6"/>
      <c r="T81" s="6"/>
      <c r="U81" s="6"/>
      <c r="V81" s="6"/>
    </row>
    <row r="82" spans="1:22" ht="15" hidden="1" customHeight="1" x14ac:dyDescent="0.2">
      <c r="A82" s="28" t="s">
        <v>3068</v>
      </c>
      <c r="B82" s="28" t="s">
        <v>3068</v>
      </c>
      <c r="C82" s="3">
        <v>2026</v>
      </c>
      <c r="D82" s="24">
        <v>46063</v>
      </c>
      <c r="E82" s="18" t="s">
        <v>387</v>
      </c>
      <c r="F82" s="3" t="s">
        <v>160</v>
      </c>
      <c r="G82" s="3" t="str">
        <f>VLOOKUP(Tabla110[[#This Row],[ABOGADO]],'|'!A:B,2,0)</f>
        <v>Representación Judicial</v>
      </c>
      <c r="H82" s="3" t="s">
        <v>388</v>
      </c>
      <c r="I82" s="3" t="s">
        <v>64</v>
      </c>
      <c r="J82" s="17" t="s">
        <v>3069</v>
      </c>
      <c r="K82" s="42" t="s">
        <v>3070</v>
      </c>
      <c r="L82" s="3" t="s">
        <v>362</v>
      </c>
      <c r="M82" s="15" t="str">
        <f>+Tabla110[[#This Row],[Orden]]&amp;" ("&amp;Tabla110[[#This Row],[Vigencia]]&amp;") "&amp;Tabla110[[#This Row],[Entidad]]&amp;" "&amp;Tabla110[[#This Row],[Últimos 6 Dígitos del Proceso]]</f>
        <v>081 (2026) Aliansalud EPS 049800</v>
      </c>
      <c r="N82" s="15">
        <v>125</v>
      </c>
      <c r="O82" s="47">
        <v>84135912</v>
      </c>
      <c r="P82" s="24">
        <v>46077</v>
      </c>
      <c r="Q82" s="3" t="s">
        <v>91</v>
      </c>
      <c r="R82" s="24">
        <v>46064</v>
      </c>
      <c r="S82" s="6"/>
      <c r="T82" s="6"/>
      <c r="U82" s="6"/>
      <c r="V82" s="6"/>
    </row>
    <row r="83" spans="1:22" ht="15" hidden="1" customHeight="1" x14ac:dyDescent="0.2">
      <c r="A83" s="28" t="s">
        <v>3071</v>
      </c>
      <c r="B83" s="28" t="s">
        <v>3071</v>
      </c>
      <c r="C83" s="3">
        <v>2026</v>
      </c>
      <c r="D83" s="24">
        <v>46063</v>
      </c>
      <c r="E83" s="18" t="str">
        <f>+IF(Tabla110[[#This Row],[Fecha Respuesta]],"02 Finalizado","01 En Trámite")</f>
        <v>02 Finalizado</v>
      </c>
      <c r="F83" s="3" t="s">
        <v>137</v>
      </c>
      <c r="G83" s="3" t="str">
        <f>VLOOKUP(Tabla110[[#This Row],[ABOGADO]],'|'!A:B,2,0)</f>
        <v>Coordinación Prejudicial</v>
      </c>
      <c r="H83" s="3" t="s">
        <v>2858</v>
      </c>
      <c r="I83" s="3" t="s">
        <v>64</v>
      </c>
      <c r="J83" s="17" t="s">
        <v>3072</v>
      </c>
      <c r="K83" s="42" t="s">
        <v>3073</v>
      </c>
      <c r="L83" s="3" t="s">
        <v>3074</v>
      </c>
      <c r="M83" s="15" t="str">
        <f>+Tabla110[[#This Row],[Orden]]&amp;" ("&amp;Tabla110[[#This Row],[Vigencia]]&amp;") "&amp;Tabla110[[#This Row],[Entidad]]&amp;" "&amp;Tabla110[[#This Row],[Últimos 6 Dígitos del Proceso]]</f>
        <v>082 (2026) Maria Paulina Hoyos Montero y Norbertino Caicedo Benavides 022700</v>
      </c>
      <c r="N83" s="15">
        <v>1</v>
      </c>
      <c r="O83" s="15">
        <v>1</v>
      </c>
      <c r="P83" s="24">
        <v>46064</v>
      </c>
      <c r="Q83" s="3" t="s">
        <v>40</v>
      </c>
      <c r="R83" s="24">
        <v>46063</v>
      </c>
      <c r="S83" s="6"/>
      <c r="T83" s="6"/>
      <c r="U83" s="6"/>
      <c r="V83" s="6"/>
    </row>
    <row r="84" spans="1:22" ht="15" hidden="1" customHeight="1" x14ac:dyDescent="0.2">
      <c r="A84" s="28" t="s">
        <v>3075</v>
      </c>
      <c r="B84" s="28" t="s">
        <v>3075</v>
      </c>
      <c r="C84" s="3">
        <v>2026</v>
      </c>
      <c r="D84" s="24">
        <v>46063</v>
      </c>
      <c r="E84" s="18" t="str">
        <f>+IF(Tabla110[[#This Row],[Fecha Respuesta]],"02 Finalizado","01 En Trámite")</f>
        <v>02 Finalizado</v>
      </c>
      <c r="F84" s="3" t="s">
        <v>140</v>
      </c>
      <c r="G84" s="3" t="str">
        <f>VLOOKUP(Tabla110[[#This Row],[ABOGADO]],'|'!A:B,2,0)</f>
        <v>Coordinación Prejudicial</v>
      </c>
      <c r="H84" s="3" t="s">
        <v>2858</v>
      </c>
      <c r="I84" s="3" t="s">
        <v>64</v>
      </c>
      <c r="J84" s="17" t="s">
        <v>3076</v>
      </c>
      <c r="K84" s="42" t="s">
        <v>3077</v>
      </c>
      <c r="L84" s="49" t="s">
        <v>3078</v>
      </c>
      <c r="M84" s="15" t="str">
        <f>+Tabla110[[#This Row],[Orden]]&amp;" ("&amp;Tabla110[[#This Row],[Vigencia]]&amp;") "&amp;Tabla110[[#This Row],[Entidad]]&amp;" "&amp;Tabla110[[#This Row],[Últimos 6 Dígitos del Proceso]]</f>
        <v>083 (2026) Jairo de Jesus Bedoya Ramirez 000900</v>
      </c>
      <c r="N84" s="15">
        <v>1</v>
      </c>
      <c r="O84" s="15">
        <v>34349637</v>
      </c>
      <c r="P84" s="24">
        <v>46064</v>
      </c>
      <c r="Q84" s="3" t="s">
        <v>40</v>
      </c>
      <c r="R84" s="24">
        <v>46063</v>
      </c>
      <c r="S84" s="6"/>
      <c r="T84" s="6"/>
      <c r="U84" s="6"/>
      <c r="V84" s="6"/>
    </row>
    <row r="85" spans="1:22" ht="15" hidden="1" customHeight="1" x14ac:dyDescent="0.2">
      <c r="A85" s="28" t="s">
        <v>3079</v>
      </c>
      <c r="B85" s="28" t="s">
        <v>3079</v>
      </c>
      <c r="C85" s="3">
        <v>2026</v>
      </c>
      <c r="D85" s="24">
        <v>46063</v>
      </c>
      <c r="E85" s="18" t="str">
        <f>+IF(Tabla110[[#This Row],[Fecha Respuesta]],"02 Finalizado","01 En Trámite")</f>
        <v>02 Finalizado</v>
      </c>
      <c r="F85" s="3" t="s">
        <v>190</v>
      </c>
      <c r="G85" s="3" t="str">
        <f>VLOOKUP(Tabla110[[#This Row],[ABOGADO]],'|'!A:B,2,0)</f>
        <v>Representación Judicial</v>
      </c>
      <c r="H85" s="3" t="s">
        <v>388</v>
      </c>
      <c r="I85" s="3" t="s">
        <v>64</v>
      </c>
      <c r="J85" s="17" t="s">
        <v>3080</v>
      </c>
      <c r="K85" s="42" t="s">
        <v>3081</v>
      </c>
      <c r="L85" s="3" t="s">
        <v>3082</v>
      </c>
      <c r="M85" s="15" t="str">
        <f>+Tabla110[[#This Row],[Orden]]&amp;" ("&amp;Tabla110[[#This Row],[Vigencia]]&amp;") "&amp;Tabla110[[#This Row],[Entidad]]&amp;" "&amp;Tabla110[[#This Row],[Últimos 6 Dígitos del Proceso]]</f>
        <v>084 (2026) Fundación Clínica del Norte 009000</v>
      </c>
      <c r="N85" s="15">
        <v>454</v>
      </c>
      <c r="O85" s="47">
        <v>749075870</v>
      </c>
      <c r="P85" s="24">
        <v>46064</v>
      </c>
      <c r="Q85" s="3" t="s">
        <v>37</v>
      </c>
      <c r="R85" s="24">
        <v>46064</v>
      </c>
      <c r="S85" s="6" t="s">
        <v>3083</v>
      </c>
      <c r="T85" s="6"/>
      <c r="U85" s="6"/>
      <c r="V85" s="6"/>
    </row>
    <row r="86" spans="1:22" ht="15" hidden="1" customHeight="1" x14ac:dyDescent="0.2">
      <c r="A86" s="28" t="s">
        <v>3084</v>
      </c>
      <c r="B86" s="28" t="s">
        <v>3084</v>
      </c>
      <c r="C86" s="3">
        <v>2026</v>
      </c>
      <c r="D86" s="24">
        <v>46063</v>
      </c>
      <c r="E86" s="18" t="str">
        <f>+IF(Tabla110[[#This Row],[Fecha Respuesta]],"02 Finalizado","01 En Trámite")</f>
        <v>02 Finalizado</v>
      </c>
      <c r="F86" s="3" t="s">
        <v>182</v>
      </c>
      <c r="G86" s="3" t="str">
        <f>VLOOKUP(Tabla110[[#This Row],[ABOGADO]],'|'!A:B,2,0)</f>
        <v>Coordinación Prejudicial</v>
      </c>
      <c r="H86" s="3" t="s">
        <v>388</v>
      </c>
      <c r="I86" s="3" t="s">
        <v>59</v>
      </c>
      <c r="J86" s="17" t="s">
        <v>3085</v>
      </c>
      <c r="K86" s="42" t="s">
        <v>3073</v>
      </c>
      <c r="L86" s="3" t="s">
        <v>303</v>
      </c>
      <c r="M86" s="15" t="str">
        <f>+Tabla110[[#This Row],[Orden]]&amp;" ("&amp;Tabla110[[#This Row],[Vigencia]]&amp;") "&amp;Tabla110[[#This Row],[Entidad]]&amp;" "&amp;Tabla110[[#This Row],[Últimos 6 Dígitos del Proceso]]</f>
        <v>085 (2026) Sanitas EPS 022700</v>
      </c>
      <c r="N86" s="15">
        <v>253</v>
      </c>
      <c r="O86" s="47">
        <v>161340306</v>
      </c>
      <c r="P86" s="24">
        <v>46071</v>
      </c>
      <c r="Q86" s="3" t="s">
        <v>89</v>
      </c>
      <c r="R86" s="24">
        <v>46064</v>
      </c>
      <c r="S86" s="6" t="s">
        <v>3018</v>
      </c>
      <c r="T86" s="6"/>
      <c r="U86" s="6"/>
      <c r="V86" s="6"/>
    </row>
    <row r="87" spans="1:22" ht="15" hidden="1" customHeight="1" x14ac:dyDescent="0.2">
      <c r="A87" s="28" t="s">
        <v>3086</v>
      </c>
      <c r="B87" s="28" t="s">
        <v>3086</v>
      </c>
      <c r="C87" s="3">
        <v>2026</v>
      </c>
      <c r="D87" s="24">
        <v>46063</v>
      </c>
      <c r="E87" s="18" t="str">
        <f>+IF(Tabla110[[#This Row],[Fecha Respuesta]],"02 Finalizado","01 En Trámite")</f>
        <v>02 Finalizado</v>
      </c>
      <c r="F87" s="3" t="s">
        <v>176</v>
      </c>
      <c r="G87" s="3" t="str">
        <f>VLOOKUP(Tabla110[[#This Row],[ABOGADO]],'|'!A:B,2,0)</f>
        <v>Representación Judicial</v>
      </c>
      <c r="H87" s="3" t="s">
        <v>388</v>
      </c>
      <c r="I87" s="3" t="s">
        <v>62</v>
      </c>
      <c r="J87" s="17" t="s">
        <v>3087</v>
      </c>
      <c r="K87" s="42" t="s">
        <v>2978</v>
      </c>
      <c r="L87" s="3" t="s">
        <v>3088</v>
      </c>
      <c r="M87" s="15" t="str">
        <f>+Tabla110[[#This Row],[Orden]]&amp;" ("&amp;Tabla110[[#This Row],[Vigencia]]&amp;") "&amp;Tabla110[[#This Row],[Entidad]]&amp;" "&amp;Tabla110[[#This Row],[Últimos 6 Dígitos del Proceso]]</f>
        <v>086 (2026) Cafesalud EPS 029700</v>
      </c>
      <c r="N87" s="15">
        <v>1</v>
      </c>
      <c r="O87" s="47">
        <v>1</v>
      </c>
      <c r="P87" s="24">
        <v>46064</v>
      </c>
      <c r="Q87" s="3" t="s">
        <v>3063</v>
      </c>
      <c r="R87" s="24">
        <v>46064</v>
      </c>
      <c r="S87" s="6"/>
      <c r="T87" s="6"/>
      <c r="U87" s="6"/>
      <c r="V87" s="6"/>
    </row>
    <row r="88" spans="1:22" ht="15" hidden="1" customHeight="1" x14ac:dyDescent="0.2">
      <c r="A88" s="28" t="s">
        <v>3089</v>
      </c>
      <c r="B88" s="28" t="s">
        <v>3089</v>
      </c>
      <c r="C88" s="3">
        <v>2026</v>
      </c>
      <c r="D88" s="24">
        <v>46064</v>
      </c>
      <c r="E88" s="18" t="str">
        <f>+IF(Tabla110[[#This Row],[Fecha Respuesta]],"02 Finalizado","01 En Trámite")</f>
        <v>02 Finalizado</v>
      </c>
      <c r="F88" s="3" t="s">
        <v>146</v>
      </c>
      <c r="G88" s="3" t="str">
        <f>VLOOKUP(Tabla110[[#This Row],[ABOGADO]],'|'!A:B,2,0)</f>
        <v>Coordinación Prejudicial</v>
      </c>
      <c r="H88" s="3" t="s">
        <v>2858</v>
      </c>
      <c r="I88" s="3" t="s">
        <v>64</v>
      </c>
      <c r="J88" s="17" t="s">
        <v>3090</v>
      </c>
      <c r="K88" s="42" t="s">
        <v>3091</v>
      </c>
      <c r="L88" s="3" t="s">
        <v>3092</v>
      </c>
      <c r="M88" s="15" t="str">
        <f>+Tabla110[[#This Row],[Orden]]&amp;" ("&amp;Tabla110[[#This Row],[Vigencia]]&amp;") "&amp;Tabla110[[#This Row],[Entidad]]&amp;" "&amp;Tabla110[[#This Row],[Últimos 6 Dígitos del Proceso]]</f>
        <v>087 (2026) Rosa Elena Perez Criollo 015300</v>
      </c>
      <c r="N88" s="15">
        <v>1</v>
      </c>
      <c r="O88" s="15">
        <v>29000000</v>
      </c>
      <c r="P88" s="24">
        <v>46064</v>
      </c>
      <c r="Q88" s="3" t="s">
        <v>40</v>
      </c>
      <c r="R88" s="24">
        <v>46064</v>
      </c>
      <c r="S88" s="6"/>
      <c r="T88" s="6"/>
      <c r="U88" s="6"/>
      <c r="V88" s="6"/>
    </row>
    <row r="89" spans="1:22" ht="15" hidden="1" customHeight="1" x14ac:dyDescent="0.2">
      <c r="A89" s="28" t="s">
        <v>3093</v>
      </c>
      <c r="B89" s="28" t="s">
        <v>3093</v>
      </c>
      <c r="C89" s="3">
        <v>2026</v>
      </c>
      <c r="D89" s="24">
        <v>46064</v>
      </c>
      <c r="E89" s="18" t="str">
        <f>+IF(Tabla110[[#This Row],[Fecha Respuesta]],"02 Finalizado","01 En Trámite")</f>
        <v>02 Finalizado</v>
      </c>
      <c r="F89" s="3" t="s">
        <v>120</v>
      </c>
      <c r="G89" s="3" t="str">
        <f>VLOOKUP(Tabla110[[#This Row],[ABOGADO]],'|'!A:B,2,0)</f>
        <v>Representación Judicial</v>
      </c>
      <c r="H89" s="3" t="s">
        <v>388</v>
      </c>
      <c r="I89" s="3" t="s">
        <v>56</v>
      </c>
      <c r="J89" s="17" t="s">
        <v>3094</v>
      </c>
      <c r="K89" s="42" t="s">
        <v>3095</v>
      </c>
      <c r="L89" s="3" t="s">
        <v>359</v>
      </c>
      <c r="M89" s="15" t="str">
        <f>+Tabla110[[#This Row],[Orden]]&amp;" ("&amp;Tabla110[[#This Row],[Vigencia]]&amp;") "&amp;Tabla110[[#This Row],[Entidad]]&amp;" "&amp;Tabla110[[#This Row],[Últimos 6 Dígitos del Proceso]]</f>
        <v>088 (2026) Asmet Salud EPS 051100</v>
      </c>
      <c r="N89" s="15">
        <v>29</v>
      </c>
      <c r="O89" s="47">
        <v>15028183</v>
      </c>
      <c r="P89" s="24">
        <v>46069</v>
      </c>
      <c r="Q89" s="3" t="s">
        <v>67</v>
      </c>
      <c r="R89" s="24">
        <v>46064</v>
      </c>
      <c r="S89" s="6" t="s">
        <v>3096</v>
      </c>
      <c r="T89" s="6"/>
      <c r="U89" s="6"/>
      <c r="V89" s="6"/>
    </row>
    <row r="90" spans="1:22" ht="15" hidden="1" customHeight="1" x14ac:dyDescent="0.2">
      <c r="A90" s="28" t="s">
        <v>3097</v>
      </c>
      <c r="B90" s="28" t="s">
        <v>3097</v>
      </c>
      <c r="C90" s="3">
        <v>2026</v>
      </c>
      <c r="D90" s="24">
        <v>46064</v>
      </c>
      <c r="E90" s="18" t="str">
        <f>+IF(Tabla110[[#This Row],[Fecha Respuesta]],"02 Finalizado","01 En Trámite")</f>
        <v>02 Finalizado</v>
      </c>
      <c r="F90" s="3" t="s">
        <v>120</v>
      </c>
      <c r="G90" s="3" t="str">
        <f>VLOOKUP(Tabla110[[#This Row],[ABOGADO]],'|'!A:B,2,0)</f>
        <v>Representación Judicial</v>
      </c>
      <c r="H90" s="3" t="s">
        <v>388</v>
      </c>
      <c r="I90" s="3" t="s">
        <v>56</v>
      </c>
      <c r="J90" s="17" t="s">
        <v>3098</v>
      </c>
      <c r="K90" s="42" t="s">
        <v>3099</v>
      </c>
      <c r="L90" s="3" t="s">
        <v>303</v>
      </c>
      <c r="M90" s="15" t="str">
        <f>+Tabla110[[#This Row],[Orden]]&amp;" ("&amp;Tabla110[[#This Row],[Vigencia]]&amp;") "&amp;Tabla110[[#This Row],[Entidad]]&amp;" "&amp;Tabla110[[#This Row],[Últimos 6 Dígitos del Proceso]]</f>
        <v>089 (2026) Sanitas EPS 005300</v>
      </c>
      <c r="N90" s="15">
        <v>66</v>
      </c>
      <c r="O90" s="47">
        <v>22471246</v>
      </c>
      <c r="P90" s="24">
        <v>46064</v>
      </c>
      <c r="Q90" s="3" t="s">
        <v>67</v>
      </c>
      <c r="R90" s="24">
        <v>46064</v>
      </c>
      <c r="S90" s="6"/>
      <c r="T90" s="6"/>
      <c r="U90" s="6"/>
      <c r="V90" s="6"/>
    </row>
    <row r="91" spans="1:22" ht="15" hidden="1" customHeight="1" x14ac:dyDescent="0.2">
      <c r="A91" s="28" t="s">
        <v>3100</v>
      </c>
      <c r="B91" s="28" t="s">
        <v>3100</v>
      </c>
      <c r="C91" s="3">
        <v>2026</v>
      </c>
      <c r="D91" s="24">
        <v>46064</v>
      </c>
      <c r="E91" s="18" t="str">
        <f>+IF(Tabla110[[#This Row],[Fecha Respuesta]],"02 Finalizado","01 En Trámite")</f>
        <v>02 Finalizado</v>
      </c>
      <c r="F91" s="3" t="s">
        <v>192</v>
      </c>
      <c r="G91" s="3" t="str">
        <f>VLOOKUP(Tabla110[[#This Row],[ABOGADO]],'|'!A:B,2,0)</f>
        <v>Representación Judicial</v>
      </c>
      <c r="H91" s="3" t="s">
        <v>388</v>
      </c>
      <c r="I91" s="3" t="s">
        <v>64</v>
      </c>
      <c r="J91" s="17" t="s">
        <v>2948</v>
      </c>
      <c r="K91" s="42" t="s">
        <v>2856</v>
      </c>
      <c r="L91" s="3" t="s">
        <v>303</v>
      </c>
      <c r="M91" s="15" t="str">
        <f>+Tabla110[[#This Row],[Orden]]&amp;" ("&amp;Tabla110[[#This Row],[Vigencia]]&amp;") "&amp;Tabla110[[#This Row],[Entidad]]&amp;" "&amp;Tabla110[[#This Row],[Últimos 6 Dígitos del Proceso]]</f>
        <v>090 (2026) Sanitas EPS 007000</v>
      </c>
      <c r="N91" s="15">
        <v>131</v>
      </c>
      <c r="O91" s="47">
        <v>78564183</v>
      </c>
      <c r="P91" s="24">
        <v>46070</v>
      </c>
      <c r="Q91" s="3" t="s">
        <v>67</v>
      </c>
      <c r="R91" s="24">
        <v>46064</v>
      </c>
      <c r="S91" s="6"/>
      <c r="T91" s="6"/>
      <c r="U91" s="6"/>
      <c r="V91" s="6"/>
    </row>
    <row r="92" spans="1:22" ht="15" hidden="1" customHeight="1" x14ac:dyDescent="0.2">
      <c r="A92" s="28" t="s">
        <v>3101</v>
      </c>
      <c r="B92" s="28" t="s">
        <v>3101</v>
      </c>
      <c r="C92" s="3">
        <v>2026</v>
      </c>
      <c r="D92" s="164">
        <v>46064</v>
      </c>
      <c r="E92" s="18" t="str">
        <f>+IF(Tabla110[[#This Row],[Fecha Respuesta]],"02 Finalizado","01 En Trámite")</f>
        <v>02 Finalizado</v>
      </c>
      <c r="F92" s="3" t="s">
        <v>172</v>
      </c>
      <c r="G92" s="3" t="str">
        <f>VLOOKUP(Tabla110[[#This Row],[ABOGADO]],'|'!A:B,2,0)</f>
        <v>Representación Judicial</v>
      </c>
      <c r="H92" s="3" t="s">
        <v>388</v>
      </c>
      <c r="I92" s="3" t="s">
        <v>64</v>
      </c>
      <c r="J92" s="17" t="s">
        <v>3102</v>
      </c>
      <c r="K92" s="42" t="s">
        <v>3103</v>
      </c>
      <c r="L92" s="3" t="s">
        <v>2935</v>
      </c>
      <c r="M92" s="15" t="str">
        <f>+Tabla110[[#This Row],[Orden]]&amp;" ("&amp;Tabla110[[#This Row],[Vigencia]]&amp;") "&amp;Tabla110[[#This Row],[Entidad]]&amp;" "&amp;Tabla110[[#This Row],[Últimos 6 Dígitos del Proceso]]</f>
        <v>091 (2026) Coomeva EPS 016300</v>
      </c>
      <c r="N92" s="15">
        <v>7248</v>
      </c>
      <c r="O92" s="47">
        <v>5727364250.3299999</v>
      </c>
      <c r="P92" s="24">
        <v>46066</v>
      </c>
      <c r="Q92" s="3" t="s">
        <v>43</v>
      </c>
      <c r="R92" s="24">
        <v>46064</v>
      </c>
      <c r="S92" s="6" t="s">
        <v>3104</v>
      </c>
      <c r="T92" s="6"/>
      <c r="U92" s="6"/>
      <c r="V92" s="6"/>
    </row>
    <row r="93" spans="1:22" ht="15" hidden="1" customHeight="1" x14ac:dyDescent="0.2">
      <c r="A93" s="28" t="s">
        <v>3105</v>
      </c>
      <c r="B93" s="28" t="s">
        <v>3105</v>
      </c>
      <c r="C93" s="3">
        <v>2026</v>
      </c>
      <c r="D93" s="24">
        <v>46065</v>
      </c>
      <c r="E93" s="18" t="str">
        <f>+IF(Tabla110[[#This Row],[Fecha Respuesta]],"02 Finalizado","01 En Trámite")</f>
        <v>02 Finalizado</v>
      </c>
      <c r="F93" s="3" t="s">
        <v>152</v>
      </c>
      <c r="G93" s="3" t="str">
        <f>VLOOKUP(Tabla110[[#This Row],[ABOGADO]],'|'!A:B,2,0)</f>
        <v>Coordinación Prejudicial</v>
      </c>
      <c r="H93" s="3" t="s">
        <v>388</v>
      </c>
      <c r="I93" s="3" t="s">
        <v>56</v>
      </c>
      <c r="J93" s="17" t="s">
        <v>3106</v>
      </c>
      <c r="K93" s="42" t="s">
        <v>3107</v>
      </c>
      <c r="L93" s="3" t="s">
        <v>303</v>
      </c>
      <c r="M93" s="15" t="str">
        <f>+Tabla110[[#This Row],[Orden]]&amp;" ("&amp;Tabla110[[#This Row],[Vigencia]]&amp;") "&amp;Tabla110[[#This Row],[Entidad]]&amp;" "&amp;Tabla110[[#This Row],[Últimos 6 Dígitos del Proceso]]</f>
        <v>092 (2026) Sanitas EPS 007200</v>
      </c>
      <c r="N93" s="15">
        <v>315</v>
      </c>
      <c r="O93" s="47">
        <v>39817989.32</v>
      </c>
      <c r="P93" s="24">
        <v>46065</v>
      </c>
      <c r="Q93" s="3" t="s">
        <v>67</v>
      </c>
      <c r="R93" s="24">
        <v>46065</v>
      </c>
      <c r="S93" s="6"/>
      <c r="T93" s="6"/>
      <c r="U93" s="6"/>
      <c r="V93" s="6"/>
    </row>
    <row r="94" spans="1:22" ht="15" hidden="1" customHeight="1" x14ac:dyDescent="0.2">
      <c r="A94" s="28" t="s">
        <v>3108</v>
      </c>
      <c r="B94" s="28" t="s">
        <v>3108</v>
      </c>
      <c r="C94" s="3">
        <v>2026</v>
      </c>
      <c r="D94" s="24">
        <v>46065</v>
      </c>
      <c r="E94" s="18" t="str">
        <f>+IF(Tabla110[[#This Row],[Fecha Respuesta]],"02 Finalizado","01 En Trámite")</f>
        <v>02 Finalizado</v>
      </c>
      <c r="F94" s="3" t="s">
        <v>194</v>
      </c>
      <c r="G94" s="3" t="str">
        <f>VLOOKUP(Tabla110[[#This Row],[ABOGADO]],'|'!A:B,2,0)</f>
        <v>Representación Judicial</v>
      </c>
      <c r="H94" s="3" t="s">
        <v>388</v>
      </c>
      <c r="I94" s="3" t="s">
        <v>64</v>
      </c>
      <c r="J94" s="17" t="s">
        <v>3109</v>
      </c>
      <c r="K94" s="42" t="s">
        <v>3110</v>
      </c>
      <c r="L94" s="3" t="s">
        <v>3111</v>
      </c>
      <c r="M94" s="15" t="str">
        <f>+Tabla110[[#This Row],[Orden]]&amp;" ("&amp;Tabla110[[#This Row],[Vigencia]]&amp;") "&amp;Tabla110[[#This Row],[Entidad]]&amp;" "&amp;Tabla110[[#This Row],[Últimos 6 Dígitos del Proceso]]</f>
        <v>093 (2026) Cruz Blanca EPS 032900</v>
      </c>
      <c r="N94" s="15">
        <v>14717</v>
      </c>
      <c r="O94" s="47">
        <v>10031083000.030001</v>
      </c>
      <c r="P94" s="24">
        <v>46066</v>
      </c>
      <c r="Q94" s="3" t="s">
        <v>67</v>
      </c>
      <c r="R94" s="24">
        <v>46065</v>
      </c>
      <c r="S94" s="6"/>
      <c r="T94" s="6"/>
      <c r="U94" s="6"/>
      <c r="V94" s="6"/>
    </row>
    <row r="95" spans="1:22" ht="15" hidden="1" customHeight="1" x14ac:dyDescent="0.2">
      <c r="A95" s="28" t="s">
        <v>3112</v>
      </c>
      <c r="B95" s="28" t="s">
        <v>3112</v>
      </c>
      <c r="C95" s="3">
        <v>2026</v>
      </c>
      <c r="D95" s="24">
        <v>46065</v>
      </c>
      <c r="E95" s="18" t="str">
        <f>+IF(Tabla110[[#This Row],[Fecha Respuesta]],"02 Finalizado","01 En Trámite")</f>
        <v>02 Finalizado</v>
      </c>
      <c r="F95" s="3" t="s">
        <v>198</v>
      </c>
      <c r="G95" s="3" t="str">
        <f>VLOOKUP(Tabla110[[#This Row],[ABOGADO]],'|'!A:B,2,0)</f>
        <v>Representación Judicial</v>
      </c>
      <c r="H95" s="3" t="s">
        <v>388</v>
      </c>
      <c r="I95" s="3" t="s">
        <v>64</v>
      </c>
      <c r="J95" s="17" t="s">
        <v>3113</v>
      </c>
      <c r="K95" s="42" t="s">
        <v>3110</v>
      </c>
      <c r="L95" s="3" t="s">
        <v>303</v>
      </c>
      <c r="M95" s="15" t="str">
        <f>+Tabla110[[#This Row],[Orden]]&amp;" ("&amp;Tabla110[[#This Row],[Vigencia]]&amp;") "&amp;Tabla110[[#This Row],[Entidad]]&amp;" "&amp;Tabla110[[#This Row],[Últimos 6 Dígitos del Proceso]]</f>
        <v>094 (2026) Sanitas EPS 032900</v>
      </c>
      <c r="N95" s="15">
        <v>98</v>
      </c>
      <c r="O95" s="47">
        <v>89970006</v>
      </c>
      <c r="P95" s="24">
        <v>46071</v>
      </c>
      <c r="Q95" s="3" t="s">
        <v>43</v>
      </c>
      <c r="R95" s="24">
        <v>46069</v>
      </c>
      <c r="S95" s="6" t="s">
        <v>3114</v>
      </c>
      <c r="T95" s="6"/>
      <c r="U95" s="6"/>
      <c r="V95" s="6"/>
    </row>
    <row r="96" spans="1:22" ht="15" hidden="1" customHeight="1" x14ac:dyDescent="0.2">
      <c r="A96" s="28" t="s">
        <v>3115</v>
      </c>
      <c r="B96" s="28" t="s">
        <v>3115</v>
      </c>
      <c r="C96" s="3">
        <v>2026</v>
      </c>
      <c r="D96" s="24">
        <v>46065</v>
      </c>
      <c r="E96" s="18" t="str">
        <f>+IF(Tabla110[[#This Row],[Fecha Respuesta]],"02 Finalizado","01 En Trámite")</f>
        <v>02 Finalizado</v>
      </c>
      <c r="F96" s="3" t="s">
        <v>134</v>
      </c>
      <c r="G96" s="3" t="str">
        <f>VLOOKUP(Tabla110[[#This Row],[ABOGADO]],'|'!A:B,2,0)</f>
        <v>Representación Judicial</v>
      </c>
      <c r="H96" s="3" t="s">
        <v>388</v>
      </c>
      <c r="I96" s="3" t="s">
        <v>64</v>
      </c>
      <c r="J96" s="17" t="s">
        <v>3116</v>
      </c>
      <c r="K96" s="42" t="s">
        <v>483</v>
      </c>
      <c r="L96" s="3" t="s">
        <v>303</v>
      </c>
      <c r="M96" s="15" t="str">
        <f>+Tabla110[[#This Row],[Orden]]&amp;" ("&amp;Tabla110[[#This Row],[Vigencia]]&amp;") "&amp;Tabla110[[#This Row],[Entidad]]&amp;" "&amp;Tabla110[[#This Row],[Últimos 6 Dígitos del Proceso]]</f>
        <v>095 (2026) Sanitas EPS 009100</v>
      </c>
      <c r="N96" s="15">
        <v>2</v>
      </c>
      <c r="O96" s="47">
        <v>1</v>
      </c>
      <c r="P96" s="24">
        <v>46066</v>
      </c>
      <c r="Q96" s="3" t="s">
        <v>67</v>
      </c>
      <c r="R96" s="24">
        <v>46065</v>
      </c>
      <c r="S96" s="6"/>
      <c r="T96" s="6"/>
      <c r="U96" s="6"/>
      <c r="V96" s="6"/>
    </row>
    <row r="97" spans="1:22" ht="15" hidden="1" customHeight="1" x14ac:dyDescent="0.2">
      <c r="A97" s="28" t="s">
        <v>3117</v>
      </c>
      <c r="B97" s="28" t="s">
        <v>3117</v>
      </c>
      <c r="C97" s="3">
        <v>2026</v>
      </c>
      <c r="D97" s="24">
        <v>46066</v>
      </c>
      <c r="E97" s="18" t="str">
        <f>+IF(Tabla110[[#This Row],[Fecha Respuesta]],"02 Finalizado","01 En Trámite")</f>
        <v>02 Finalizado</v>
      </c>
      <c r="F97" s="3" t="s">
        <v>208</v>
      </c>
      <c r="G97" s="3" t="str">
        <f>VLOOKUP(Tabla110[[#This Row],[ABOGADO]],'|'!A:B,2,0)</f>
        <v>Representación Judicial</v>
      </c>
      <c r="H97" s="3" t="s">
        <v>388</v>
      </c>
      <c r="I97" s="3" t="s">
        <v>64</v>
      </c>
      <c r="J97" s="17" t="s">
        <v>3118</v>
      </c>
      <c r="K97" s="42" t="s">
        <v>3119</v>
      </c>
      <c r="L97" s="3" t="s">
        <v>303</v>
      </c>
      <c r="M97" s="15" t="str">
        <f>+Tabla110[[#This Row],[Orden]]&amp;" ("&amp;Tabla110[[#This Row],[Vigencia]]&amp;") "&amp;Tabla110[[#This Row],[Entidad]]&amp;" "&amp;Tabla110[[#This Row],[Últimos 6 Dígitos del Proceso]]</f>
        <v>096 (2026) Sanitas EPS 028800</v>
      </c>
      <c r="N97" s="15">
        <v>1331</v>
      </c>
      <c r="O97" s="47">
        <v>605288424.86000001</v>
      </c>
      <c r="P97" s="24">
        <v>46076</v>
      </c>
      <c r="Q97" s="3" t="s">
        <v>86</v>
      </c>
      <c r="R97" s="24">
        <v>46069</v>
      </c>
      <c r="S97" s="6"/>
      <c r="T97" s="6"/>
      <c r="U97" s="6"/>
      <c r="V97" s="6"/>
    </row>
    <row r="98" spans="1:22" ht="15" hidden="1" customHeight="1" x14ac:dyDescent="0.2">
      <c r="A98" s="28" t="s">
        <v>3120</v>
      </c>
      <c r="B98" s="28" t="s">
        <v>3120</v>
      </c>
      <c r="C98" s="3">
        <v>2026</v>
      </c>
      <c r="D98" s="24">
        <v>46066</v>
      </c>
      <c r="E98" s="18" t="str">
        <f>+IF(Tabla110[[#This Row],[Fecha Respuesta]],"02 Finalizado","01 En Trámite")</f>
        <v>02 Finalizado</v>
      </c>
      <c r="F98" s="3" t="s">
        <v>135</v>
      </c>
      <c r="G98" s="3" t="str">
        <f>VLOOKUP(Tabla110[[#This Row],[ABOGADO]],'|'!A:B,2,0)</f>
        <v>Representación Judicial</v>
      </c>
      <c r="H98" s="3" t="s">
        <v>388</v>
      </c>
      <c r="I98" s="3" t="s">
        <v>64</v>
      </c>
      <c r="J98" s="17" t="s">
        <v>3121</v>
      </c>
      <c r="K98" s="42" t="s">
        <v>3122</v>
      </c>
      <c r="L98" s="3" t="s">
        <v>3123</v>
      </c>
      <c r="M98" s="15" t="str">
        <f>+Tabla110[[#This Row],[Orden]]&amp;" ("&amp;Tabla110[[#This Row],[Vigencia]]&amp;") "&amp;Tabla110[[#This Row],[Entidad]]&amp;" "&amp;Tabla110[[#This Row],[Últimos 6 Dígitos del Proceso]]</f>
        <v>097 (2026) Comfenalco Antioquia EPS 020100</v>
      </c>
      <c r="N98" s="15">
        <v>1</v>
      </c>
      <c r="O98" s="47">
        <v>352130</v>
      </c>
      <c r="P98" s="24">
        <v>46076</v>
      </c>
      <c r="Q98" s="3" t="s">
        <v>89</v>
      </c>
      <c r="R98" s="24">
        <v>46069</v>
      </c>
      <c r="S98" s="6" t="s">
        <v>3124</v>
      </c>
      <c r="T98" s="6"/>
      <c r="U98" s="6"/>
      <c r="V98" s="6"/>
    </row>
    <row r="99" spans="1:22" ht="15" hidden="1" customHeight="1" x14ac:dyDescent="0.2">
      <c r="A99" s="28" t="s">
        <v>3125</v>
      </c>
      <c r="B99" s="28" t="s">
        <v>3125</v>
      </c>
      <c r="C99" s="3">
        <v>2026</v>
      </c>
      <c r="D99" s="24">
        <v>46069</v>
      </c>
      <c r="E99" s="18" t="s">
        <v>387</v>
      </c>
      <c r="F99" s="3" t="s">
        <v>194</v>
      </c>
      <c r="G99" s="3" t="str">
        <f>VLOOKUP(Tabla110[[#This Row],[ABOGADO]],'|'!A:B,2,0)</f>
        <v>Representación Judicial</v>
      </c>
      <c r="H99" s="3" t="s">
        <v>388</v>
      </c>
      <c r="I99" s="3" t="s">
        <v>64</v>
      </c>
      <c r="J99" s="17" t="s">
        <v>3126</v>
      </c>
      <c r="K99" s="42" t="s">
        <v>3127</v>
      </c>
      <c r="L99" s="3" t="s">
        <v>303</v>
      </c>
      <c r="M99" s="15" t="str">
        <f>+Tabla110[[#This Row],[Orden]]&amp;" ("&amp;Tabla110[[#This Row],[Vigencia]]&amp;") "&amp;Tabla110[[#This Row],[Entidad]]&amp;" "&amp;Tabla110[[#This Row],[Últimos 6 Dígitos del Proceso]]</f>
        <v>098 (2026) Sanitas EPS 061800</v>
      </c>
      <c r="N99" s="15">
        <v>324</v>
      </c>
      <c r="O99" s="47">
        <v>56463721.280000001</v>
      </c>
      <c r="P99" s="24">
        <v>46078</v>
      </c>
      <c r="Q99" s="3" t="s">
        <v>91</v>
      </c>
      <c r="R99" s="24">
        <v>46069</v>
      </c>
      <c r="S99" s="6"/>
      <c r="T99" s="6"/>
      <c r="U99" s="6"/>
      <c r="V99" s="6"/>
    </row>
    <row r="100" spans="1:22" ht="15" hidden="1" customHeight="1" x14ac:dyDescent="0.2">
      <c r="A100" s="28" t="s">
        <v>3128</v>
      </c>
      <c r="B100" s="28" t="s">
        <v>3128</v>
      </c>
      <c r="C100" s="3">
        <v>2026</v>
      </c>
      <c r="D100" s="24">
        <v>46069</v>
      </c>
      <c r="E100" s="18" t="str">
        <f>+IF(Tabla110[[#This Row],[Fecha Respuesta]],"02 Finalizado","01 En Trámite")</f>
        <v>02 Finalizado</v>
      </c>
      <c r="F100" s="3" t="s">
        <v>127</v>
      </c>
      <c r="G100" s="3" t="str">
        <f>VLOOKUP(Tabla110[[#This Row],[ABOGADO]],'|'!A:B,2,0)</f>
        <v>Representación Judicial</v>
      </c>
      <c r="H100" s="3" t="s">
        <v>388</v>
      </c>
      <c r="I100" s="3" t="s">
        <v>59</v>
      </c>
      <c r="J100" s="17" t="s">
        <v>3129</v>
      </c>
      <c r="K100" s="42" t="s">
        <v>3130</v>
      </c>
      <c r="L100" s="3" t="s">
        <v>303</v>
      </c>
      <c r="M100" s="15" t="str">
        <f>+Tabla110[[#This Row],[Orden]]&amp;" ("&amp;Tabla110[[#This Row],[Vigencia]]&amp;") "&amp;Tabla110[[#This Row],[Entidad]]&amp;" "&amp;Tabla110[[#This Row],[Últimos 6 Dígitos del Proceso]]</f>
        <v>099 (2026) Sanitas EPS 035700</v>
      </c>
      <c r="N100" s="15">
        <v>2</v>
      </c>
      <c r="O100" s="47">
        <v>0</v>
      </c>
      <c r="P100" s="24">
        <v>46069</v>
      </c>
      <c r="Q100" s="3" t="s">
        <v>67</v>
      </c>
      <c r="R100" s="24">
        <v>46069</v>
      </c>
      <c r="S100" s="6"/>
      <c r="T100" s="6"/>
      <c r="U100" s="6"/>
      <c r="V100" s="6"/>
    </row>
    <row r="101" spans="1:22" ht="15" hidden="1" customHeight="1" x14ac:dyDescent="0.2">
      <c r="A101" s="28" t="s">
        <v>3131</v>
      </c>
      <c r="B101" s="28" t="s">
        <v>3131</v>
      </c>
      <c r="C101" s="3">
        <v>2026</v>
      </c>
      <c r="D101" s="24">
        <v>46069</v>
      </c>
      <c r="E101" s="18" t="str">
        <f>+IF(Tabla110[[#This Row],[Fecha Respuesta]],"02 Finalizado","01 En Trámite")</f>
        <v>02 Finalizado</v>
      </c>
      <c r="F101" s="3" t="s">
        <v>192</v>
      </c>
      <c r="G101" s="3" t="str">
        <f>VLOOKUP(Tabla110[[#This Row],[ABOGADO]],'|'!A:B,2,0)</f>
        <v>Representación Judicial</v>
      </c>
      <c r="H101" s="3" t="s">
        <v>388</v>
      </c>
      <c r="I101" s="3" t="s">
        <v>64</v>
      </c>
      <c r="J101" s="17" t="s">
        <v>3132</v>
      </c>
      <c r="K101" s="42" t="s">
        <v>3133</v>
      </c>
      <c r="L101" s="3" t="s">
        <v>354</v>
      </c>
      <c r="M101" s="15" t="str">
        <f>+Tabla110[[#This Row],[Orden]]&amp;" ("&amp;Tabla110[[#This Row],[Vigencia]]&amp;") "&amp;Tabla110[[#This Row],[Entidad]]&amp;" "&amp;Tabla110[[#This Row],[Últimos 6 Dígitos del Proceso]]</f>
        <v>100 (2026) Nueva EPS 031600</v>
      </c>
      <c r="N101" s="15">
        <v>17858</v>
      </c>
      <c r="O101" s="47">
        <v>4193935282</v>
      </c>
      <c r="P101" s="24">
        <v>46078</v>
      </c>
      <c r="Q101" s="3" t="s">
        <v>43</v>
      </c>
      <c r="R101" s="24">
        <v>46071</v>
      </c>
      <c r="S101" s="6"/>
      <c r="T101" s="6"/>
      <c r="U101" s="6"/>
      <c r="V101" s="6"/>
    </row>
    <row r="102" spans="1:22" ht="15" hidden="1" customHeight="1" x14ac:dyDescent="0.2">
      <c r="A102" s="28" t="s">
        <v>3134</v>
      </c>
      <c r="B102" s="28" t="s">
        <v>3134</v>
      </c>
      <c r="C102" s="3">
        <v>2026</v>
      </c>
      <c r="D102" s="24">
        <v>46069</v>
      </c>
      <c r="E102" s="18" t="str">
        <f>+IF(Tabla110[[#This Row],[Fecha Respuesta]],"02 Finalizado","01 En Trámite")</f>
        <v>02 Finalizado</v>
      </c>
      <c r="F102" s="3" t="s">
        <v>182</v>
      </c>
      <c r="G102" s="3" t="str">
        <f>VLOOKUP(Tabla110[[#This Row],[ABOGADO]],'|'!A:B,2,0)</f>
        <v>Coordinación Prejudicial</v>
      </c>
      <c r="H102" s="3" t="s">
        <v>2858</v>
      </c>
      <c r="I102" s="3" t="s">
        <v>64</v>
      </c>
      <c r="J102" s="17" t="s">
        <v>3135</v>
      </c>
      <c r="K102" s="42" t="s">
        <v>448</v>
      </c>
      <c r="L102" s="3" t="s">
        <v>3136</v>
      </c>
      <c r="M102" s="15" t="str">
        <f>+Tabla110[[#This Row],[Orden]]&amp;" ("&amp;Tabla110[[#This Row],[Vigencia]]&amp;") "&amp;Tabla110[[#This Row],[Entidad]]&amp;" "&amp;Tabla110[[#This Row],[Últimos 6 Dígitos del Proceso]]</f>
        <v>101 (2026) Leidy Marin Carvajal 000700</v>
      </c>
      <c r="N102" s="15">
        <v>1</v>
      </c>
      <c r="O102" s="15">
        <v>36000000</v>
      </c>
      <c r="P102" s="24">
        <v>46073</v>
      </c>
      <c r="Q102" s="3" t="s">
        <v>40</v>
      </c>
      <c r="R102" s="24">
        <v>46070</v>
      </c>
      <c r="S102" s="6"/>
      <c r="T102" s="6"/>
      <c r="U102" s="6"/>
      <c r="V102" s="6"/>
    </row>
    <row r="103" spans="1:22" ht="15" hidden="1" customHeight="1" x14ac:dyDescent="0.2">
      <c r="A103" s="28" t="s">
        <v>3137</v>
      </c>
      <c r="B103" s="28" t="s">
        <v>3137</v>
      </c>
      <c r="C103" s="3">
        <v>2026</v>
      </c>
      <c r="D103" s="24">
        <v>46069</v>
      </c>
      <c r="E103" s="18" t="str">
        <f>+IF(Tabla110[[#This Row],[Fecha Respuesta]],"02 Finalizado","01 En Trámite")</f>
        <v>02 Finalizado</v>
      </c>
      <c r="F103" s="3" t="s">
        <v>142</v>
      </c>
      <c r="G103" s="3" t="str">
        <f>VLOOKUP(Tabla110[[#This Row],[ABOGADO]],'|'!A:B,2,0)</f>
        <v>Coordinación Prejudicial</v>
      </c>
      <c r="H103" s="3" t="s">
        <v>388</v>
      </c>
      <c r="I103" s="3" t="s">
        <v>59</v>
      </c>
      <c r="J103" s="17" t="s">
        <v>3138</v>
      </c>
      <c r="K103" s="42" t="s">
        <v>3139</v>
      </c>
      <c r="L103" s="3" t="s">
        <v>303</v>
      </c>
      <c r="M103" s="15" t="str">
        <f>+Tabla110[[#This Row],[Orden]]&amp;" ("&amp;Tabla110[[#This Row],[Vigencia]]&amp;") "&amp;Tabla110[[#This Row],[Entidad]]&amp;" "&amp;Tabla110[[#This Row],[Últimos 6 Dígitos del Proceso]]</f>
        <v>102 (2026) Sanitas EPS 016400</v>
      </c>
      <c r="N103" s="15">
        <v>1000</v>
      </c>
      <c r="O103" s="47">
        <v>1000927305.02</v>
      </c>
      <c r="P103" s="24">
        <v>46069</v>
      </c>
      <c r="Q103" s="3" t="s">
        <v>67</v>
      </c>
      <c r="R103" s="24">
        <v>46069</v>
      </c>
      <c r="S103" s="6"/>
      <c r="T103" s="6"/>
      <c r="U103" s="6"/>
      <c r="V103" s="6"/>
    </row>
    <row r="104" spans="1:22" ht="15" hidden="1" customHeight="1" x14ac:dyDescent="0.2">
      <c r="A104" s="28" t="s">
        <v>3140</v>
      </c>
      <c r="B104" s="28" t="s">
        <v>3140</v>
      </c>
      <c r="C104" s="3">
        <v>2026</v>
      </c>
      <c r="D104" s="24">
        <v>46069</v>
      </c>
      <c r="E104" s="18" t="str">
        <f>+IF(Tabla110[[#This Row],[Fecha Respuesta]],"02 Finalizado","01 En Trámite")</f>
        <v>02 Finalizado</v>
      </c>
      <c r="F104" s="3" t="s">
        <v>196</v>
      </c>
      <c r="G104" s="3" t="str">
        <f>VLOOKUP(Tabla110[[#This Row],[ABOGADO]],'|'!A:B,2,0)</f>
        <v>Representación Judicial</v>
      </c>
      <c r="H104" s="3" t="s">
        <v>2858</v>
      </c>
      <c r="I104" s="3" t="s">
        <v>64</v>
      </c>
      <c r="J104" s="17" t="s">
        <v>3141</v>
      </c>
      <c r="K104" s="42" t="s">
        <v>3142</v>
      </c>
      <c r="L104" s="3" t="s">
        <v>3143</v>
      </c>
      <c r="M104" s="15" t="str">
        <f>+Tabla110[[#This Row],[Orden]]&amp;" ("&amp;Tabla110[[#This Row],[Vigencia]]&amp;") "&amp;Tabla110[[#This Row],[Entidad]]&amp;" "&amp;Tabla110[[#This Row],[Últimos 6 Dígitos del Proceso]]</f>
        <v>103 (2026) Alexandra Liliana Orrego Mejia 001100</v>
      </c>
      <c r="N104" s="15">
        <v>1</v>
      </c>
      <c r="O104" s="15">
        <v>1</v>
      </c>
      <c r="P104" s="24">
        <v>46073</v>
      </c>
      <c r="Q104" s="3" t="s">
        <v>40</v>
      </c>
      <c r="R104" s="24">
        <v>46070</v>
      </c>
      <c r="S104" s="6"/>
      <c r="T104" s="6"/>
      <c r="U104" s="6"/>
      <c r="V104" s="6"/>
    </row>
    <row r="105" spans="1:22" ht="15" hidden="1" customHeight="1" x14ac:dyDescent="0.2">
      <c r="A105" s="28" t="s">
        <v>3144</v>
      </c>
      <c r="B105" s="28" t="s">
        <v>3144</v>
      </c>
      <c r="C105" s="3">
        <v>2026</v>
      </c>
      <c r="D105" s="24">
        <v>46070</v>
      </c>
      <c r="E105" s="18" t="str">
        <f>+IF(Tabla110[[#This Row],[Fecha Respuesta]],"02 Finalizado","01 En Trámite")</f>
        <v>02 Finalizado</v>
      </c>
      <c r="F105" s="3" t="s">
        <v>208</v>
      </c>
      <c r="G105" s="3" t="str">
        <f>VLOOKUP(Tabla110[[#This Row],[ABOGADO]],'|'!A:B,2,0)</f>
        <v>Representación Judicial</v>
      </c>
      <c r="H105" s="3" t="s">
        <v>388</v>
      </c>
      <c r="I105" s="3" t="s">
        <v>62</v>
      </c>
      <c r="J105" s="17" t="s">
        <v>3145</v>
      </c>
      <c r="K105" s="42" t="s">
        <v>3146</v>
      </c>
      <c r="L105" s="3" t="s">
        <v>303</v>
      </c>
      <c r="M105" s="15" t="str">
        <f>+Tabla110[[#This Row],[Orden]]&amp;" ("&amp;Tabla110[[#This Row],[Vigencia]]&amp;") "&amp;Tabla110[[#This Row],[Entidad]]&amp;" "&amp;Tabla110[[#This Row],[Últimos 6 Dígitos del Proceso]]</f>
        <v>104 (2026) Sanitas EPS 071700</v>
      </c>
      <c r="N105" s="15">
        <v>734</v>
      </c>
      <c r="O105" s="47">
        <v>1147971294.5</v>
      </c>
      <c r="P105" s="24">
        <v>46076</v>
      </c>
      <c r="Q105" s="3" t="s">
        <v>86</v>
      </c>
      <c r="R105" s="24">
        <v>46071</v>
      </c>
      <c r="S105" s="6"/>
      <c r="T105" s="6"/>
      <c r="U105" s="6"/>
      <c r="V105" s="6"/>
    </row>
    <row r="106" spans="1:22" ht="15" hidden="1" customHeight="1" x14ac:dyDescent="0.2">
      <c r="A106" s="28" t="s">
        <v>3147</v>
      </c>
      <c r="B106" s="28" t="s">
        <v>3147</v>
      </c>
      <c r="C106" s="3">
        <v>2026</v>
      </c>
      <c r="D106" s="24">
        <v>46070</v>
      </c>
      <c r="E106" s="18" t="str">
        <f>+IF(Tabla110[[#This Row],[Fecha Respuesta]],"02 Finalizado","01 En Trámite")</f>
        <v>02 Finalizado</v>
      </c>
      <c r="F106" s="3" t="s">
        <v>208</v>
      </c>
      <c r="G106" s="3" t="str">
        <f>VLOOKUP(Tabla110[[#This Row],[ABOGADO]],'|'!A:B,2,0)</f>
        <v>Representación Judicial</v>
      </c>
      <c r="H106" s="3" t="s">
        <v>388</v>
      </c>
      <c r="I106" s="3" t="s">
        <v>62</v>
      </c>
      <c r="J106" s="17" t="s">
        <v>3148</v>
      </c>
      <c r="K106" s="42" t="s">
        <v>3149</v>
      </c>
      <c r="L106" s="3" t="s">
        <v>303</v>
      </c>
      <c r="M106" s="15" t="str">
        <f>+Tabla110[[#This Row],[Orden]]&amp;" ("&amp;Tabla110[[#This Row],[Vigencia]]&amp;") "&amp;Tabla110[[#This Row],[Entidad]]&amp;" "&amp;Tabla110[[#This Row],[Últimos 6 Dígitos del Proceso]]</f>
        <v>105 (2026) Sanitas EPS 054000</v>
      </c>
      <c r="N106" s="15">
        <v>63</v>
      </c>
      <c r="O106" s="47">
        <v>12701341</v>
      </c>
      <c r="P106" s="24">
        <v>46071</v>
      </c>
      <c r="Q106" s="3" t="s">
        <v>37</v>
      </c>
      <c r="R106" s="24">
        <v>46070</v>
      </c>
      <c r="S106" s="6"/>
      <c r="T106" s="6"/>
      <c r="U106" s="6"/>
      <c r="V106" s="6"/>
    </row>
    <row r="107" spans="1:22" ht="15" hidden="1" customHeight="1" x14ac:dyDescent="0.2">
      <c r="A107" s="28" t="s">
        <v>3150</v>
      </c>
      <c r="B107" s="28" t="s">
        <v>3150</v>
      </c>
      <c r="C107" s="3">
        <v>2026</v>
      </c>
      <c r="D107" s="24">
        <v>46070</v>
      </c>
      <c r="E107" s="18" t="str">
        <f>+IF(Tabla110[[#This Row],[Fecha Respuesta]],"02 Finalizado","01 En Trámite")</f>
        <v>02 Finalizado</v>
      </c>
      <c r="F107" s="3" t="s">
        <v>192</v>
      </c>
      <c r="G107" s="3" t="str">
        <f>VLOOKUP(Tabla110[[#This Row],[ABOGADO]],'|'!A:B,2,0)</f>
        <v>Representación Judicial</v>
      </c>
      <c r="H107" s="3" t="s">
        <v>388</v>
      </c>
      <c r="I107" s="3" t="s">
        <v>64</v>
      </c>
      <c r="J107" s="17" t="s">
        <v>3052</v>
      </c>
      <c r="K107" s="42" t="s">
        <v>3053</v>
      </c>
      <c r="L107" s="3" t="s">
        <v>303</v>
      </c>
      <c r="M107" s="15" t="str">
        <f>+Tabla110[[#This Row],[Orden]]&amp;" ("&amp;Tabla110[[#This Row],[Vigencia]]&amp;") "&amp;Tabla110[[#This Row],[Entidad]]&amp;" "&amp;Tabla110[[#This Row],[Últimos 6 Dígitos del Proceso]]</f>
        <v>106 (2026) Sanitas EPS 009800</v>
      </c>
      <c r="N107" s="15">
        <v>197</v>
      </c>
      <c r="O107" s="47">
        <v>149089284</v>
      </c>
      <c r="P107" s="24">
        <v>46076</v>
      </c>
      <c r="Q107" s="3" t="s">
        <v>86</v>
      </c>
      <c r="R107" s="24">
        <v>46070</v>
      </c>
      <c r="S107" s="6"/>
      <c r="T107" s="6"/>
      <c r="U107" s="6"/>
      <c r="V107" s="6"/>
    </row>
    <row r="108" spans="1:22" ht="15" hidden="1" customHeight="1" x14ac:dyDescent="0.2">
      <c r="A108" s="28" t="s">
        <v>3151</v>
      </c>
      <c r="B108" s="28" t="s">
        <v>3151</v>
      </c>
      <c r="C108" s="3">
        <v>2026</v>
      </c>
      <c r="D108" s="24">
        <v>46071</v>
      </c>
      <c r="E108" s="18" t="str">
        <f>+IF(Tabla110[[#This Row],[Fecha Respuesta]],"02 Finalizado","01 En Trámite")</f>
        <v>02 Finalizado</v>
      </c>
      <c r="F108" s="3" t="s">
        <v>102</v>
      </c>
      <c r="G108" s="3" t="str">
        <f>VLOOKUP(Tabla110[[#This Row],[ABOGADO]],'|'!A:B,2,0)</f>
        <v>Representación Judicial</v>
      </c>
      <c r="H108" s="3" t="s">
        <v>388</v>
      </c>
      <c r="I108" s="3" t="s">
        <v>64</v>
      </c>
      <c r="J108" s="17" t="s">
        <v>3152</v>
      </c>
      <c r="K108" s="42" t="s">
        <v>3153</v>
      </c>
      <c r="L108" s="3" t="s">
        <v>354</v>
      </c>
      <c r="M108" s="15" t="str">
        <f>+Tabla110[[#This Row],[Orden]]&amp;" ("&amp;Tabla110[[#This Row],[Vigencia]]&amp;") "&amp;Tabla110[[#This Row],[Entidad]]&amp;" "&amp;Tabla110[[#This Row],[Últimos 6 Dígitos del Proceso]]</f>
        <v>107 (2026) Nueva EPS 027100</v>
      </c>
      <c r="N108" s="15">
        <v>17</v>
      </c>
      <c r="O108" s="47">
        <v>4969650</v>
      </c>
      <c r="P108" s="24">
        <v>46076</v>
      </c>
      <c r="Q108" s="3" t="s">
        <v>89</v>
      </c>
      <c r="R108" s="24">
        <v>46071</v>
      </c>
      <c r="S108" s="6"/>
      <c r="T108" s="6"/>
      <c r="U108" s="6"/>
      <c r="V108" s="6"/>
    </row>
    <row r="109" spans="1:22" ht="15" hidden="1" customHeight="1" x14ac:dyDescent="0.2">
      <c r="A109" s="28" t="s">
        <v>3154</v>
      </c>
      <c r="B109" s="28" t="s">
        <v>3154</v>
      </c>
      <c r="C109" s="3">
        <v>2026</v>
      </c>
      <c r="D109" s="24">
        <v>46071</v>
      </c>
      <c r="E109" s="18" t="str">
        <f>+IF(Tabla110[[#This Row],[Fecha Respuesta]],"02 Finalizado","01 En Trámite")</f>
        <v>02 Finalizado</v>
      </c>
      <c r="F109" s="3" t="s">
        <v>135</v>
      </c>
      <c r="G109" s="3" t="str">
        <f>VLOOKUP(Tabla110[[#This Row],[ABOGADO]],'|'!A:B,2,0)</f>
        <v>Representación Judicial</v>
      </c>
      <c r="H109" s="3" t="s">
        <v>388</v>
      </c>
      <c r="I109" s="3" t="s">
        <v>62</v>
      </c>
      <c r="J109" s="17" t="s">
        <v>3155</v>
      </c>
      <c r="K109" s="42" t="s">
        <v>3156</v>
      </c>
      <c r="L109" s="3" t="s">
        <v>314</v>
      </c>
      <c r="M109" s="15" t="str">
        <f>+Tabla110[[#This Row],[Orden]]&amp;" ("&amp;Tabla110[[#This Row],[Vigencia]]&amp;") "&amp;Tabla110[[#This Row],[Entidad]]&amp;" "&amp;Tabla110[[#This Row],[Últimos 6 Dígitos del Proceso]]</f>
        <v>108 (2026) Salud Total EPS 075100</v>
      </c>
      <c r="N109" s="15">
        <v>191</v>
      </c>
      <c r="O109" s="47">
        <v>216024445</v>
      </c>
      <c r="P109" s="24">
        <v>46085</v>
      </c>
      <c r="Q109" s="3" t="s">
        <v>91</v>
      </c>
      <c r="R109" s="24">
        <v>46071</v>
      </c>
      <c r="S109" s="6"/>
      <c r="T109" s="6"/>
      <c r="U109" s="6"/>
      <c r="V109" s="6"/>
    </row>
    <row r="110" spans="1:22" ht="15" hidden="1" customHeight="1" x14ac:dyDescent="0.2">
      <c r="A110" s="28" t="s">
        <v>3157</v>
      </c>
      <c r="B110" s="28" t="s">
        <v>3157</v>
      </c>
      <c r="C110" s="3">
        <v>2026</v>
      </c>
      <c r="D110" s="24">
        <v>46071</v>
      </c>
      <c r="E110" s="18" t="str">
        <f>+IF(Tabla110[[#This Row],[Fecha Respuesta]],"02 Finalizado","01 En Trámite")</f>
        <v>02 Finalizado</v>
      </c>
      <c r="F110" s="3" t="s">
        <v>135</v>
      </c>
      <c r="G110" s="3" t="str">
        <f>VLOOKUP(Tabla110[[#This Row],[ABOGADO]],'|'!A:B,2,0)</f>
        <v>Representación Judicial</v>
      </c>
      <c r="H110" s="3" t="s">
        <v>388</v>
      </c>
      <c r="I110" s="3" t="s">
        <v>64</v>
      </c>
      <c r="J110" s="17" t="s">
        <v>3158</v>
      </c>
      <c r="K110" s="42" t="s">
        <v>3159</v>
      </c>
      <c r="L110" s="3" t="s">
        <v>303</v>
      </c>
      <c r="M110" s="15" t="str">
        <f>+Tabla110[[#This Row],[Orden]]&amp;" ("&amp;Tabla110[[#This Row],[Vigencia]]&amp;") "&amp;Tabla110[[#This Row],[Entidad]]&amp;" "&amp;Tabla110[[#This Row],[Últimos 6 Dígitos del Proceso]]</f>
        <v>109 (2026) Sanitas EPS 024100</v>
      </c>
      <c r="N110" s="15">
        <v>570</v>
      </c>
      <c r="O110" s="47">
        <v>103186815.02</v>
      </c>
      <c r="P110" s="24">
        <v>46079</v>
      </c>
      <c r="Q110" s="3" t="s">
        <v>89</v>
      </c>
      <c r="R110" s="24">
        <v>46076</v>
      </c>
      <c r="S110" s="6"/>
      <c r="T110" s="6"/>
      <c r="U110" s="6"/>
      <c r="V110" s="6"/>
    </row>
    <row r="111" spans="1:22" ht="15" hidden="1" customHeight="1" x14ac:dyDescent="0.2">
      <c r="A111" s="28" t="s">
        <v>3160</v>
      </c>
      <c r="B111" s="28" t="s">
        <v>3160</v>
      </c>
      <c r="C111" s="3">
        <v>2026</v>
      </c>
      <c r="D111" s="24">
        <v>46071</v>
      </c>
      <c r="E111" s="18" t="str">
        <f>+IF(Tabla110[[#This Row],[Fecha Respuesta]],"02 Finalizado","01 En Trámite")</f>
        <v>02 Finalizado</v>
      </c>
      <c r="F111" s="3" t="s">
        <v>113</v>
      </c>
      <c r="G111" s="3" t="str">
        <f>VLOOKUP(Tabla110[[#This Row],[ABOGADO]],'|'!A:B,2,0)</f>
        <v>Coordinación Prejudicial</v>
      </c>
      <c r="H111" s="3" t="s">
        <v>2922</v>
      </c>
      <c r="I111" s="3" t="s">
        <v>62</v>
      </c>
      <c r="J111" s="17" t="s">
        <v>3161</v>
      </c>
      <c r="K111" s="42" t="s">
        <v>3162</v>
      </c>
      <c r="L111" s="3" t="s">
        <v>3163</v>
      </c>
      <c r="M111" s="15" t="str">
        <f>+Tabla110[[#This Row],[Orden]]&amp;" ("&amp;Tabla110[[#This Row],[Vigencia]]&amp;") "&amp;Tabla110[[#This Row],[Entidad]]&amp;" "&amp;Tabla110[[#This Row],[Últimos 6 Dígitos del Proceso]]</f>
        <v>110 (2026) Fundación Oftalmologica de Santander Foscal 738142</v>
      </c>
      <c r="N111" s="15">
        <v>54</v>
      </c>
      <c r="O111" s="47">
        <v>142900093</v>
      </c>
      <c r="P111" s="24">
        <v>46071</v>
      </c>
      <c r="Q111" s="3" t="s">
        <v>67</v>
      </c>
      <c r="R111" s="24">
        <v>46071</v>
      </c>
      <c r="S111" s="6"/>
      <c r="T111" s="6"/>
      <c r="U111" s="6"/>
      <c r="V111" s="6"/>
    </row>
    <row r="112" spans="1:22" ht="15" hidden="1" customHeight="1" x14ac:dyDescent="0.2">
      <c r="A112" s="28" t="s">
        <v>3164</v>
      </c>
      <c r="B112" s="28" t="s">
        <v>3164</v>
      </c>
      <c r="C112" s="3">
        <v>2026</v>
      </c>
      <c r="D112" s="24">
        <v>46071</v>
      </c>
      <c r="E112" s="18" t="str">
        <f>+IF(Tabla110[[#This Row],[Fecha Respuesta]],"02 Finalizado","01 En Trámite")</f>
        <v>02 Finalizado</v>
      </c>
      <c r="F112" s="3" t="s">
        <v>113</v>
      </c>
      <c r="G112" s="3" t="str">
        <f>VLOOKUP(Tabla110[[#This Row],[ABOGADO]],'|'!A:B,2,0)</f>
        <v>Coordinación Prejudicial</v>
      </c>
      <c r="H112" s="3" t="s">
        <v>2922</v>
      </c>
      <c r="I112" s="3" t="s">
        <v>62</v>
      </c>
      <c r="J112" s="17" t="s">
        <v>3165</v>
      </c>
      <c r="K112" s="42" t="s">
        <v>3166</v>
      </c>
      <c r="L112" s="3" t="s">
        <v>3167</v>
      </c>
      <c r="M112" s="15" t="str">
        <f>+Tabla110[[#This Row],[Orden]]&amp;" ("&amp;Tabla110[[#This Row],[Vigencia]]&amp;") "&amp;Tabla110[[#This Row],[Entidad]]&amp;" "&amp;Tabla110[[#This Row],[Últimos 6 Dígitos del Proceso]]</f>
        <v>111 (2026) Inversiones Médicas de Antioquia S.A. (Clínica Las Vegas) 815272</v>
      </c>
      <c r="N112" s="15">
        <v>162</v>
      </c>
      <c r="O112" s="47">
        <v>367598894</v>
      </c>
      <c r="P112" s="24">
        <v>46071</v>
      </c>
      <c r="Q112" s="3" t="s">
        <v>67</v>
      </c>
      <c r="R112" s="24">
        <v>46071</v>
      </c>
      <c r="S112" s="6"/>
      <c r="T112" s="6"/>
      <c r="U112" s="6"/>
      <c r="V112" s="6"/>
    </row>
    <row r="113" spans="1:22" ht="15" hidden="1" customHeight="1" x14ac:dyDescent="0.2">
      <c r="A113" s="28" t="s">
        <v>3168</v>
      </c>
      <c r="B113" s="28" t="s">
        <v>3168</v>
      </c>
      <c r="C113" s="3">
        <v>2026</v>
      </c>
      <c r="D113" s="24">
        <v>46071</v>
      </c>
      <c r="E113" s="18" t="str">
        <f>+IF(Tabla110[[#This Row],[Fecha Respuesta]],"02 Finalizado","01 En Trámite")</f>
        <v>02 Finalizado</v>
      </c>
      <c r="F113" s="3" t="s">
        <v>120</v>
      </c>
      <c r="G113" s="3" t="str">
        <f>VLOOKUP(Tabla110[[#This Row],[ABOGADO]],'|'!A:B,2,0)</f>
        <v>Representación Judicial</v>
      </c>
      <c r="H113" s="3" t="s">
        <v>388</v>
      </c>
      <c r="I113" s="3" t="s">
        <v>56</v>
      </c>
      <c r="J113" s="17" t="s">
        <v>3169</v>
      </c>
      <c r="K113" s="42" t="s">
        <v>3170</v>
      </c>
      <c r="L113" s="3" t="s">
        <v>320</v>
      </c>
      <c r="M113" s="15" t="str">
        <f>+Tabla110[[#This Row],[Orden]]&amp;" ("&amp;Tabla110[[#This Row],[Vigencia]]&amp;") "&amp;Tabla110[[#This Row],[Entidad]]&amp;" "&amp;Tabla110[[#This Row],[Últimos 6 Dígitos del Proceso]]</f>
        <v>112 (2026) Famisanar EPS 013000</v>
      </c>
      <c r="N113" s="15">
        <v>1</v>
      </c>
      <c r="O113" s="47">
        <v>8489801</v>
      </c>
      <c r="P113" s="24">
        <v>46071</v>
      </c>
      <c r="Q113" s="3" t="s">
        <v>67</v>
      </c>
      <c r="R113" s="24">
        <v>46071</v>
      </c>
      <c r="S113" s="6"/>
      <c r="T113" s="6"/>
      <c r="U113" s="6"/>
      <c r="V113" s="6"/>
    </row>
    <row r="114" spans="1:22" ht="15" hidden="1" customHeight="1" x14ac:dyDescent="0.2">
      <c r="A114" s="28" t="s">
        <v>3171</v>
      </c>
      <c r="B114" s="28" t="s">
        <v>3171</v>
      </c>
      <c r="C114" s="3">
        <v>2026</v>
      </c>
      <c r="D114" s="24">
        <v>46071</v>
      </c>
      <c r="E114" s="18" t="str">
        <f>+IF(Tabla110[[#This Row],[Fecha Respuesta]],"02 Finalizado","01 En Trámite")</f>
        <v>02 Finalizado</v>
      </c>
      <c r="F114" s="3" t="s">
        <v>196</v>
      </c>
      <c r="G114" s="3" t="str">
        <f>VLOOKUP(Tabla110[[#This Row],[ABOGADO]],'|'!A:B,2,0)</f>
        <v>Representación Judicial</v>
      </c>
      <c r="H114" s="3" t="s">
        <v>388</v>
      </c>
      <c r="I114" s="3" t="s">
        <v>59</v>
      </c>
      <c r="J114" s="17" t="s">
        <v>3172</v>
      </c>
      <c r="K114" s="42" t="s">
        <v>3173</v>
      </c>
      <c r="L114" s="3" t="s">
        <v>303</v>
      </c>
      <c r="M114" s="15" t="str">
        <f>+Tabla110[[#This Row],[Orden]]&amp;" ("&amp;Tabla110[[#This Row],[Vigencia]]&amp;") "&amp;Tabla110[[#This Row],[Entidad]]&amp;" "&amp;Tabla110[[#This Row],[Últimos 6 Dígitos del Proceso]]</f>
        <v>113 (2026) Sanitas EPS 006400</v>
      </c>
      <c r="N114" s="15">
        <v>830</v>
      </c>
      <c r="O114" s="47">
        <v>267700448</v>
      </c>
      <c r="P114" s="24">
        <v>46077</v>
      </c>
      <c r="Q114" s="3" t="s">
        <v>67</v>
      </c>
      <c r="R114" s="24">
        <v>46071</v>
      </c>
      <c r="S114" s="6"/>
      <c r="T114" s="6"/>
      <c r="U114" s="6"/>
      <c r="V114" s="6"/>
    </row>
    <row r="115" spans="1:22" ht="15" hidden="1" customHeight="1" x14ac:dyDescent="0.2">
      <c r="A115" s="28" t="s">
        <v>3174</v>
      </c>
      <c r="B115" s="28" t="s">
        <v>3174</v>
      </c>
      <c r="C115" s="3">
        <v>2026</v>
      </c>
      <c r="D115" s="24">
        <v>46072</v>
      </c>
      <c r="E115" s="18" t="s">
        <v>387</v>
      </c>
      <c r="F115" s="3" t="s">
        <v>154</v>
      </c>
      <c r="G115" s="3" t="str">
        <f>VLOOKUP(Tabla110[[#This Row],[ABOGADO]],'|'!A:B,2,0)</f>
        <v>Representación Judicial</v>
      </c>
      <c r="H115" s="3" t="s">
        <v>388</v>
      </c>
      <c r="I115" s="3" t="s">
        <v>62</v>
      </c>
      <c r="J115" s="17" t="s">
        <v>3175</v>
      </c>
      <c r="K115" s="42" t="s">
        <v>3176</v>
      </c>
      <c r="L115" s="3" t="s">
        <v>303</v>
      </c>
      <c r="M115" s="15" t="str">
        <f>+Tabla110[[#This Row],[Orden]]&amp;" ("&amp;Tabla110[[#This Row],[Vigencia]]&amp;") "&amp;Tabla110[[#This Row],[Entidad]]&amp;" "&amp;Tabla110[[#This Row],[Últimos 6 Dígitos del Proceso]]</f>
        <v>114 (2026) Sanitas EPS 032400</v>
      </c>
      <c r="N115" s="15">
        <v>120</v>
      </c>
      <c r="O115" s="47">
        <v>76800918</v>
      </c>
      <c r="P115" s="24">
        <v>46078</v>
      </c>
      <c r="Q115" s="3" t="s">
        <v>86</v>
      </c>
      <c r="R115" s="24">
        <v>46076</v>
      </c>
      <c r="S115" s="6"/>
      <c r="T115" s="6"/>
      <c r="U115" s="6"/>
      <c r="V115" s="6"/>
    </row>
    <row r="116" spans="1:22" ht="15" hidden="1" customHeight="1" x14ac:dyDescent="0.2">
      <c r="A116" s="28" t="s">
        <v>3177</v>
      </c>
      <c r="B116" s="28" t="s">
        <v>3177</v>
      </c>
      <c r="C116" s="3">
        <v>2026</v>
      </c>
      <c r="D116" s="24">
        <v>46072</v>
      </c>
      <c r="E116" s="18" t="s">
        <v>387</v>
      </c>
      <c r="F116" s="3" t="s">
        <v>154</v>
      </c>
      <c r="G116" s="3" t="str">
        <f>VLOOKUP(Tabla110[[#This Row],[ABOGADO]],'|'!A:B,2,0)</f>
        <v>Representación Judicial</v>
      </c>
      <c r="H116" s="3" t="s">
        <v>388</v>
      </c>
      <c r="I116" s="3" t="s">
        <v>62</v>
      </c>
      <c r="J116" s="17" t="s">
        <v>3178</v>
      </c>
      <c r="K116" s="42" t="s">
        <v>3179</v>
      </c>
      <c r="L116" s="3" t="s">
        <v>303</v>
      </c>
      <c r="M116" s="15" t="str">
        <f>+Tabla110[[#This Row],[Orden]]&amp;" ("&amp;Tabla110[[#This Row],[Vigencia]]&amp;") "&amp;Tabla110[[#This Row],[Entidad]]&amp;" "&amp;Tabla110[[#This Row],[Últimos 6 Dígitos del Proceso]]</f>
        <v>115 (2026) Sanitas EPS 022100</v>
      </c>
      <c r="N116" s="15">
        <v>827</v>
      </c>
      <c r="O116" s="47">
        <v>487797258.60000002</v>
      </c>
      <c r="P116" s="24">
        <v>46079</v>
      </c>
      <c r="Q116" s="3" t="s">
        <v>91</v>
      </c>
      <c r="R116" s="24">
        <v>46076</v>
      </c>
      <c r="S116" s="6"/>
      <c r="T116" s="6"/>
      <c r="U116" s="6"/>
      <c r="V116" s="6"/>
    </row>
    <row r="117" spans="1:22" ht="15" hidden="1" customHeight="1" x14ac:dyDescent="0.2">
      <c r="A117" s="28" t="s">
        <v>3180</v>
      </c>
      <c r="B117" s="28" t="s">
        <v>3180</v>
      </c>
      <c r="C117" s="3">
        <v>2026</v>
      </c>
      <c r="D117" s="24">
        <v>46072</v>
      </c>
      <c r="E117" s="18" t="str">
        <f>+IF(Tabla110[[#This Row],[Fecha Respuesta]],"02 Finalizado","01 En Trámite")</f>
        <v>02 Finalizado</v>
      </c>
      <c r="F117" s="3" t="s">
        <v>198</v>
      </c>
      <c r="G117" s="3" t="str">
        <f>VLOOKUP(Tabla110[[#This Row],[ABOGADO]],'|'!A:B,2,0)</f>
        <v>Representación Judicial</v>
      </c>
      <c r="H117" s="3" t="s">
        <v>388</v>
      </c>
      <c r="I117" s="3" t="s">
        <v>64</v>
      </c>
      <c r="J117" s="17" t="s">
        <v>3181</v>
      </c>
      <c r="K117" s="42" t="s">
        <v>3182</v>
      </c>
      <c r="L117" s="3" t="s">
        <v>303</v>
      </c>
      <c r="M117" s="15" t="str">
        <f>+Tabla110[[#This Row],[Orden]]&amp;" ("&amp;Tabla110[[#This Row],[Vigencia]]&amp;") "&amp;Tabla110[[#This Row],[Entidad]]&amp;" "&amp;Tabla110[[#This Row],[Últimos 6 Dígitos del Proceso]]</f>
        <v>116 (2026) Sanitas EPS 030000</v>
      </c>
      <c r="N117" s="15">
        <v>118</v>
      </c>
      <c r="O117" s="47">
        <v>346171946</v>
      </c>
      <c r="P117" s="24">
        <v>46080</v>
      </c>
      <c r="Q117" s="3" t="s">
        <v>43</v>
      </c>
      <c r="R117" s="24">
        <v>46078</v>
      </c>
      <c r="S117" s="6"/>
      <c r="T117" s="6"/>
      <c r="U117" s="6"/>
      <c r="V117" s="6"/>
    </row>
    <row r="118" spans="1:22" ht="15" hidden="1" customHeight="1" x14ac:dyDescent="0.2">
      <c r="A118" s="28" t="s">
        <v>3183</v>
      </c>
      <c r="B118" s="28" t="s">
        <v>3183</v>
      </c>
      <c r="C118" s="3">
        <v>2026</v>
      </c>
      <c r="D118" s="24">
        <v>46072</v>
      </c>
      <c r="E118" s="18" t="str">
        <f>+IF(Tabla110[[#This Row],[Fecha Respuesta]],"02 Finalizado","01 En Trámite")</f>
        <v>02 Finalizado</v>
      </c>
      <c r="F118" s="3" t="s">
        <v>152</v>
      </c>
      <c r="G118" s="3" t="str">
        <f>VLOOKUP(Tabla110[[#This Row],[ABOGADO]],'|'!A:B,2,0)</f>
        <v>Coordinación Prejudicial</v>
      </c>
      <c r="H118" s="3" t="s">
        <v>388</v>
      </c>
      <c r="I118" s="3" t="s">
        <v>64</v>
      </c>
      <c r="J118" s="17" t="s">
        <v>2899</v>
      </c>
      <c r="K118" s="42" t="s">
        <v>2900</v>
      </c>
      <c r="L118" s="3" t="s">
        <v>354</v>
      </c>
      <c r="M118" s="15" t="str">
        <f>+Tabla110[[#This Row],[Orden]]&amp;" ("&amp;Tabla110[[#This Row],[Vigencia]]&amp;") "&amp;Tabla110[[#This Row],[Entidad]]&amp;" "&amp;Tabla110[[#This Row],[Últimos 6 Dígitos del Proceso]]</f>
        <v>117 (2026) Nueva EPS 051500</v>
      </c>
      <c r="N118" s="15">
        <v>3364</v>
      </c>
      <c r="O118" s="47">
        <v>1625953050</v>
      </c>
      <c r="P118" s="24">
        <v>46079</v>
      </c>
      <c r="Q118" s="3" t="s">
        <v>37</v>
      </c>
      <c r="R118" s="24">
        <v>46078</v>
      </c>
      <c r="S118" s="6" t="s">
        <v>3184</v>
      </c>
      <c r="T118" s="6"/>
      <c r="U118" s="6"/>
      <c r="V118" s="6"/>
    </row>
    <row r="119" spans="1:22" ht="15" hidden="1" customHeight="1" x14ac:dyDescent="0.2">
      <c r="A119" s="28" t="s">
        <v>3185</v>
      </c>
      <c r="B119" s="28" t="s">
        <v>3185</v>
      </c>
      <c r="C119" s="3">
        <v>2026</v>
      </c>
      <c r="D119" s="24">
        <v>46073</v>
      </c>
      <c r="E119" s="18" t="str">
        <f>+IF(Tabla110[[#This Row],[Fecha Respuesta]],"02 Finalizado","01 En Trámite")</f>
        <v>02 Finalizado</v>
      </c>
      <c r="F119" s="3" t="s">
        <v>172</v>
      </c>
      <c r="G119" s="3" t="str">
        <f>VLOOKUP(Tabla110[[#This Row],[ABOGADO]],'|'!A:B,2,0)</f>
        <v>Representación Judicial</v>
      </c>
      <c r="H119" s="3" t="s">
        <v>2858</v>
      </c>
      <c r="I119" s="3" t="s">
        <v>64</v>
      </c>
      <c r="J119" s="17" t="s">
        <v>3186</v>
      </c>
      <c r="K119" s="42" t="s">
        <v>3103</v>
      </c>
      <c r="L119" s="3" t="s">
        <v>3187</v>
      </c>
      <c r="M119" s="15" t="str">
        <f>+Tabla110[[#This Row],[Orden]]&amp;" ("&amp;Tabla110[[#This Row],[Vigencia]]&amp;") "&amp;Tabla110[[#This Row],[Entidad]]&amp;" "&amp;Tabla110[[#This Row],[Últimos 6 Dígitos del Proceso]]</f>
        <v>118 (2026) Luz Dary Soto Campos 016300</v>
      </c>
      <c r="N119" s="15">
        <v>1</v>
      </c>
      <c r="O119" s="15">
        <v>1</v>
      </c>
      <c r="P119" s="24">
        <v>46079</v>
      </c>
      <c r="Q119" s="3" t="s">
        <v>40</v>
      </c>
      <c r="R119" s="24">
        <v>46073</v>
      </c>
      <c r="S119" s="6"/>
      <c r="T119" s="6"/>
      <c r="U119" s="6"/>
      <c r="V119" s="6"/>
    </row>
    <row r="120" spans="1:22" ht="15" hidden="1" customHeight="1" x14ac:dyDescent="0.2">
      <c r="A120" s="28" t="s">
        <v>3188</v>
      </c>
      <c r="B120" s="28" t="s">
        <v>3188</v>
      </c>
      <c r="C120" s="3">
        <v>2026</v>
      </c>
      <c r="D120" s="24">
        <v>46073</v>
      </c>
      <c r="E120" s="18" t="str">
        <f>+IF(Tabla110[[#This Row],[Fecha Respuesta]],"02 Finalizado","01 En Trámite")</f>
        <v>02 Finalizado</v>
      </c>
      <c r="F120" s="3" t="s">
        <v>150</v>
      </c>
      <c r="G120" s="3" t="str">
        <f>VLOOKUP(Tabla110[[#This Row],[ABOGADO]],'|'!A:B,2,0)</f>
        <v>Coordinación Prejudicial</v>
      </c>
      <c r="H120" s="3" t="s">
        <v>2922</v>
      </c>
      <c r="I120" s="3" t="s">
        <v>62</v>
      </c>
      <c r="J120" s="17" t="s">
        <v>3189</v>
      </c>
      <c r="K120" s="42" t="s">
        <v>3190</v>
      </c>
      <c r="L120" s="3" t="s">
        <v>3191</v>
      </c>
      <c r="M120" s="15" t="str">
        <f>+Tabla110[[#This Row],[Orden]]&amp;" ("&amp;Tabla110[[#This Row],[Vigencia]]&amp;") "&amp;Tabla110[[#This Row],[Entidad]]&amp;" "&amp;Tabla110[[#This Row],[Últimos 6 Dígitos del Proceso]]</f>
        <v>119 (2026) Fundación Fosunab 741222</v>
      </c>
      <c r="N120" s="15">
        <v>11</v>
      </c>
      <c r="O120" s="47">
        <v>13238793</v>
      </c>
      <c r="P120" s="24">
        <v>46076</v>
      </c>
      <c r="Q120" s="3" t="s">
        <v>67</v>
      </c>
      <c r="R120" s="24">
        <v>46073</v>
      </c>
      <c r="S120" s="6" t="s">
        <v>3192</v>
      </c>
      <c r="T120" s="6"/>
      <c r="U120" s="6"/>
      <c r="V120" s="6"/>
    </row>
    <row r="121" spans="1:22" ht="15" hidden="1" customHeight="1" x14ac:dyDescent="0.2">
      <c r="A121" s="28" t="s">
        <v>3193</v>
      </c>
      <c r="B121" s="28" t="s">
        <v>3193</v>
      </c>
      <c r="C121" s="3">
        <v>2026</v>
      </c>
      <c r="D121" s="24">
        <v>46073</v>
      </c>
      <c r="E121" s="18" t="str">
        <f>+IF(Tabla110[[#This Row],[Fecha Respuesta]],"02 Finalizado","01 En Trámite")</f>
        <v>02 Finalizado</v>
      </c>
      <c r="F121" s="3" t="s">
        <v>172</v>
      </c>
      <c r="G121" s="3" t="str">
        <f>VLOOKUP(Tabla110[[#This Row],[ABOGADO]],'|'!A:B,2,0)</f>
        <v>Representación Judicial</v>
      </c>
      <c r="H121" s="3" t="s">
        <v>388</v>
      </c>
      <c r="I121" s="3" t="s">
        <v>62</v>
      </c>
      <c r="J121" s="56" t="s">
        <v>3145</v>
      </c>
      <c r="K121" s="42" t="s">
        <v>3146</v>
      </c>
      <c r="L121" s="3" t="s">
        <v>303</v>
      </c>
      <c r="M121" s="15" t="str">
        <f>+Tabla110[[#This Row],[Orden]]&amp;" ("&amp;Tabla110[[#This Row],[Vigencia]]&amp;") "&amp;Tabla110[[#This Row],[Entidad]]&amp;" "&amp;Tabla110[[#This Row],[Últimos 6 Dígitos del Proceso]]</f>
        <v>120 (2026) Sanitas EPS 071700</v>
      </c>
      <c r="N121" s="15">
        <v>634</v>
      </c>
      <c r="O121" s="47">
        <v>1147971294</v>
      </c>
      <c r="P121" s="24">
        <v>46078</v>
      </c>
      <c r="Q121" s="3" t="s">
        <v>67</v>
      </c>
      <c r="R121" s="24">
        <v>46073</v>
      </c>
      <c r="S121" s="6" t="s">
        <v>3194</v>
      </c>
      <c r="T121" s="6"/>
      <c r="U121" s="6"/>
      <c r="V121" s="6"/>
    </row>
    <row r="122" spans="1:22" ht="15" hidden="1" customHeight="1" x14ac:dyDescent="0.2">
      <c r="A122" s="28" t="s">
        <v>3195</v>
      </c>
      <c r="B122" s="28" t="s">
        <v>3195</v>
      </c>
      <c r="C122" s="3">
        <v>2026</v>
      </c>
      <c r="D122" s="24">
        <v>46073</v>
      </c>
      <c r="E122" s="18" t="str">
        <f>+IF(Tabla110[[#This Row],[Fecha Respuesta]],"02 Finalizado","01 En Trámite")</f>
        <v>02 Finalizado</v>
      </c>
      <c r="F122" s="3" t="s">
        <v>178</v>
      </c>
      <c r="G122" s="3" t="str">
        <f>VLOOKUP(Tabla110[[#This Row],[ABOGADO]],'|'!A:B,2,0)</f>
        <v>Representación Judicial</v>
      </c>
      <c r="H122" s="3" t="s">
        <v>2858</v>
      </c>
      <c r="I122" s="3" t="s">
        <v>64</v>
      </c>
      <c r="J122" s="17" t="s">
        <v>3196</v>
      </c>
      <c r="K122" s="42" t="s">
        <v>3197</v>
      </c>
      <c r="L122" s="3" t="s">
        <v>3198</v>
      </c>
      <c r="M122" s="15" t="str">
        <f>+Tabla110[[#This Row],[Orden]]&amp;" ("&amp;Tabla110[[#This Row],[Vigencia]]&amp;") "&amp;Tabla110[[#This Row],[Entidad]]&amp;" "&amp;Tabla110[[#This Row],[Últimos 6 Dígitos del Proceso]]</f>
        <v>121 (2026) Diana Navarrete Castro 017900</v>
      </c>
      <c r="N122" s="15">
        <v>1</v>
      </c>
      <c r="O122" s="15">
        <v>1</v>
      </c>
      <c r="P122" s="24">
        <v>46080</v>
      </c>
      <c r="Q122" s="3" t="s">
        <v>40</v>
      </c>
      <c r="R122" s="24">
        <v>46076</v>
      </c>
      <c r="S122" s="6"/>
      <c r="T122" s="6"/>
      <c r="U122" s="6"/>
      <c r="V122" s="6"/>
    </row>
    <row r="123" spans="1:22" ht="15" hidden="1" customHeight="1" x14ac:dyDescent="0.2">
      <c r="A123" s="28" t="s">
        <v>3199</v>
      </c>
      <c r="B123" s="28" t="s">
        <v>3199</v>
      </c>
      <c r="C123" s="3">
        <v>2026</v>
      </c>
      <c r="D123" s="24">
        <v>46076</v>
      </c>
      <c r="E123" s="18" t="str">
        <f>+IF(Tabla110[[#This Row],[Fecha Respuesta]],"02 Finalizado","01 En Trámite")</f>
        <v>02 Finalizado</v>
      </c>
      <c r="F123" s="3" t="s">
        <v>164</v>
      </c>
      <c r="G123" s="3" t="str">
        <f>VLOOKUP(Tabla110[[#This Row],[ABOGADO]],'|'!A:B,2,0)</f>
        <v>Representación Judicial</v>
      </c>
      <c r="H123" s="3" t="s">
        <v>388</v>
      </c>
      <c r="I123" s="3" t="s">
        <v>64</v>
      </c>
      <c r="J123" s="17" t="s">
        <v>3200</v>
      </c>
      <c r="K123" s="42" t="s">
        <v>3201</v>
      </c>
      <c r="L123" s="3" t="s">
        <v>2911</v>
      </c>
      <c r="M123" s="15" t="str">
        <f>+Tabla110[[#This Row],[Orden]]&amp;" ("&amp;Tabla110[[#This Row],[Vigencia]]&amp;") "&amp;Tabla110[[#This Row],[Entidad]]&amp;" "&amp;Tabla110[[#This Row],[Últimos 6 Dígitos del Proceso]]</f>
        <v>122 (2026) Comfenalco Valle EPS 065500</v>
      </c>
      <c r="N123" s="15">
        <v>1484</v>
      </c>
      <c r="O123" s="47">
        <v>818461540</v>
      </c>
      <c r="P123" s="24">
        <v>46076</v>
      </c>
      <c r="Q123" s="3" t="s">
        <v>37</v>
      </c>
      <c r="R123" s="24">
        <v>46076</v>
      </c>
      <c r="S123" s="6"/>
      <c r="T123" s="6"/>
      <c r="U123" s="6"/>
      <c r="V123" s="6"/>
    </row>
    <row r="124" spans="1:22" ht="15" hidden="1" customHeight="1" x14ac:dyDescent="0.2">
      <c r="A124" s="28" t="s">
        <v>3202</v>
      </c>
      <c r="B124" s="28" t="s">
        <v>3202</v>
      </c>
      <c r="C124" s="3">
        <v>2026</v>
      </c>
      <c r="D124" s="24">
        <v>46076</v>
      </c>
      <c r="E124" s="18" t="str">
        <f>+IF(Tabla110[[#This Row],[Fecha Respuesta]],"02 Finalizado","01 En Trámite")</f>
        <v>02 Finalizado</v>
      </c>
      <c r="F124" s="125" t="s">
        <v>166</v>
      </c>
      <c r="G124" s="3" t="str">
        <f>VLOOKUP(Tabla110[[#This Row],[ABOGADO]],'|'!A:B,2,0)</f>
        <v>Coordinación Prejudicial</v>
      </c>
      <c r="H124" s="3" t="s">
        <v>388</v>
      </c>
      <c r="I124" s="3" t="s">
        <v>64</v>
      </c>
      <c r="J124" s="17" t="s">
        <v>3203</v>
      </c>
      <c r="K124" s="42" t="s">
        <v>3204</v>
      </c>
      <c r="L124" s="3" t="s">
        <v>303</v>
      </c>
      <c r="M124" s="15" t="str">
        <f>+Tabla110[[#This Row],[Orden]]&amp;" ("&amp;Tabla110[[#This Row],[Vigencia]]&amp;") "&amp;Tabla110[[#This Row],[Entidad]]&amp;" "&amp;Tabla110[[#This Row],[Últimos 6 Dígitos del Proceso]]</f>
        <v>123 (2026) Sanitas EPS 033100</v>
      </c>
      <c r="N124" s="15">
        <v>138</v>
      </c>
      <c r="O124" s="47">
        <v>1</v>
      </c>
      <c r="P124" s="24">
        <v>46077</v>
      </c>
      <c r="Q124" s="3" t="s">
        <v>37</v>
      </c>
      <c r="R124" s="24">
        <v>46076</v>
      </c>
      <c r="S124" s="6"/>
      <c r="T124" s="6"/>
      <c r="U124" s="6"/>
      <c r="V124" s="6"/>
    </row>
    <row r="125" spans="1:22" ht="15" hidden="1" customHeight="1" x14ac:dyDescent="0.2">
      <c r="A125" s="28" t="s">
        <v>3205</v>
      </c>
      <c r="B125" s="28" t="s">
        <v>3205</v>
      </c>
      <c r="C125" s="3">
        <v>2026</v>
      </c>
      <c r="D125" s="24">
        <v>46077</v>
      </c>
      <c r="E125" s="18" t="str">
        <f>+IF(Tabla110[[#This Row],[Fecha Respuesta]],"02 Finalizado","01 En Trámite")</f>
        <v>02 Finalizado</v>
      </c>
      <c r="F125" s="3" t="s">
        <v>156</v>
      </c>
      <c r="G125" s="3" t="str">
        <f>VLOOKUP(Tabla110[[#This Row],[ABOGADO]],'|'!A:B,2,0)</f>
        <v>Representación Judicial</v>
      </c>
      <c r="H125" s="3" t="s">
        <v>388</v>
      </c>
      <c r="I125" s="3" t="s">
        <v>64</v>
      </c>
      <c r="J125" s="17" t="s">
        <v>3206</v>
      </c>
      <c r="K125" s="42" t="s">
        <v>3207</v>
      </c>
      <c r="L125" s="3" t="s">
        <v>303</v>
      </c>
      <c r="M125" s="15" t="str">
        <f>+Tabla110[[#This Row],[Orden]]&amp;" ("&amp;Tabla110[[#This Row],[Vigencia]]&amp;") "&amp;Tabla110[[#This Row],[Entidad]]&amp;" "&amp;Tabla110[[#This Row],[Últimos 6 Dígitos del Proceso]]</f>
        <v>124 (2026) Sanitas EPS 016100</v>
      </c>
      <c r="N125" s="15">
        <v>251</v>
      </c>
      <c r="O125" s="47">
        <v>53146530</v>
      </c>
      <c r="P125" s="24">
        <v>46079</v>
      </c>
      <c r="Q125" s="3" t="s">
        <v>89</v>
      </c>
      <c r="R125" s="24">
        <v>46078</v>
      </c>
      <c r="S125" s="6"/>
      <c r="T125" s="6"/>
      <c r="U125" s="6"/>
      <c r="V125" s="6"/>
    </row>
    <row r="126" spans="1:22" ht="15" hidden="1" customHeight="1" x14ac:dyDescent="0.2">
      <c r="A126" s="28" t="s">
        <v>3208</v>
      </c>
      <c r="B126" s="28" t="s">
        <v>3208</v>
      </c>
      <c r="C126" s="3">
        <v>2026</v>
      </c>
      <c r="D126" s="24">
        <v>46077</v>
      </c>
      <c r="E126" s="18" t="str">
        <f>+IF(Tabla110[[#This Row],[Fecha Respuesta]],"02 Finalizado","01 En Trámite")</f>
        <v>02 Finalizado</v>
      </c>
      <c r="F126" s="3" t="s">
        <v>120</v>
      </c>
      <c r="G126" s="3" t="str">
        <f>VLOOKUP(Tabla110[[#This Row],[ABOGADO]],'|'!A:B,2,0)</f>
        <v>Representación Judicial</v>
      </c>
      <c r="H126" s="3" t="s">
        <v>388</v>
      </c>
      <c r="I126" s="3" t="s">
        <v>56</v>
      </c>
      <c r="J126" s="17" t="s">
        <v>3209</v>
      </c>
      <c r="K126" s="42" t="s">
        <v>3210</v>
      </c>
      <c r="L126" s="3" t="s">
        <v>2935</v>
      </c>
      <c r="M126" s="15" t="str">
        <f>+Tabla110[[#This Row],[Orden]]&amp;" ("&amp;Tabla110[[#This Row],[Vigencia]]&amp;") "&amp;Tabla110[[#This Row],[Entidad]]&amp;" "&amp;Tabla110[[#This Row],[Últimos 6 Dígitos del Proceso]]</f>
        <v>125 (2026) Coomeva EPS 034300</v>
      </c>
      <c r="N126" s="15">
        <v>8717</v>
      </c>
      <c r="O126" s="47">
        <v>3973827172</v>
      </c>
      <c r="P126" s="24">
        <v>46078</v>
      </c>
      <c r="Q126" s="3" t="s">
        <v>67</v>
      </c>
      <c r="R126" s="24">
        <v>46077</v>
      </c>
      <c r="S126" s="6"/>
      <c r="T126" s="6"/>
      <c r="U126" s="6"/>
      <c r="V126" s="6"/>
    </row>
    <row r="127" spans="1:22" ht="15" hidden="1" customHeight="1" x14ac:dyDescent="0.2">
      <c r="A127" s="28" t="s">
        <v>3211</v>
      </c>
      <c r="B127" s="28" t="s">
        <v>3211</v>
      </c>
      <c r="C127" s="3">
        <v>2026</v>
      </c>
      <c r="D127" s="24">
        <v>46077</v>
      </c>
      <c r="E127" s="18" t="str">
        <f>+IF(Tabla110[[#This Row],[Fecha Respuesta]],"02 Finalizado","01 En Trámite")</f>
        <v>02 Finalizado</v>
      </c>
      <c r="F127" s="3" t="s">
        <v>196</v>
      </c>
      <c r="G127" s="3" t="str">
        <f>VLOOKUP(Tabla110[[#This Row],[ABOGADO]],'|'!A:B,2,0)</f>
        <v>Representación Judicial</v>
      </c>
      <c r="H127" s="3" t="s">
        <v>388</v>
      </c>
      <c r="I127" s="3" t="s">
        <v>64</v>
      </c>
      <c r="J127" s="17" t="s">
        <v>3212</v>
      </c>
      <c r="K127" s="42" t="s">
        <v>3213</v>
      </c>
      <c r="L127" s="3" t="s">
        <v>303</v>
      </c>
      <c r="M127" s="15" t="str">
        <f>+Tabla110[[#This Row],[Orden]]&amp;" ("&amp;Tabla110[[#This Row],[Vigencia]]&amp;") "&amp;Tabla110[[#This Row],[Entidad]]&amp;" "&amp;Tabla110[[#This Row],[Últimos 6 Dígitos del Proceso]]</f>
        <v>126 (2026) Sanitas EPS 050700</v>
      </c>
      <c r="N127" s="15">
        <v>176</v>
      </c>
      <c r="O127" s="47">
        <v>44083823.799999997</v>
      </c>
      <c r="P127" s="24">
        <v>46087</v>
      </c>
      <c r="Q127" s="3" t="s">
        <v>86</v>
      </c>
      <c r="R127" s="24">
        <v>46078</v>
      </c>
      <c r="S127" s="6"/>
      <c r="T127" s="6"/>
      <c r="U127" s="6"/>
      <c r="V127" s="6"/>
    </row>
    <row r="128" spans="1:22" ht="15" hidden="1" customHeight="1" x14ac:dyDescent="0.2">
      <c r="A128" s="28" t="s">
        <v>3214</v>
      </c>
      <c r="B128" s="28" t="s">
        <v>3214</v>
      </c>
      <c r="C128" s="3">
        <v>2026</v>
      </c>
      <c r="D128" s="24">
        <v>46077</v>
      </c>
      <c r="E128" s="18" t="str">
        <f>+IF(Tabla110[[#This Row],[Fecha Respuesta]],"02 Finalizado","01 En Trámite")</f>
        <v>02 Finalizado</v>
      </c>
      <c r="F128" s="3" t="s">
        <v>192</v>
      </c>
      <c r="G128" s="3" t="str">
        <f>VLOOKUP(Tabla110[[#This Row],[ABOGADO]],'|'!A:B,2,0)</f>
        <v>Representación Judicial</v>
      </c>
      <c r="H128" s="3" t="s">
        <v>2922</v>
      </c>
      <c r="I128" s="3" t="s">
        <v>64</v>
      </c>
      <c r="J128" s="17" t="s">
        <v>3215</v>
      </c>
      <c r="K128" s="42" t="s">
        <v>3216</v>
      </c>
      <c r="L128" s="3" t="s">
        <v>3217</v>
      </c>
      <c r="M128" s="15" t="str">
        <f>+Tabla110[[#This Row],[Orden]]&amp;" ("&amp;Tabla110[[#This Row],[Vigencia]]&amp;") "&amp;Tabla110[[#This Row],[Entidad]]&amp;" "&amp;Tabla110[[#This Row],[Últimos 6 Dígitos del Proceso]]</f>
        <v>127 (2026) Congregación Hermanas de la Caridad Dominicas de la Presentación de la Santísima Virgen – Providencia de Bogotá 025000</v>
      </c>
      <c r="N128" s="15">
        <v>28</v>
      </c>
      <c r="O128" s="47">
        <v>1</v>
      </c>
      <c r="P128" s="24">
        <v>46083</v>
      </c>
      <c r="Q128" s="3" t="s">
        <v>43</v>
      </c>
      <c r="R128" s="24">
        <v>46078</v>
      </c>
      <c r="S128" s="6" t="s">
        <v>3218</v>
      </c>
      <c r="T128" s="6"/>
      <c r="U128" s="6"/>
      <c r="V128" s="6"/>
    </row>
    <row r="129" spans="1:22" ht="15" hidden="1" customHeight="1" x14ac:dyDescent="0.2">
      <c r="A129" s="28" t="s">
        <v>3219</v>
      </c>
      <c r="B129" s="28" t="s">
        <v>3219</v>
      </c>
      <c r="C129" s="3">
        <v>2026</v>
      </c>
      <c r="D129" s="24">
        <v>46078</v>
      </c>
      <c r="E129" s="18" t="str">
        <f>+IF(Tabla110[[#This Row],[Fecha Respuesta]],"02 Finalizado","01 En Trámite")</f>
        <v>02 Finalizado</v>
      </c>
      <c r="F129" s="3" t="s">
        <v>127</v>
      </c>
      <c r="G129" s="3" t="str">
        <f>VLOOKUP(Tabla110[[#This Row],[ABOGADO]],'|'!A:B,2,0)</f>
        <v>Representación Judicial</v>
      </c>
      <c r="H129" s="3" t="s">
        <v>388</v>
      </c>
      <c r="I129" s="3" t="s">
        <v>64</v>
      </c>
      <c r="J129" s="17" t="s">
        <v>455</v>
      </c>
      <c r="K129" s="42" t="s">
        <v>456</v>
      </c>
      <c r="L129" s="3" t="s">
        <v>312</v>
      </c>
      <c r="M129" s="15" t="str">
        <f>+Tabla110[[#This Row],[Orden]]&amp;" ("&amp;Tabla110[[#This Row],[Vigencia]]&amp;") "&amp;Tabla110[[#This Row],[Entidad]]&amp;" "&amp;Tabla110[[#This Row],[Últimos 6 Dígitos del Proceso]]</f>
        <v>128 (2026) Compensar EPS 023100</v>
      </c>
      <c r="N129" s="15">
        <v>92</v>
      </c>
      <c r="O129" s="47">
        <v>64911520</v>
      </c>
      <c r="P129" s="24">
        <v>46084</v>
      </c>
      <c r="Q129" s="3" t="s">
        <v>91</v>
      </c>
      <c r="R129" s="24">
        <v>46078</v>
      </c>
      <c r="S129" s="6"/>
      <c r="T129" s="6"/>
      <c r="U129" s="6"/>
      <c r="V129" s="6"/>
    </row>
    <row r="130" spans="1:22" ht="15" hidden="1" customHeight="1" x14ac:dyDescent="0.2">
      <c r="A130" s="28" t="s">
        <v>3220</v>
      </c>
      <c r="B130" s="28" t="s">
        <v>3220</v>
      </c>
      <c r="C130" s="3">
        <v>2026</v>
      </c>
      <c r="D130" s="24">
        <v>46078</v>
      </c>
      <c r="E130" s="18" t="str">
        <f>+IF(Tabla110[[#This Row],[Fecha Respuesta]],"02 Finalizado","01 En Trámite")</f>
        <v>02 Finalizado</v>
      </c>
      <c r="F130" s="3" t="s">
        <v>127</v>
      </c>
      <c r="G130" s="3" t="str">
        <f>VLOOKUP(Tabla110[[#This Row],[ABOGADO]],'|'!A:B,2,0)</f>
        <v>Representación Judicial</v>
      </c>
      <c r="H130" s="3" t="s">
        <v>388</v>
      </c>
      <c r="I130" s="3" t="s">
        <v>62</v>
      </c>
      <c r="J130" s="17" t="s">
        <v>3221</v>
      </c>
      <c r="K130" s="42" t="s">
        <v>3222</v>
      </c>
      <c r="L130" s="3" t="s">
        <v>320</v>
      </c>
      <c r="M130" s="15" t="str">
        <f>+Tabla110[[#This Row],[Orden]]&amp;" ("&amp;Tabla110[[#This Row],[Vigencia]]&amp;") "&amp;Tabla110[[#This Row],[Entidad]]&amp;" "&amp;Tabla110[[#This Row],[Últimos 6 Dígitos del Proceso]]</f>
        <v>129 (2026) Famisanar EPS 012500</v>
      </c>
      <c r="N130" s="15">
        <v>57</v>
      </c>
      <c r="O130" s="47">
        <v>10421527</v>
      </c>
      <c r="P130" s="24">
        <v>46078</v>
      </c>
      <c r="Q130" s="3" t="s">
        <v>67</v>
      </c>
      <c r="R130" s="24">
        <v>46078</v>
      </c>
      <c r="S130" s="6"/>
      <c r="T130" s="6"/>
      <c r="U130" s="6"/>
      <c r="V130" s="6"/>
    </row>
    <row r="131" spans="1:22" ht="15" hidden="1" customHeight="1" x14ac:dyDescent="0.2">
      <c r="A131" s="28" t="s">
        <v>3223</v>
      </c>
      <c r="B131" s="28" t="s">
        <v>3223</v>
      </c>
      <c r="C131" s="3">
        <v>2026</v>
      </c>
      <c r="D131" s="24">
        <v>46078</v>
      </c>
      <c r="E131" s="18" t="str">
        <f>+IF(Tabla110[[#This Row],[Fecha Respuesta]],"02 Finalizado","01 En Trámite")</f>
        <v>02 Finalizado</v>
      </c>
      <c r="F131" s="3" t="s">
        <v>152</v>
      </c>
      <c r="G131" s="3" t="str">
        <f>VLOOKUP(Tabla110[[#This Row],[ABOGADO]],'|'!A:B,2,0)</f>
        <v>Coordinación Prejudicial</v>
      </c>
      <c r="H131" s="3" t="s">
        <v>2922</v>
      </c>
      <c r="I131" s="3" t="s">
        <v>64</v>
      </c>
      <c r="J131" s="17" t="s">
        <v>3224</v>
      </c>
      <c r="K131" s="42" t="s">
        <v>3225</v>
      </c>
      <c r="L131" s="3" t="s">
        <v>3226</v>
      </c>
      <c r="M131" s="15" t="str">
        <f>+Tabla110[[#This Row],[Orden]]&amp;" ("&amp;Tabla110[[#This Row],[Vigencia]]&amp;") "&amp;Tabla110[[#This Row],[Entidad]]&amp;" "&amp;Tabla110[[#This Row],[Últimos 6 Dígitos del Proceso]]</f>
        <v>130 (2026) Clínica Portoazul S.A. 056300</v>
      </c>
      <c r="N131" s="15">
        <v>16</v>
      </c>
      <c r="O131" s="47">
        <v>23893031</v>
      </c>
      <c r="P131" s="24">
        <v>46083</v>
      </c>
      <c r="Q131" s="3" t="s">
        <v>43</v>
      </c>
      <c r="R131" s="24">
        <v>46078</v>
      </c>
      <c r="S131" s="6"/>
      <c r="T131" s="6"/>
      <c r="U131" s="6"/>
      <c r="V131" s="6"/>
    </row>
    <row r="132" spans="1:22" ht="15" hidden="1" customHeight="1" x14ac:dyDescent="0.2">
      <c r="A132" s="28" t="s">
        <v>3227</v>
      </c>
      <c r="B132" s="28" t="s">
        <v>3227</v>
      </c>
      <c r="C132" s="3">
        <v>2026</v>
      </c>
      <c r="D132" s="24">
        <v>46078</v>
      </c>
      <c r="E132" s="18" t="str">
        <f>+IF(Tabla110[[#This Row],[Fecha Respuesta]],"02 Finalizado","01 En Trámite")</f>
        <v>02 Finalizado</v>
      </c>
      <c r="F132" s="3" t="s">
        <v>168</v>
      </c>
      <c r="G132" s="3" t="str">
        <f>VLOOKUP(Tabla110[[#This Row],[ABOGADO]],'|'!A:B,2,0)</f>
        <v>Coordinación Prejudicial</v>
      </c>
      <c r="H132" s="3" t="s">
        <v>2922</v>
      </c>
      <c r="I132" s="3" t="s">
        <v>64</v>
      </c>
      <c r="J132" s="17" t="s">
        <v>3228</v>
      </c>
      <c r="K132" s="42" t="s">
        <v>3229</v>
      </c>
      <c r="L132" s="3" t="s">
        <v>3230</v>
      </c>
      <c r="M132" s="15" t="str">
        <f>+Tabla110[[#This Row],[Orden]]&amp;" ("&amp;Tabla110[[#This Row],[Vigencia]]&amp;") "&amp;Tabla110[[#This Row],[Entidad]]&amp;" "&amp;Tabla110[[#This Row],[Últimos 6 Dígitos del Proceso]]</f>
        <v>131 (2026) Gestión Salud S.A.S 048300</v>
      </c>
      <c r="N132" s="15">
        <v>305</v>
      </c>
      <c r="O132" s="47">
        <v>119315306</v>
      </c>
      <c r="P132" s="24">
        <v>46090</v>
      </c>
      <c r="Q132" s="3" t="s">
        <v>91</v>
      </c>
      <c r="R132" s="24">
        <v>46078</v>
      </c>
      <c r="S132" s="6"/>
      <c r="T132" s="6"/>
      <c r="U132" s="6"/>
      <c r="V132" s="6"/>
    </row>
    <row r="133" spans="1:22" ht="15" hidden="1" customHeight="1" x14ac:dyDescent="0.2">
      <c r="A133" s="28" t="s">
        <v>3231</v>
      </c>
      <c r="B133" s="28" t="s">
        <v>3231</v>
      </c>
      <c r="C133" s="3">
        <v>2026</v>
      </c>
      <c r="D133" s="24">
        <v>46078</v>
      </c>
      <c r="E133" s="18" t="s">
        <v>387</v>
      </c>
      <c r="F133" s="3" t="s">
        <v>142</v>
      </c>
      <c r="G133" s="3" t="str">
        <f>VLOOKUP(Tabla110[[#This Row],[ABOGADO]],'|'!A:B,2,0)</f>
        <v>Coordinación Prejudicial</v>
      </c>
      <c r="H133" s="3" t="s">
        <v>388</v>
      </c>
      <c r="I133" s="3" t="s">
        <v>64</v>
      </c>
      <c r="J133" s="17" t="s">
        <v>3232</v>
      </c>
      <c r="K133" s="42" t="s">
        <v>3233</v>
      </c>
      <c r="L133" s="3" t="s">
        <v>2935</v>
      </c>
      <c r="M133" s="15" t="str">
        <f>+Tabla110[[#This Row],[Orden]]&amp;" ("&amp;Tabla110[[#This Row],[Vigencia]]&amp;") "&amp;Tabla110[[#This Row],[Entidad]]&amp;" "&amp;Tabla110[[#This Row],[Últimos 6 Dígitos del Proceso]]</f>
        <v>132 (2026) Coomeva EPS 059500</v>
      </c>
      <c r="N133" s="15">
        <v>791</v>
      </c>
      <c r="O133" s="47">
        <v>776945599.20000005</v>
      </c>
      <c r="P133" s="24">
        <v>46083</v>
      </c>
      <c r="Q133" s="3" t="s">
        <v>86</v>
      </c>
      <c r="R133" s="24">
        <v>46078</v>
      </c>
      <c r="S133" s="6"/>
      <c r="T133" s="6"/>
      <c r="U133" s="6"/>
      <c r="V133" s="6"/>
    </row>
    <row r="134" spans="1:22" ht="15" hidden="1" customHeight="1" x14ac:dyDescent="0.2">
      <c r="A134" s="28" t="s">
        <v>3234</v>
      </c>
      <c r="B134" s="28" t="s">
        <v>3234</v>
      </c>
      <c r="C134" s="3">
        <v>2026</v>
      </c>
      <c r="D134" s="24">
        <v>46078</v>
      </c>
      <c r="E134" s="18" t="str">
        <f>+IF(Tabla110[[#This Row],[Fecha Respuesta]],"02 Finalizado","01 En Trámite")</f>
        <v>02 Finalizado</v>
      </c>
      <c r="F134" s="3" t="s">
        <v>192</v>
      </c>
      <c r="G134" s="3" t="str">
        <f>VLOOKUP(Tabla110[[#This Row],[ABOGADO]],'|'!A:B,2,0)</f>
        <v>Representación Judicial</v>
      </c>
      <c r="H134" s="3" t="s">
        <v>388</v>
      </c>
      <c r="I134" s="3" t="s">
        <v>64</v>
      </c>
      <c r="J134" s="17" t="s">
        <v>3235</v>
      </c>
      <c r="K134" s="42" t="s">
        <v>3236</v>
      </c>
      <c r="L134" s="3" t="s">
        <v>354</v>
      </c>
      <c r="M134" s="15" t="str">
        <f>+Tabla110[[#This Row],[Orden]]&amp;" ("&amp;Tabla110[[#This Row],[Vigencia]]&amp;") "&amp;Tabla110[[#This Row],[Entidad]]&amp;" "&amp;Tabla110[[#This Row],[Últimos 6 Dígitos del Proceso]]</f>
        <v>133 (2026) Nueva EPS 022500</v>
      </c>
      <c r="N134" s="15">
        <v>1126</v>
      </c>
      <c r="O134" s="47">
        <v>1</v>
      </c>
      <c r="P134" s="24">
        <v>46083</v>
      </c>
      <c r="Q134" s="3" t="s">
        <v>89</v>
      </c>
      <c r="R134" s="24">
        <v>46083</v>
      </c>
      <c r="S134" s="6"/>
      <c r="T134" s="6"/>
      <c r="U134" s="6"/>
      <c r="V134" s="6"/>
    </row>
    <row r="135" spans="1:22" ht="15" hidden="1" customHeight="1" x14ac:dyDescent="0.2">
      <c r="A135" s="28" t="s">
        <v>3237</v>
      </c>
      <c r="B135" s="28" t="s">
        <v>3237</v>
      </c>
      <c r="C135" s="3">
        <v>2026</v>
      </c>
      <c r="D135" s="24">
        <v>46079</v>
      </c>
      <c r="E135" s="18" t="str">
        <f>+IF(Tabla110[[#This Row],[Fecha Respuesta]],"02 Finalizado","01 En Trámite")</f>
        <v>02 Finalizado</v>
      </c>
      <c r="F135" s="3" t="s">
        <v>127</v>
      </c>
      <c r="G135" s="3" t="str">
        <f>VLOOKUP(Tabla110[[#This Row],[ABOGADO]],'|'!A:B,2,0)</f>
        <v>Representación Judicial</v>
      </c>
      <c r="H135" s="3" t="s">
        <v>388</v>
      </c>
      <c r="I135" s="3" t="s">
        <v>62</v>
      </c>
      <c r="J135" s="17" t="s">
        <v>3238</v>
      </c>
      <c r="K135" s="42" t="s">
        <v>3239</v>
      </c>
      <c r="L135" s="3" t="s">
        <v>303</v>
      </c>
      <c r="M135" s="15" t="str">
        <f>+Tabla110[[#This Row],[Orden]]&amp;" ("&amp;Tabla110[[#This Row],[Vigencia]]&amp;") "&amp;Tabla110[[#This Row],[Entidad]]&amp;" "&amp;Tabla110[[#This Row],[Últimos 6 Dígitos del Proceso]]</f>
        <v>134 (2026) Sanitas EPS 049200</v>
      </c>
      <c r="N135" s="15">
        <v>226</v>
      </c>
      <c r="O135" s="47">
        <v>45390041</v>
      </c>
      <c r="P135" s="24">
        <v>46079</v>
      </c>
      <c r="Q135" s="3" t="s">
        <v>67</v>
      </c>
      <c r="R135" s="24">
        <v>46079</v>
      </c>
      <c r="S135" s="6" t="s">
        <v>3240</v>
      </c>
      <c r="T135" s="6"/>
      <c r="U135" s="6"/>
      <c r="V135" s="6"/>
    </row>
    <row r="136" spans="1:22" ht="15" hidden="1" customHeight="1" x14ac:dyDescent="0.2">
      <c r="A136" s="28" t="s">
        <v>3241</v>
      </c>
      <c r="B136" s="28" t="s">
        <v>3241</v>
      </c>
      <c r="C136" s="3">
        <v>2026</v>
      </c>
      <c r="D136" s="24">
        <v>46079</v>
      </c>
      <c r="E136" s="18" t="str">
        <f>+IF(Tabla110[[#This Row],[Fecha Respuesta]],"02 Finalizado","01 En Trámite")</f>
        <v>02 Finalizado</v>
      </c>
      <c r="F136" s="3" t="s">
        <v>102</v>
      </c>
      <c r="G136" s="3" t="str">
        <f>VLOOKUP(Tabla110[[#This Row],[ABOGADO]],'|'!A:B,2,0)</f>
        <v>Representación Judicial</v>
      </c>
      <c r="H136" s="3" t="s">
        <v>388</v>
      </c>
      <c r="I136" s="3" t="s">
        <v>62</v>
      </c>
      <c r="J136" s="17" t="s">
        <v>3242</v>
      </c>
      <c r="K136" s="42" t="s">
        <v>3243</v>
      </c>
      <c r="L136" s="3" t="s">
        <v>303</v>
      </c>
      <c r="M136" s="15" t="str">
        <f>+Tabla110[[#This Row],[Orden]]&amp;" ("&amp;Tabla110[[#This Row],[Vigencia]]&amp;") "&amp;Tabla110[[#This Row],[Entidad]]&amp;" "&amp;Tabla110[[#This Row],[Últimos 6 Dígitos del Proceso]]</f>
        <v>135 (2026) Sanitas EPS 051000</v>
      </c>
      <c r="N136" s="15">
        <v>45</v>
      </c>
      <c r="O136" s="47">
        <v>282530014</v>
      </c>
      <c r="P136" s="24">
        <v>46080</v>
      </c>
      <c r="Q136" s="3" t="s">
        <v>67</v>
      </c>
      <c r="R136" s="24">
        <v>46079</v>
      </c>
      <c r="S136" s="6"/>
      <c r="T136" s="6"/>
      <c r="U136" s="6"/>
      <c r="V136" s="6"/>
    </row>
    <row r="137" spans="1:22" ht="15" hidden="1" customHeight="1" x14ac:dyDescent="0.2">
      <c r="A137" s="28" t="s">
        <v>3244</v>
      </c>
      <c r="B137" s="28" t="s">
        <v>3244</v>
      </c>
      <c r="C137" s="3">
        <v>2026</v>
      </c>
      <c r="D137" s="24">
        <v>46080</v>
      </c>
      <c r="E137" s="18" t="str">
        <f>+IF(Tabla110[[#This Row],[Fecha Respuesta]],"02 Finalizado","01 En Trámite")</f>
        <v>02 Finalizado</v>
      </c>
      <c r="F137" s="3" t="s">
        <v>196</v>
      </c>
      <c r="G137" s="3" t="str">
        <f>VLOOKUP(Tabla110[[#This Row],[ABOGADO]],'|'!A:B,2,0)</f>
        <v>Representación Judicial</v>
      </c>
      <c r="H137" s="3" t="s">
        <v>2922</v>
      </c>
      <c r="I137" s="3" t="s">
        <v>64</v>
      </c>
      <c r="J137" s="17" t="s">
        <v>3245</v>
      </c>
      <c r="K137" s="42" t="s">
        <v>3246</v>
      </c>
      <c r="L137" s="3" t="s">
        <v>3247</v>
      </c>
      <c r="M137" s="15" t="str">
        <f>+Tabla110[[#This Row],[Orden]]&amp;" ("&amp;Tabla110[[#This Row],[Vigencia]]&amp;") "&amp;Tabla110[[#This Row],[Entidad]]&amp;" "&amp;Tabla110[[#This Row],[Últimos 6 Dígitos del Proceso]]</f>
        <v>136 (2026) ESE Hospittal Marco Fidel Suarez de Bello 000500</v>
      </c>
      <c r="N137" s="15">
        <v>89</v>
      </c>
      <c r="O137" s="47">
        <v>48632252</v>
      </c>
      <c r="P137" s="24">
        <v>46080</v>
      </c>
      <c r="Q137" s="3" t="s">
        <v>67</v>
      </c>
      <c r="R137" s="24">
        <v>46080</v>
      </c>
      <c r="S137" s="6"/>
      <c r="T137" s="6"/>
      <c r="U137" s="6"/>
      <c r="V137" s="6"/>
    </row>
    <row r="138" spans="1:22" ht="15" hidden="1" customHeight="1" x14ac:dyDescent="0.2">
      <c r="A138" s="28" t="s">
        <v>3248</v>
      </c>
      <c r="B138" s="28" t="s">
        <v>3248</v>
      </c>
      <c r="C138" s="3">
        <v>2026</v>
      </c>
      <c r="D138" s="24">
        <v>46080</v>
      </c>
      <c r="E138" s="18" t="str">
        <f>+IF(Tabla110[[#This Row],[Fecha Respuesta]],"02 Finalizado","01 En Trámite")</f>
        <v>02 Finalizado</v>
      </c>
      <c r="F138" s="3" t="s">
        <v>168</v>
      </c>
      <c r="G138" s="3" t="str">
        <f>VLOOKUP(Tabla110[[#This Row],[ABOGADO]],'|'!A:B,2,0)</f>
        <v>Coordinación Prejudicial</v>
      </c>
      <c r="H138" s="3" t="s">
        <v>388</v>
      </c>
      <c r="I138" s="3" t="s">
        <v>64</v>
      </c>
      <c r="J138" s="17" t="s">
        <v>3249</v>
      </c>
      <c r="K138" s="42" t="s">
        <v>3250</v>
      </c>
      <c r="L138" s="3" t="s">
        <v>303</v>
      </c>
      <c r="M138" s="15" t="str">
        <f>+Tabla110[[#This Row],[Orden]]&amp;" ("&amp;Tabla110[[#This Row],[Vigencia]]&amp;") "&amp;Tabla110[[#This Row],[Entidad]]&amp;" "&amp;Tabla110[[#This Row],[Últimos 6 Dígitos del Proceso]]</f>
        <v>137 (2026) Sanitas EPS 005400</v>
      </c>
      <c r="N138" s="15">
        <v>1</v>
      </c>
      <c r="O138" s="47">
        <v>29546</v>
      </c>
      <c r="P138" s="24">
        <v>46083</v>
      </c>
      <c r="Q138" s="3" t="s">
        <v>43</v>
      </c>
      <c r="R138" s="24">
        <v>46083</v>
      </c>
      <c r="S138" s="6"/>
      <c r="T138" s="6"/>
      <c r="U138" s="6"/>
      <c r="V138" s="6"/>
    </row>
    <row r="139" spans="1:22" ht="15" hidden="1" customHeight="1" x14ac:dyDescent="0.2">
      <c r="A139" s="28" t="s">
        <v>3251</v>
      </c>
      <c r="B139" s="28" t="s">
        <v>3251</v>
      </c>
      <c r="C139" s="3">
        <v>2026</v>
      </c>
      <c r="D139" s="24">
        <v>46080</v>
      </c>
      <c r="E139" s="18" t="str">
        <f>+IF(Tabla110[[#This Row],[Fecha Respuesta]],"02 Finalizado","01 En Trámite")</f>
        <v>02 Finalizado</v>
      </c>
      <c r="F139" s="3" t="s">
        <v>135</v>
      </c>
      <c r="G139" s="3" t="str">
        <f>VLOOKUP(Tabla110[[#This Row],[ABOGADO]],'|'!A:B,2,0)</f>
        <v>Representación Judicial</v>
      </c>
      <c r="H139" s="3" t="s">
        <v>388</v>
      </c>
      <c r="I139" s="3" t="s">
        <v>64</v>
      </c>
      <c r="J139" s="17" t="s">
        <v>3252</v>
      </c>
      <c r="K139" s="42" t="s">
        <v>3253</v>
      </c>
      <c r="L139" s="3" t="s">
        <v>303</v>
      </c>
      <c r="M139" s="15" t="str">
        <f>+Tabla110[[#This Row],[Orden]]&amp;" ("&amp;Tabla110[[#This Row],[Vigencia]]&amp;") "&amp;Tabla110[[#This Row],[Entidad]]&amp;" "&amp;Tabla110[[#This Row],[Últimos 6 Dígitos del Proceso]]</f>
        <v>138 (2026) Sanitas EPS 005600</v>
      </c>
      <c r="N139" s="15">
        <v>115</v>
      </c>
      <c r="O139" s="47">
        <v>513091423.92000002</v>
      </c>
      <c r="P139" s="24">
        <v>46092</v>
      </c>
      <c r="Q139" s="3" t="s">
        <v>86</v>
      </c>
      <c r="R139" s="24">
        <v>46083</v>
      </c>
      <c r="S139" s="6"/>
      <c r="T139" s="6"/>
      <c r="U139" s="6"/>
      <c r="V139" s="6"/>
    </row>
    <row r="140" spans="1:22" ht="15" hidden="1" customHeight="1" x14ac:dyDescent="0.2">
      <c r="A140" s="28" t="s">
        <v>3254</v>
      </c>
      <c r="B140" s="28" t="s">
        <v>3254</v>
      </c>
      <c r="C140" s="3">
        <v>2026</v>
      </c>
      <c r="D140" s="24">
        <v>46080</v>
      </c>
      <c r="E140" s="18" t="str">
        <f>+IF(Tabla110[[#This Row],[Fecha Respuesta]],"02 Finalizado","01 En Trámite")</f>
        <v>02 Finalizado</v>
      </c>
      <c r="F140" s="3" t="s">
        <v>160</v>
      </c>
      <c r="G140" s="3" t="str">
        <f>VLOOKUP(Tabla110[[#This Row],[ABOGADO]],'|'!A:B,2,0)</f>
        <v>Representación Judicial</v>
      </c>
      <c r="H140" s="3" t="s">
        <v>388</v>
      </c>
      <c r="I140" s="3" t="s">
        <v>64</v>
      </c>
      <c r="J140" s="17" t="s">
        <v>3255</v>
      </c>
      <c r="K140" s="42" t="s">
        <v>3256</v>
      </c>
      <c r="L140" s="3" t="s">
        <v>2935</v>
      </c>
      <c r="M140" s="15" t="str">
        <f>+Tabla110[[#This Row],[Orden]]&amp;" ("&amp;Tabla110[[#This Row],[Vigencia]]&amp;") "&amp;Tabla110[[#This Row],[Entidad]]&amp;" "&amp;Tabla110[[#This Row],[Últimos 6 Dígitos del Proceso]]</f>
        <v>139 (2026) Coomeva EPS 004600</v>
      </c>
      <c r="N140" s="15">
        <v>1135</v>
      </c>
      <c r="O140" s="47">
        <v>1162580963.9400001</v>
      </c>
      <c r="P140" s="24">
        <v>46090</v>
      </c>
      <c r="Q140" s="3" t="s">
        <v>89</v>
      </c>
      <c r="R140" s="24">
        <v>46083</v>
      </c>
      <c r="S140" s="6"/>
      <c r="T140" s="6"/>
      <c r="U140" s="6"/>
      <c r="V140" s="6"/>
    </row>
    <row r="141" spans="1:22" ht="15" hidden="1" customHeight="1" x14ac:dyDescent="0.2">
      <c r="A141" s="28" t="s">
        <v>3257</v>
      </c>
      <c r="B141" s="28" t="s">
        <v>3257</v>
      </c>
      <c r="C141" s="3">
        <v>2026</v>
      </c>
      <c r="D141" s="24">
        <v>46080</v>
      </c>
      <c r="E141" s="18" t="str">
        <f>+IF(Tabla110[[#This Row],[Fecha Respuesta]],"02 Finalizado","01 En Trámite")</f>
        <v>02 Finalizado</v>
      </c>
      <c r="F141" s="3" t="s">
        <v>107</v>
      </c>
      <c r="G141" s="3" t="str">
        <f>VLOOKUP(Tabla110[[#This Row],[ABOGADO]],'|'!A:B,2,0)</f>
        <v>Representación Judicial</v>
      </c>
      <c r="H141" s="3" t="s">
        <v>388</v>
      </c>
      <c r="I141" s="3" t="s">
        <v>64</v>
      </c>
      <c r="J141" s="17" t="s">
        <v>3258</v>
      </c>
      <c r="K141" s="42" t="s">
        <v>2927</v>
      </c>
      <c r="L141" s="3" t="s">
        <v>303</v>
      </c>
      <c r="M141" s="15" t="str">
        <f>+Tabla110[[#This Row],[Orden]]&amp;" ("&amp;Tabla110[[#This Row],[Vigencia]]&amp;") "&amp;Tabla110[[#This Row],[Entidad]]&amp;" "&amp;Tabla110[[#This Row],[Últimos 6 Dígitos del Proceso]]</f>
        <v>140 (2026) Sanitas EPS 008200</v>
      </c>
      <c r="N141" s="15">
        <v>997</v>
      </c>
      <c r="O141" s="47">
        <v>235118941</v>
      </c>
      <c r="P141" s="24">
        <v>46097</v>
      </c>
      <c r="Q141" s="3" t="s">
        <v>91</v>
      </c>
      <c r="R141" s="24">
        <v>46083</v>
      </c>
      <c r="S141" s="6"/>
      <c r="T141" s="6"/>
      <c r="U141" s="6"/>
      <c r="V141" s="6"/>
    </row>
    <row r="142" spans="1:22" ht="15" hidden="1" customHeight="1" x14ac:dyDescent="0.2">
      <c r="A142" s="29" t="s">
        <v>3259</v>
      </c>
      <c r="B142" s="29" t="s">
        <v>3259</v>
      </c>
      <c r="C142" s="3">
        <v>2026</v>
      </c>
      <c r="D142" s="24">
        <v>46080</v>
      </c>
      <c r="E142" s="18" t="str">
        <f>+IF(Tabla110[[#This Row],[Fecha Respuesta]],"02 Finalizado","01 En Trámite")</f>
        <v>02 Finalizado</v>
      </c>
      <c r="F142" s="3" t="s">
        <v>196</v>
      </c>
      <c r="G142" s="3" t="str">
        <f>VLOOKUP(Tabla110[[#This Row],[ABOGADO]],'|'!A:B,2,0)</f>
        <v>Representación Judicial</v>
      </c>
      <c r="H142" s="3" t="s">
        <v>2858</v>
      </c>
      <c r="I142" s="3" t="s">
        <v>64</v>
      </c>
      <c r="J142" s="17" t="s">
        <v>3141</v>
      </c>
      <c r="K142" s="42" t="s">
        <v>3142</v>
      </c>
      <c r="L142" s="3" t="s">
        <v>3143</v>
      </c>
      <c r="M142" s="15" t="str">
        <f>+Tabla110[[#This Row],[Orden]]&amp;" ("&amp;Tabla110[[#This Row],[Vigencia]]&amp;") "&amp;Tabla110[[#This Row],[Entidad]]&amp;" "&amp;Tabla110[[#This Row],[Últimos 6 Dígitos del Proceso]]</f>
        <v>141 (2026) Alexandra Liliana Orrego Mejia 001100</v>
      </c>
      <c r="N142" s="15">
        <v>1</v>
      </c>
      <c r="O142" s="15">
        <v>1</v>
      </c>
      <c r="P142" s="24">
        <v>46080</v>
      </c>
      <c r="Q142" s="3" t="s">
        <v>40</v>
      </c>
      <c r="R142" s="24">
        <v>46080</v>
      </c>
      <c r="S142" s="6" t="s">
        <v>3260</v>
      </c>
      <c r="T142" s="6"/>
      <c r="U142" s="6"/>
      <c r="V142" s="6"/>
    </row>
    <row r="143" spans="1:22" ht="15" hidden="1" customHeight="1" x14ac:dyDescent="0.2">
      <c r="A143" s="28" t="s">
        <v>3261</v>
      </c>
      <c r="B143" s="28" t="s">
        <v>3261</v>
      </c>
      <c r="C143" s="3">
        <v>2026</v>
      </c>
      <c r="D143" s="24">
        <v>46083</v>
      </c>
      <c r="E143" s="18" t="str">
        <f>+IF(Tabla110[[#This Row],[Fecha Respuesta]],"02 Finalizado","01 En Trámite")</f>
        <v>02 Finalizado</v>
      </c>
      <c r="F143" s="3" t="s">
        <v>137</v>
      </c>
      <c r="G143" s="3" t="str">
        <f>VLOOKUP(Tabla110[[#This Row],[ABOGADO]],'|'!A:B,2,0)</f>
        <v>Coordinación Prejudicial</v>
      </c>
      <c r="H143" s="3" t="s">
        <v>388</v>
      </c>
      <c r="I143" s="3" t="s">
        <v>62</v>
      </c>
      <c r="J143" s="17" t="s">
        <v>3262</v>
      </c>
      <c r="K143" s="42" t="s">
        <v>3263</v>
      </c>
      <c r="L143" s="3" t="s">
        <v>3264</v>
      </c>
      <c r="M143" s="15" t="str">
        <f>+Tabla110[[#This Row],[Orden]]&amp;" ("&amp;Tabla110[[#This Row],[Vigencia]]&amp;") "&amp;Tabla110[[#This Row],[Entidad]]&amp;" "&amp;Tabla110[[#This Row],[Últimos 6 Dígitos del Proceso]]</f>
        <v>142 (2026) Salud Total Eps 044800</v>
      </c>
      <c r="N143" s="15">
        <v>361</v>
      </c>
      <c r="O143" s="47">
        <v>3091443</v>
      </c>
      <c r="P143" s="24">
        <v>46085</v>
      </c>
      <c r="Q143" s="3" t="s">
        <v>37</v>
      </c>
      <c r="R143" s="24">
        <v>46083</v>
      </c>
      <c r="S143" s="6"/>
      <c r="T143" s="6"/>
      <c r="U143" s="6"/>
      <c r="V143" s="6"/>
    </row>
    <row r="144" spans="1:22" ht="15" hidden="1" customHeight="1" x14ac:dyDescent="0.2">
      <c r="A144" s="28" t="s">
        <v>3265</v>
      </c>
      <c r="B144" s="28" t="s">
        <v>3265</v>
      </c>
      <c r="C144" s="3">
        <v>2026</v>
      </c>
      <c r="D144" s="24">
        <v>46083</v>
      </c>
      <c r="E144" s="18" t="str">
        <f>+IF(Tabla110[[#This Row],[Fecha Respuesta]],"02 Finalizado","01 En Trámite")</f>
        <v>02 Finalizado</v>
      </c>
      <c r="F144" s="3" t="s">
        <v>102</v>
      </c>
      <c r="G144" s="3" t="str">
        <f>VLOOKUP(Tabla110[[#This Row],[ABOGADO]],'|'!A:B,2,0)</f>
        <v>Representación Judicial</v>
      </c>
      <c r="H144" s="3" t="s">
        <v>388</v>
      </c>
      <c r="I144" s="3" t="s">
        <v>56</v>
      </c>
      <c r="J144" s="17" t="s">
        <v>3266</v>
      </c>
      <c r="K144" s="42" t="s">
        <v>3267</v>
      </c>
      <c r="L144" s="3" t="s">
        <v>354</v>
      </c>
      <c r="M144" s="15" t="str">
        <f>+Tabla110[[#This Row],[Orden]]&amp;" ("&amp;Tabla110[[#This Row],[Vigencia]]&amp;") "&amp;Tabla110[[#This Row],[Entidad]]&amp;" "&amp;Tabla110[[#This Row],[Últimos 6 Dígitos del Proceso]]</f>
        <v>143 (2026) Nueva EPS 038600</v>
      </c>
      <c r="N144" s="15">
        <v>1518</v>
      </c>
      <c r="O144" s="47">
        <v>1587390076</v>
      </c>
      <c r="P144" s="24">
        <v>46083</v>
      </c>
      <c r="Q144" s="3" t="s">
        <v>67</v>
      </c>
      <c r="R144" s="24">
        <v>46083</v>
      </c>
      <c r="S144" s="6"/>
      <c r="T144" s="6"/>
      <c r="U144" s="6"/>
      <c r="V144" s="6"/>
    </row>
    <row r="145" spans="1:22" ht="15" hidden="1" customHeight="1" x14ac:dyDescent="0.2">
      <c r="A145" s="28" t="s">
        <v>3268</v>
      </c>
      <c r="B145" s="28" t="s">
        <v>3268</v>
      </c>
      <c r="C145" s="3">
        <v>2026</v>
      </c>
      <c r="D145" s="24">
        <v>46083</v>
      </c>
      <c r="E145" s="18" t="str">
        <f>+IF(Tabla110[[#This Row],[Fecha Respuesta]],"02 Finalizado","01 En Trámite")</f>
        <v>02 Finalizado</v>
      </c>
      <c r="F145" s="3" t="s">
        <v>146</v>
      </c>
      <c r="G145" s="3" t="str">
        <f>VLOOKUP(Tabla110[[#This Row],[ABOGADO]],'|'!A:B,2,0)</f>
        <v>Coordinación Prejudicial</v>
      </c>
      <c r="H145" s="3" t="s">
        <v>388</v>
      </c>
      <c r="I145" s="3" t="s">
        <v>64</v>
      </c>
      <c r="J145" s="17" t="s">
        <v>3269</v>
      </c>
      <c r="K145" s="42" t="s">
        <v>3270</v>
      </c>
      <c r="L145" s="3" t="s">
        <v>354</v>
      </c>
      <c r="M145" s="15" t="str">
        <f>+Tabla110[[#This Row],[Orden]]&amp;" ("&amp;Tabla110[[#This Row],[Vigencia]]&amp;") "&amp;Tabla110[[#This Row],[Entidad]]&amp;" "&amp;Tabla110[[#This Row],[Últimos 6 Dígitos del Proceso]]</f>
        <v>144 (2026) Nueva EPS 038500</v>
      </c>
      <c r="N145" s="15">
        <f>78+14608+5+2</f>
        <v>14693</v>
      </c>
      <c r="O145" s="47">
        <v>2116242017</v>
      </c>
      <c r="P145" s="24">
        <v>46087</v>
      </c>
      <c r="Q145" s="3" t="s">
        <v>43</v>
      </c>
      <c r="R145" s="24">
        <v>46083</v>
      </c>
      <c r="S145" s="6"/>
      <c r="T145" s="6"/>
      <c r="U145" s="6"/>
      <c r="V145" s="6"/>
    </row>
    <row r="146" spans="1:22" ht="15" hidden="1" customHeight="1" x14ac:dyDescent="0.2">
      <c r="A146" s="28" t="s">
        <v>3271</v>
      </c>
      <c r="B146" s="28" t="s">
        <v>3271</v>
      </c>
      <c r="C146" s="3">
        <v>2026</v>
      </c>
      <c r="D146" s="24">
        <v>46083</v>
      </c>
      <c r="E146" s="18" t="str">
        <f>+IF(Tabla110[[#This Row],[Fecha Respuesta]],"02 Finalizado","01 En Trámite")</f>
        <v>02 Finalizado</v>
      </c>
      <c r="F146" s="3" t="s">
        <v>184</v>
      </c>
      <c r="G146" s="3" t="str">
        <f>VLOOKUP(Tabla110[[#This Row],[ABOGADO]],'|'!A:B,2,0)</f>
        <v>Representación Judicial</v>
      </c>
      <c r="H146" s="3" t="s">
        <v>2922</v>
      </c>
      <c r="I146" s="3" t="s">
        <v>59</v>
      </c>
      <c r="J146" s="17" t="s">
        <v>3272</v>
      </c>
      <c r="K146" s="42" t="s">
        <v>3273</v>
      </c>
      <c r="L146" s="3" t="s">
        <v>3274</v>
      </c>
      <c r="M146" s="15" t="str">
        <f>+Tabla110[[#This Row],[Orden]]&amp;" ("&amp;Tabla110[[#This Row],[Vigencia]]&amp;") "&amp;Tabla110[[#This Row],[Entidad]]&amp;" "&amp;Tabla110[[#This Row],[Últimos 6 Dígitos del Proceso]]</f>
        <v>145 (2026) Clínica Antioquia S.A. 000400</v>
      </c>
      <c r="N146" s="15">
        <v>119</v>
      </c>
      <c r="O146" s="47">
        <v>115934228</v>
      </c>
      <c r="P146" s="24">
        <v>46084</v>
      </c>
      <c r="Q146" s="3" t="s">
        <v>67</v>
      </c>
      <c r="R146" s="24">
        <v>46083</v>
      </c>
      <c r="S146" s="6"/>
      <c r="T146" s="6"/>
      <c r="U146" s="6"/>
      <c r="V146" s="6"/>
    </row>
    <row r="147" spans="1:22" ht="15" hidden="1" customHeight="1" x14ac:dyDescent="0.2">
      <c r="A147" s="28" t="s">
        <v>3275</v>
      </c>
      <c r="B147" s="28" t="s">
        <v>3275</v>
      </c>
      <c r="C147" s="3">
        <v>2026</v>
      </c>
      <c r="D147" s="24">
        <v>46083</v>
      </c>
      <c r="E147" s="18" t="str">
        <f>+IF(Tabla110[[#This Row],[Fecha Respuesta]],"02 Finalizado","01 En Trámite")</f>
        <v>02 Finalizado</v>
      </c>
      <c r="F147" s="3" t="s">
        <v>102</v>
      </c>
      <c r="G147" s="3" t="str">
        <f>VLOOKUP(Tabla110[[#This Row],[ABOGADO]],'|'!A:B,2,0)</f>
        <v>Representación Judicial</v>
      </c>
      <c r="H147" s="3" t="s">
        <v>388</v>
      </c>
      <c r="I147" s="3" t="s">
        <v>56</v>
      </c>
      <c r="J147" s="17" t="s">
        <v>443</v>
      </c>
      <c r="K147" s="42" t="s">
        <v>444</v>
      </c>
      <c r="L147" s="3" t="s">
        <v>303</v>
      </c>
      <c r="M147" s="15" t="str">
        <f>+Tabla110[[#This Row],[Orden]]&amp;" ("&amp;Tabla110[[#This Row],[Vigencia]]&amp;") "&amp;Tabla110[[#This Row],[Entidad]]&amp;" "&amp;Tabla110[[#This Row],[Últimos 6 Dígitos del Proceso]]</f>
        <v>146 (2026) Sanitas EPS 063200</v>
      </c>
      <c r="N147" s="15">
        <v>406</v>
      </c>
      <c r="O147" s="47">
        <v>215712736</v>
      </c>
      <c r="P147" s="24">
        <v>46083</v>
      </c>
      <c r="Q147" s="3" t="s">
        <v>67</v>
      </c>
      <c r="R147" s="24">
        <v>46083</v>
      </c>
      <c r="S147" s="6"/>
      <c r="T147" s="6"/>
      <c r="U147" s="6"/>
      <c r="V147" s="6"/>
    </row>
    <row r="148" spans="1:22" ht="15" hidden="1" customHeight="1" x14ac:dyDescent="0.2">
      <c r="A148" s="28" t="s">
        <v>3276</v>
      </c>
      <c r="B148" s="28" t="s">
        <v>3276</v>
      </c>
      <c r="C148" s="3">
        <v>2026</v>
      </c>
      <c r="D148" s="24">
        <v>46083</v>
      </c>
      <c r="E148" s="18" t="str">
        <f>+IF(Tabla110[[#This Row],[Fecha Respuesta]],"02 Finalizado","01 En Trámite")</f>
        <v>02 Finalizado</v>
      </c>
      <c r="F148" s="3" t="s">
        <v>142</v>
      </c>
      <c r="G148" s="3" t="str">
        <f>VLOOKUP(Tabla110[[#This Row],[ABOGADO]],'|'!A:B,2,0)</f>
        <v>Coordinación Prejudicial</v>
      </c>
      <c r="H148" s="3" t="s">
        <v>388</v>
      </c>
      <c r="I148" s="3" t="s">
        <v>59</v>
      </c>
      <c r="J148" s="17" t="s">
        <v>2939</v>
      </c>
      <c r="K148" s="42" t="s">
        <v>2940</v>
      </c>
      <c r="L148" s="3" t="s">
        <v>303</v>
      </c>
      <c r="M148" s="15" t="str">
        <f>+Tabla110[[#This Row],[Orden]]&amp;" ("&amp;Tabla110[[#This Row],[Vigencia]]&amp;") "&amp;Tabla110[[#This Row],[Entidad]]&amp;" "&amp;Tabla110[[#This Row],[Últimos 6 Dígitos del Proceso]]</f>
        <v>147 (2026) Sanitas EPS 008600</v>
      </c>
      <c r="N148" s="15">
        <v>1000</v>
      </c>
      <c r="O148" s="47">
        <v>257626056</v>
      </c>
      <c r="P148" s="24">
        <v>46083</v>
      </c>
      <c r="Q148" s="3" t="s">
        <v>37</v>
      </c>
      <c r="R148" s="24">
        <v>46083</v>
      </c>
      <c r="S148" s="6"/>
      <c r="T148" s="6"/>
      <c r="U148" s="6"/>
      <c r="V148" s="6"/>
    </row>
    <row r="149" spans="1:22" ht="15" hidden="1" customHeight="1" x14ac:dyDescent="0.2">
      <c r="A149" s="28" t="s">
        <v>3277</v>
      </c>
      <c r="B149" s="28" t="s">
        <v>3277</v>
      </c>
      <c r="C149" s="3">
        <v>2026</v>
      </c>
      <c r="D149" s="24">
        <v>46083</v>
      </c>
      <c r="E149" s="18" t="str">
        <f>+IF(Tabla110[[#This Row],[Fecha Respuesta]],"02 Finalizado","01 En Trámite")</f>
        <v>02 Finalizado</v>
      </c>
      <c r="F149" s="3" t="s">
        <v>192</v>
      </c>
      <c r="G149" s="3" t="str">
        <f>VLOOKUP(Tabla110[[#This Row],[ABOGADO]],'|'!A:B,2,0)</f>
        <v>Representación Judicial</v>
      </c>
      <c r="H149" s="3" t="s">
        <v>388</v>
      </c>
      <c r="I149" s="3" t="s">
        <v>64</v>
      </c>
      <c r="J149" s="17" t="s">
        <v>3278</v>
      </c>
      <c r="K149" s="42" t="s">
        <v>3279</v>
      </c>
      <c r="L149" s="3" t="s">
        <v>303</v>
      </c>
      <c r="M149" s="15" t="str">
        <f>+Tabla110[[#This Row],[Orden]]&amp;" ("&amp;Tabla110[[#This Row],[Vigencia]]&amp;") "&amp;Tabla110[[#This Row],[Entidad]]&amp;" "&amp;Tabla110[[#This Row],[Últimos 6 Dígitos del Proceso]]</f>
        <v>148 (2026) Sanitas EPS 036900</v>
      </c>
      <c r="N149" s="15">
        <v>91</v>
      </c>
      <c r="O149" s="47">
        <v>81059467</v>
      </c>
      <c r="P149" s="24">
        <v>46086</v>
      </c>
      <c r="Q149" s="3" t="s">
        <v>67</v>
      </c>
      <c r="R149" s="24">
        <v>46083</v>
      </c>
      <c r="S149" s="6"/>
      <c r="T149" s="6"/>
      <c r="U149" s="6"/>
      <c r="V149" s="6"/>
    </row>
    <row r="150" spans="1:22" ht="15" hidden="1" customHeight="1" x14ac:dyDescent="0.2">
      <c r="A150" s="28" t="s">
        <v>3280</v>
      </c>
      <c r="B150" s="28" t="s">
        <v>3280</v>
      </c>
      <c r="C150" s="3">
        <v>2026</v>
      </c>
      <c r="D150" s="24">
        <v>46083</v>
      </c>
      <c r="E150" s="18" t="str">
        <f>+IF(Tabla110[[#This Row],[Fecha Respuesta]],"02 Finalizado","01 En Trámite")</f>
        <v>02 Finalizado</v>
      </c>
      <c r="F150" s="3" t="s">
        <v>146</v>
      </c>
      <c r="G150" s="3" t="str">
        <f>VLOOKUP(Tabla110[[#This Row],[ABOGADO]],'|'!A:B,2,0)</f>
        <v>Coordinación Prejudicial</v>
      </c>
      <c r="H150" s="3" t="s">
        <v>2858</v>
      </c>
      <c r="I150" s="3" t="s">
        <v>64</v>
      </c>
      <c r="J150" s="17" t="s">
        <v>3281</v>
      </c>
      <c r="K150" s="42" t="s">
        <v>3282</v>
      </c>
      <c r="L150" s="3" t="s">
        <v>3283</v>
      </c>
      <c r="M150" s="15" t="str">
        <f>+Tabla110[[#This Row],[Orden]]&amp;" ("&amp;Tabla110[[#This Row],[Vigencia]]&amp;") "&amp;Tabla110[[#This Row],[Entidad]]&amp;" "&amp;Tabla110[[#This Row],[Últimos 6 Dígitos del Proceso]]</f>
        <v>149 (2026) Luis Carlos Lopez Montenegro y Veronica Maria Viloria Cardono 085552</v>
      </c>
      <c r="N150" s="15">
        <v>1</v>
      </c>
      <c r="O150" s="15">
        <v>21945075</v>
      </c>
      <c r="P150" s="24">
        <v>46084</v>
      </c>
      <c r="Q150" s="3" t="s">
        <v>40</v>
      </c>
      <c r="R150" s="24">
        <v>46084</v>
      </c>
      <c r="S150" s="6"/>
      <c r="T150" s="6"/>
      <c r="U150" s="6"/>
      <c r="V150" s="6"/>
    </row>
    <row r="151" spans="1:22" ht="15" hidden="1" customHeight="1" x14ac:dyDescent="0.2">
      <c r="A151" s="28" t="s">
        <v>3284</v>
      </c>
      <c r="B151" s="28" t="s">
        <v>3284</v>
      </c>
      <c r="C151" s="3">
        <v>2026</v>
      </c>
      <c r="D151" s="24">
        <v>46083</v>
      </c>
      <c r="E151" s="18" t="str">
        <f>+IF(Tabla110[[#This Row],[Fecha Respuesta]],"02 Finalizado","01 En Trámite")</f>
        <v>02 Finalizado</v>
      </c>
      <c r="F151" s="3" t="s">
        <v>190</v>
      </c>
      <c r="G151" s="3" t="str">
        <f>VLOOKUP(Tabla110[[#This Row],[ABOGADO]],'|'!A:B,2,0)</f>
        <v>Representación Judicial</v>
      </c>
      <c r="H151" s="3" t="s">
        <v>2858</v>
      </c>
      <c r="I151" s="3" t="s">
        <v>64</v>
      </c>
      <c r="J151" s="17" t="s">
        <v>3285</v>
      </c>
      <c r="K151" s="42" t="s">
        <v>3286</v>
      </c>
      <c r="L151" s="3" t="s">
        <v>3287</v>
      </c>
      <c r="M151" s="15" t="str">
        <f>+Tabla110[[#This Row],[Orden]]&amp;" ("&amp;Tabla110[[#This Row],[Vigencia]]&amp;") "&amp;Tabla110[[#This Row],[Entidad]]&amp;" "&amp;Tabla110[[#This Row],[Últimos 6 Dígitos del Proceso]]</f>
        <v>150 (2026) Erika Faisury Potes Hurtado 004200</v>
      </c>
      <c r="N151" s="15">
        <v>1</v>
      </c>
      <c r="O151" s="15">
        <v>1</v>
      </c>
      <c r="P151" s="24">
        <v>46084</v>
      </c>
      <c r="Q151" s="3" t="s">
        <v>40</v>
      </c>
      <c r="R151" s="24">
        <v>46084</v>
      </c>
      <c r="S151" s="6"/>
      <c r="T151" s="6"/>
      <c r="U151" s="6"/>
      <c r="V151" s="6"/>
    </row>
    <row r="152" spans="1:22" ht="15" hidden="1" customHeight="1" x14ac:dyDescent="0.2">
      <c r="A152" s="28" t="s">
        <v>3288</v>
      </c>
      <c r="B152" s="28" t="s">
        <v>3288</v>
      </c>
      <c r="C152" s="3">
        <v>2026</v>
      </c>
      <c r="D152" s="24">
        <v>46084</v>
      </c>
      <c r="E152" s="18" t="str">
        <f>+IF(Tabla110[[#This Row],[Fecha Respuesta]],"02 Finalizado","01 En Trámite")</f>
        <v>02 Finalizado</v>
      </c>
      <c r="F152" s="3" t="s">
        <v>102</v>
      </c>
      <c r="G152" s="3" t="str">
        <f>VLOOKUP(Tabla110[[#This Row],[ABOGADO]],'|'!A:B,2,0)</f>
        <v>Representación Judicial</v>
      </c>
      <c r="H152" s="3" t="s">
        <v>388</v>
      </c>
      <c r="I152" s="3" t="s">
        <v>64</v>
      </c>
      <c r="J152" s="17" t="s">
        <v>3266</v>
      </c>
      <c r="K152" s="42" t="s">
        <v>3267</v>
      </c>
      <c r="L152" s="3" t="s">
        <v>354</v>
      </c>
      <c r="M152" s="15" t="str">
        <f>+Tabla110[[#This Row],[Orden]]&amp;" ("&amp;Tabla110[[#This Row],[Vigencia]]&amp;") "&amp;Tabla110[[#This Row],[Entidad]]&amp;" "&amp;Tabla110[[#This Row],[Últimos 6 Dígitos del Proceso]]</f>
        <v>151 (2026) Nueva EPS 038600</v>
      </c>
      <c r="N152" s="15">
        <v>1518</v>
      </c>
      <c r="O152" s="47">
        <v>1587390076</v>
      </c>
      <c r="P152" s="24">
        <v>46107</v>
      </c>
      <c r="Q152" s="3" t="s">
        <v>37</v>
      </c>
      <c r="R152" s="24">
        <v>46084</v>
      </c>
      <c r="S152" s="6" t="s">
        <v>3289</v>
      </c>
      <c r="T152" s="6"/>
      <c r="U152" s="6"/>
      <c r="V152" s="6"/>
    </row>
    <row r="153" spans="1:22" ht="15" hidden="1" customHeight="1" x14ac:dyDescent="0.2">
      <c r="A153" s="28" t="s">
        <v>3290</v>
      </c>
      <c r="B153" s="28" t="s">
        <v>3290</v>
      </c>
      <c r="C153" s="3">
        <v>2026</v>
      </c>
      <c r="D153" s="24">
        <v>46084</v>
      </c>
      <c r="E153" s="18" t="str">
        <f>+IF(Tabla110[[#This Row],[Fecha Respuesta]],"02 Finalizado","01 En Trámite")</f>
        <v>02 Finalizado</v>
      </c>
      <c r="F153" s="3" t="s">
        <v>182</v>
      </c>
      <c r="G153" s="3" t="str">
        <f>VLOOKUP(Tabla110[[#This Row],[ABOGADO]],'|'!A:B,2,0)</f>
        <v>Coordinación Prejudicial</v>
      </c>
      <c r="H153" s="3" t="s">
        <v>388</v>
      </c>
      <c r="I153" s="3" t="s">
        <v>59</v>
      </c>
      <c r="J153" s="17" t="s">
        <v>3291</v>
      </c>
      <c r="K153" s="42" t="s">
        <v>3292</v>
      </c>
      <c r="L153" s="3" t="s">
        <v>362</v>
      </c>
      <c r="M153" s="15" t="str">
        <f>+Tabla110[[#This Row],[Orden]]&amp;" ("&amp;Tabla110[[#This Row],[Vigencia]]&amp;") "&amp;Tabla110[[#This Row],[Entidad]]&amp;" "&amp;Tabla110[[#This Row],[Últimos 6 Dígitos del Proceso]]</f>
        <v>152 (2026) Aliansalud EPS 146282</v>
      </c>
      <c r="N153" s="15">
        <v>8</v>
      </c>
      <c r="O153" s="47">
        <v>1249160650</v>
      </c>
      <c r="P153" s="24">
        <v>46084</v>
      </c>
      <c r="Q153" s="3" t="s">
        <v>67</v>
      </c>
      <c r="R153" s="24">
        <v>46084</v>
      </c>
      <c r="S153" s="6"/>
      <c r="T153" s="6"/>
      <c r="U153" s="6"/>
      <c r="V153" s="6"/>
    </row>
    <row r="154" spans="1:22" ht="15" hidden="1" customHeight="1" x14ac:dyDescent="0.2">
      <c r="A154" s="28" t="s">
        <v>3293</v>
      </c>
      <c r="B154" s="28" t="s">
        <v>3293</v>
      </c>
      <c r="C154" s="3">
        <v>2026</v>
      </c>
      <c r="D154" s="24">
        <v>46084</v>
      </c>
      <c r="E154" s="18" t="str">
        <f>+IF(Tabla110[[#This Row],[Fecha Respuesta]],"02 Finalizado","01 En Trámite")</f>
        <v>02 Finalizado</v>
      </c>
      <c r="F154" s="3" t="s">
        <v>146</v>
      </c>
      <c r="G154" s="3" t="str">
        <f>VLOOKUP(Tabla110[[#This Row],[ABOGADO]],'|'!A:B,2,0)</f>
        <v>Coordinación Prejudicial</v>
      </c>
      <c r="H154" s="3" t="s">
        <v>388</v>
      </c>
      <c r="I154" s="3" t="s">
        <v>62</v>
      </c>
      <c r="J154" s="17" t="s">
        <v>3294</v>
      </c>
      <c r="K154" s="42" t="s">
        <v>3295</v>
      </c>
      <c r="L154" s="3" t="s">
        <v>303</v>
      </c>
      <c r="M154" s="15" t="str">
        <f>+Tabla110[[#This Row],[Orden]]&amp;" ("&amp;Tabla110[[#This Row],[Vigencia]]&amp;") "&amp;Tabla110[[#This Row],[Entidad]]&amp;" "&amp;Tabla110[[#This Row],[Últimos 6 Dígitos del Proceso]]</f>
        <v>153 (2026) Sanitas EPS 001700</v>
      </c>
      <c r="N154" s="15">
        <v>14</v>
      </c>
      <c r="O154" s="47">
        <v>362754829</v>
      </c>
      <c r="P154" s="24">
        <v>46084</v>
      </c>
      <c r="Q154" s="3" t="s">
        <v>67</v>
      </c>
      <c r="R154" s="24">
        <v>46084</v>
      </c>
      <c r="S154" s="6" t="s">
        <v>3296</v>
      </c>
      <c r="T154" s="6"/>
      <c r="U154" s="6"/>
      <c r="V154" s="6"/>
    </row>
    <row r="155" spans="1:22" ht="15" hidden="1" customHeight="1" x14ac:dyDescent="0.2">
      <c r="A155" s="28" t="s">
        <v>3297</v>
      </c>
      <c r="B155" s="28" t="s">
        <v>3297</v>
      </c>
      <c r="C155" s="3">
        <v>2026</v>
      </c>
      <c r="D155" s="24">
        <v>46084</v>
      </c>
      <c r="E155" s="18" t="str">
        <f>+IF(Tabla110[[#This Row],[Fecha Respuesta]],"02 Finalizado","01 En Trámite")</f>
        <v>02 Finalizado</v>
      </c>
      <c r="F155" s="3" t="s">
        <v>146</v>
      </c>
      <c r="G155" s="3" t="str">
        <f>VLOOKUP(Tabla110[[#This Row],[ABOGADO]],'|'!A:B,2,0)</f>
        <v>Coordinación Prejudicial</v>
      </c>
      <c r="H155" s="3" t="s">
        <v>388</v>
      </c>
      <c r="I155" s="3" t="s">
        <v>62</v>
      </c>
      <c r="J155" s="17" t="s">
        <v>3298</v>
      </c>
      <c r="K155" s="42" t="s">
        <v>3299</v>
      </c>
      <c r="L155" s="3" t="s">
        <v>314</v>
      </c>
      <c r="M155" s="15" t="str">
        <f>+Tabla110[[#This Row],[Orden]]&amp;" ("&amp;Tabla110[[#This Row],[Vigencia]]&amp;") "&amp;Tabla110[[#This Row],[Entidad]]&amp;" "&amp;Tabla110[[#This Row],[Últimos 6 Dígitos del Proceso]]</f>
        <v>154 (2026) Salud Total EPS 010300</v>
      </c>
      <c r="N155" s="15">
        <v>158</v>
      </c>
      <c r="O155" s="47">
        <v>15650019</v>
      </c>
      <c r="P155" s="24">
        <v>46084</v>
      </c>
      <c r="Q155" s="3" t="s">
        <v>67</v>
      </c>
      <c r="R155" s="24">
        <v>46084</v>
      </c>
      <c r="S155" s="6"/>
      <c r="T155" s="6"/>
      <c r="U155" s="6"/>
      <c r="V155" s="6"/>
    </row>
    <row r="156" spans="1:22" ht="15" hidden="1" customHeight="1" x14ac:dyDescent="0.2">
      <c r="A156" s="28" t="s">
        <v>3300</v>
      </c>
      <c r="B156" s="28" t="s">
        <v>3300</v>
      </c>
      <c r="C156" s="3">
        <v>2026</v>
      </c>
      <c r="D156" s="24">
        <v>46084</v>
      </c>
      <c r="E156" s="18" t="str">
        <f>+IF(Tabla110[[#This Row],[Fecha Respuesta]],"02 Finalizado","01 En Trámite")</f>
        <v>02 Finalizado</v>
      </c>
      <c r="F156" s="3" t="s">
        <v>194</v>
      </c>
      <c r="G156" s="3" t="str">
        <f>VLOOKUP(Tabla110[[#This Row],[ABOGADO]],'|'!A:B,2,0)</f>
        <v>Representación Judicial</v>
      </c>
      <c r="H156" s="3" t="s">
        <v>2858</v>
      </c>
      <c r="I156" s="3" t="s">
        <v>64</v>
      </c>
      <c r="J156" s="17" t="s">
        <v>3301</v>
      </c>
      <c r="K156" s="42" t="s">
        <v>3302</v>
      </c>
      <c r="L156" s="3" t="s">
        <v>3303</v>
      </c>
      <c r="M156" s="15" t="str">
        <f>+Tabla110[[#This Row],[Orden]]&amp;" ("&amp;Tabla110[[#This Row],[Vigencia]]&amp;") "&amp;Tabla110[[#This Row],[Entidad]]&amp;" "&amp;Tabla110[[#This Row],[Últimos 6 Dígitos del Proceso]]</f>
        <v>155 (2026) José Cornelio Palacios Fandiño 058900</v>
      </c>
      <c r="N156" s="15">
        <v>1</v>
      </c>
      <c r="O156" s="15">
        <v>1</v>
      </c>
      <c r="P156" s="24">
        <v>46084</v>
      </c>
      <c r="Q156" s="3" t="s">
        <v>67</v>
      </c>
      <c r="R156" s="24">
        <v>46084</v>
      </c>
      <c r="S156" s="6"/>
      <c r="T156" s="6"/>
      <c r="U156" s="6"/>
      <c r="V156" s="6"/>
    </row>
    <row r="157" spans="1:22" ht="15" hidden="1" customHeight="1" x14ac:dyDescent="0.2">
      <c r="A157" s="28" t="s">
        <v>3304</v>
      </c>
      <c r="B157" s="28" t="s">
        <v>3304</v>
      </c>
      <c r="C157" s="3">
        <v>2026</v>
      </c>
      <c r="D157" s="24">
        <v>46084</v>
      </c>
      <c r="E157" s="18" t="str">
        <f>+IF(Tabla110[[#This Row],[Fecha Respuesta]],"02 Finalizado","01 En Trámite")</f>
        <v>02 Finalizado</v>
      </c>
      <c r="F157" s="3" t="s">
        <v>156</v>
      </c>
      <c r="G157" s="3" t="str">
        <f>VLOOKUP(Tabla110[[#This Row],[ABOGADO]],'|'!A:B,2,0)</f>
        <v>Representación Judicial</v>
      </c>
      <c r="H157" s="3" t="s">
        <v>388</v>
      </c>
      <c r="I157" s="3" t="s">
        <v>64</v>
      </c>
      <c r="J157" s="17" t="s">
        <v>3305</v>
      </c>
      <c r="K157" s="42" t="s">
        <v>3306</v>
      </c>
      <c r="L157" s="3" t="s">
        <v>303</v>
      </c>
      <c r="M157" s="15" t="str">
        <f>+Tabla110[[#This Row],[Orden]]&amp;" ("&amp;Tabla110[[#This Row],[Vigencia]]&amp;") "&amp;Tabla110[[#This Row],[Entidad]]&amp;" "&amp;Tabla110[[#This Row],[Últimos 6 Dígitos del Proceso]]</f>
        <v>156 (2026) Sanitas EPS 016000</v>
      </c>
      <c r="N157" s="15">
        <v>1000</v>
      </c>
      <c r="O157" s="47">
        <v>466912341</v>
      </c>
      <c r="P157" s="24">
        <v>46085</v>
      </c>
      <c r="Q157" s="3" t="s">
        <v>37</v>
      </c>
      <c r="R157" s="24">
        <v>46084</v>
      </c>
      <c r="S157" s="6"/>
      <c r="T157" s="6"/>
      <c r="U157" s="6"/>
      <c r="V157" s="6"/>
    </row>
    <row r="158" spans="1:22" ht="15" hidden="1" customHeight="1" x14ac:dyDescent="0.2">
      <c r="A158" s="28" t="s">
        <v>3307</v>
      </c>
      <c r="B158" s="28" t="s">
        <v>3307</v>
      </c>
      <c r="C158" s="3">
        <v>2026</v>
      </c>
      <c r="D158" s="24">
        <v>46084</v>
      </c>
      <c r="E158" s="18" t="str">
        <f>+IF(Tabla110[[#This Row],[Fecha Respuesta]],"02 Finalizado","01 En Trámite")</f>
        <v>02 Finalizado</v>
      </c>
      <c r="F158" s="3" t="s">
        <v>190</v>
      </c>
      <c r="G158" s="3" t="str">
        <f>VLOOKUP(Tabla110[[#This Row],[ABOGADO]],'|'!A:B,2,0)</f>
        <v>Representación Judicial</v>
      </c>
      <c r="H158" s="3" t="s">
        <v>2922</v>
      </c>
      <c r="I158" s="3" t="s">
        <v>64</v>
      </c>
      <c r="J158" s="17" t="s">
        <v>3308</v>
      </c>
      <c r="K158" s="42" t="s">
        <v>2919</v>
      </c>
      <c r="L158" s="3" t="s">
        <v>3309</v>
      </c>
      <c r="M158" s="15" t="str">
        <f>+Tabla110[[#This Row],[Orden]]&amp;" ("&amp;Tabla110[[#This Row],[Vigencia]]&amp;") "&amp;Tabla110[[#This Row],[Entidad]]&amp;" "&amp;Tabla110[[#This Row],[Últimos 6 Dígitos del Proceso]]</f>
        <v>157 (2026) Inversiones Medicas de Antioquia - Clínica las Vegas 053000</v>
      </c>
      <c r="N158" s="15">
        <v>67</v>
      </c>
      <c r="O158" s="47">
        <v>51625887</v>
      </c>
      <c r="P158" s="24">
        <v>46087</v>
      </c>
      <c r="Q158" s="3" t="s">
        <v>43</v>
      </c>
      <c r="R158" s="24">
        <v>46085</v>
      </c>
      <c r="S158" s="6"/>
      <c r="T158" s="6"/>
      <c r="U158" s="6"/>
      <c r="V158" s="6"/>
    </row>
    <row r="159" spans="1:22" ht="15" hidden="1" customHeight="1" x14ac:dyDescent="0.2">
      <c r="A159" s="29" t="s">
        <v>3310</v>
      </c>
      <c r="B159" s="29" t="s">
        <v>3310</v>
      </c>
      <c r="C159" s="3">
        <v>2026</v>
      </c>
      <c r="D159" s="24">
        <v>46084</v>
      </c>
      <c r="E159" s="18" t="str">
        <f>+IF(Tabla110[[#This Row],[Fecha Respuesta]],"02 Finalizado","01 En Trámite")</f>
        <v>02 Finalizado</v>
      </c>
      <c r="F159" s="3" t="s">
        <v>146</v>
      </c>
      <c r="G159" s="3" t="str">
        <f>VLOOKUP(Tabla110[[#This Row],[ABOGADO]],'|'!A:B,2,0)</f>
        <v>Coordinación Prejudicial</v>
      </c>
      <c r="H159" s="3" t="s">
        <v>388</v>
      </c>
      <c r="I159" s="3" t="s">
        <v>59</v>
      </c>
      <c r="J159" s="17" t="s">
        <v>3311</v>
      </c>
      <c r="K159" s="42" t="s">
        <v>3312</v>
      </c>
      <c r="L159" s="3" t="s">
        <v>303</v>
      </c>
      <c r="M159" s="15" t="str">
        <f>+Tabla110[[#This Row],[Orden]]&amp;" ("&amp;Tabla110[[#This Row],[Vigencia]]&amp;") "&amp;Tabla110[[#This Row],[Entidad]]&amp;" "&amp;Tabla110[[#This Row],[Últimos 6 Dígitos del Proceso]]</f>
        <v>158 (2026) Sanitas EPS 022000</v>
      </c>
      <c r="N159" s="15">
        <v>2</v>
      </c>
      <c r="O159" s="47">
        <v>4557000</v>
      </c>
      <c r="P159" s="24">
        <v>46085</v>
      </c>
      <c r="Q159" s="3" t="s">
        <v>67</v>
      </c>
      <c r="R159" s="24">
        <v>46084</v>
      </c>
      <c r="S159" s="6"/>
      <c r="T159" s="6"/>
      <c r="U159" s="6"/>
      <c r="V159" s="6"/>
    </row>
    <row r="160" spans="1:22" ht="15" hidden="1" customHeight="1" x14ac:dyDescent="0.2">
      <c r="A160" s="29" t="s">
        <v>3313</v>
      </c>
      <c r="B160" s="29" t="s">
        <v>3313</v>
      </c>
      <c r="C160" s="3">
        <v>2026</v>
      </c>
      <c r="D160" s="24">
        <v>46084</v>
      </c>
      <c r="E160" s="18" t="str">
        <f>+IF(Tabla110[[#This Row],[Fecha Respuesta]],"02 Finalizado","01 En Trámite")</f>
        <v>02 Finalizado</v>
      </c>
      <c r="F160" s="3" t="s">
        <v>156</v>
      </c>
      <c r="G160" s="3" t="str">
        <f>VLOOKUP(Tabla110[[#This Row],[ABOGADO]],'|'!A:B,2,0)</f>
        <v>Representación Judicial</v>
      </c>
      <c r="H160" s="3" t="s">
        <v>388</v>
      </c>
      <c r="I160" s="3" t="s">
        <v>59</v>
      </c>
      <c r="J160" s="17" t="s">
        <v>3314</v>
      </c>
      <c r="K160" s="42" t="s">
        <v>3315</v>
      </c>
      <c r="L160" s="3" t="s">
        <v>303</v>
      </c>
      <c r="M160" s="15" t="str">
        <f>+Tabla110[[#This Row],[Orden]]&amp;" ("&amp;Tabla110[[#This Row],[Vigencia]]&amp;") "&amp;Tabla110[[#This Row],[Entidad]]&amp;" "&amp;Tabla110[[#This Row],[Últimos 6 Dígitos del Proceso]]</f>
        <v>159 (2026) Sanitas EPS 047100</v>
      </c>
      <c r="N160" s="15">
        <v>601</v>
      </c>
      <c r="O160" s="47">
        <v>19324424</v>
      </c>
      <c r="P160" s="24">
        <v>46090</v>
      </c>
      <c r="Q160" s="3" t="s">
        <v>89</v>
      </c>
      <c r="R160" s="24">
        <v>46085</v>
      </c>
      <c r="S160" s="6"/>
      <c r="T160" s="6"/>
      <c r="U160" s="6"/>
      <c r="V160" s="6"/>
    </row>
    <row r="161" spans="1:22" ht="15" hidden="1" customHeight="1" x14ac:dyDescent="0.2">
      <c r="A161" s="29" t="s">
        <v>3316</v>
      </c>
      <c r="B161" s="29" t="s">
        <v>3316</v>
      </c>
      <c r="C161" s="3">
        <v>2026</v>
      </c>
      <c r="D161" s="24">
        <v>46085</v>
      </c>
      <c r="E161" s="18" t="str">
        <f>+IF(Tabla110[[#This Row],[Fecha Respuesta]],"02 Finalizado","01 En Trámite")</f>
        <v>02 Finalizado</v>
      </c>
      <c r="F161" s="3" t="s">
        <v>146</v>
      </c>
      <c r="G161" s="3" t="str">
        <f>VLOOKUP(Tabla110[[#This Row],[ABOGADO]],'|'!A:B,2,0)</f>
        <v>Coordinación Prejudicial</v>
      </c>
      <c r="H161" s="3" t="s">
        <v>388</v>
      </c>
      <c r="I161" s="3" t="s">
        <v>62</v>
      </c>
      <c r="J161" s="17" t="s">
        <v>3317</v>
      </c>
      <c r="K161" s="42" t="s">
        <v>3318</v>
      </c>
      <c r="L161" s="3" t="s">
        <v>354</v>
      </c>
      <c r="M161" s="15" t="str">
        <f>+Tabla110[[#This Row],[Orden]]&amp;" ("&amp;Tabla110[[#This Row],[Vigencia]]&amp;") "&amp;Tabla110[[#This Row],[Entidad]]&amp;" "&amp;Tabla110[[#This Row],[Últimos 6 Dígitos del Proceso]]</f>
        <v>160 (2026) Nueva EPS 025900</v>
      </c>
      <c r="N161" s="15">
        <v>171797</v>
      </c>
      <c r="O161" s="47">
        <v>2199715339</v>
      </c>
      <c r="P161" s="24">
        <v>46085</v>
      </c>
      <c r="Q161" s="3" t="s">
        <v>67</v>
      </c>
      <c r="R161" s="24">
        <v>46085</v>
      </c>
      <c r="S161" s="6"/>
      <c r="T161" s="6"/>
      <c r="U161" s="6"/>
      <c r="V161" s="6"/>
    </row>
    <row r="162" spans="1:22" ht="15" hidden="1" customHeight="1" x14ac:dyDescent="0.2">
      <c r="A162" s="29" t="s">
        <v>3319</v>
      </c>
      <c r="B162" s="29" t="s">
        <v>3319</v>
      </c>
      <c r="C162" s="3">
        <v>2026</v>
      </c>
      <c r="D162" s="24">
        <v>46085</v>
      </c>
      <c r="E162" s="18" t="str">
        <f>+IF(Tabla110[[#This Row],[Fecha Respuesta]],"02 Finalizado","01 En Trámite")</f>
        <v>02 Finalizado</v>
      </c>
      <c r="F162" s="3" t="s">
        <v>135</v>
      </c>
      <c r="G162" s="3" t="str">
        <f>VLOOKUP(Tabla110[[#This Row],[ABOGADO]],'|'!A:B,2,0)</f>
        <v>Representación Judicial</v>
      </c>
      <c r="H162" s="3" t="s">
        <v>388</v>
      </c>
      <c r="I162" s="3" t="s">
        <v>64</v>
      </c>
      <c r="J162" s="17" t="s">
        <v>3320</v>
      </c>
      <c r="K162" s="42" t="s">
        <v>3321</v>
      </c>
      <c r="L162" s="3" t="s">
        <v>303</v>
      </c>
      <c r="M162" s="15" t="str">
        <f>+Tabla110[[#This Row],[Orden]]&amp;" ("&amp;Tabla110[[#This Row],[Vigencia]]&amp;") "&amp;Tabla110[[#This Row],[Entidad]]&amp;" "&amp;Tabla110[[#This Row],[Últimos 6 Dígitos del Proceso]]</f>
        <v>161 (2026) Sanitas EPS 026400</v>
      </c>
      <c r="N162" s="15">
        <v>528</v>
      </c>
      <c r="O162" s="47">
        <v>234471545</v>
      </c>
      <c r="P162" s="24">
        <v>46094</v>
      </c>
      <c r="Q162" s="3" t="s">
        <v>86</v>
      </c>
      <c r="R162" s="24">
        <v>46085</v>
      </c>
      <c r="S162" s="6"/>
      <c r="T162" s="6"/>
      <c r="U162" s="6"/>
      <c r="V162" s="6"/>
    </row>
    <row r="163" spans="1:22" ht="15" hidden="1" customHeight="1" x14ac:dyDescent="0.2">
      <c r="A163" s="29" t="s">
        <v>3322</v>
      </c>
      <c r="B163" s="29" t="s">
        <v>3322</v>
      </c>
      <c r="C163" s="3">
        <v>2026</v>
      </c>
      <c r="D163" s="24">
        <v>46085</v>
      </c>
      <c r="E163" s="18" t="str">
        <f>+IF(Tabla110[[#This Row],[Fecha Respuesta]],"02 Finalizado","01 En Trámite")</f>
        <v>02 Finalizado</v>
      </c>
      <c r="F163" s="3" t="s">
        <v>134</v>
      </c>
      <c r="G163" s="3" t="str">
        <f>VLOOKUP(Tabla110[[#This Row],[ABOGADO]],'|'!A:B,2,0)</f>
        <v>Representación Judicial</v>
      </c>
      <c r="H163" s="3" t="s">
        <v>388</v>
      </c>
      <c r="I163" s="3" t="s">
        <v>56</v>
      </c>
      <c r="J163" s="17" t="s">
        <v>3323</v>
      </c>
      <c r="K163" s="42" t="s">
        <v>466</v>
      </c>
      <c r="L163" s="3" t="s">
        <v>303</v>
      </c>
      <c r="M163" s="15" t="str">
        <f>+Tabla110[[#This Row],[Orden]]&amp;" ("&amp;Tabla110[[#This Row],[Vigencia]]&amp;") "&amp;Tabla110[[#This Row],[Entidad]]&amp;" "&amp;Tabla110[[#This Row],[Últimos 6 Dígitos del Proceso]]</f>
        <v>162 (2026) Sanitas EPS 011200</v>
      </c>
      <c r="N163" s="15">
        <v>217</v>
      </c>
      <c r="O163" s="47">
        <v>53749063</v>
      </c>
      <c r="P163" s="24">
        <v>46085</v>
      </c>
      <c r="Q163" s="3" t="s">
        <v>67</v>
      </c>
      <c r="R163" s="24">
        <v>46085</v>
      </c>
      <c r="S163" s="6"/>
      <c r="T163" s="6"/>
      <c r="U163" s="6"/>
      <c r="V163" s="6"/>
    </row>
    <row r="164" spans="1:22" ht="15" hidden="1" customHeight="1" x14ac:dyDescent="0.2">
      <c r="A164" s="29" t="s">
        <v>3324</v>
      </c>
      <c r="B164" s="29" t="s">
        <v>3324</v>
      </c>
      <c r="C164" s="3">
        <v>2026</v>
      </c>
      <c r="D164" s="24">
        <v>46085</v>
      </c>
      <c r="E164" s="18" t="str">
        <f>+IF(Tabla110[[#This Row],[Fecha Respuesta]],"02 Finalizado","01 En Trámite")</f>
        <v>02 Finalizado</v>
      </c>
      <c r="F164" s="3" t="s">
        <v>160</v>
      </c>
      <c r="G164" s="3" t="str">
        <f>VLOOKUP(Tabla110[[#This Row],[ABOGADO]],'|'!A:B,2,0)</f>
        <v>Representación Judicial</v>
      </c>
      <c r="H164" s="3" t="s">
        <v>388</v>
      </c>
      <c r="I164" s="3" t="s">
        <v>64</v>
      </c>
      <c r="J164" s="17" t="s">
        <v>3325</v>
      </c>
      <c r="K164" s="42" t="s">
        <v>3326</v>
      </c>
      <c r="L164" s="3" t="s">
        <v>314</v>
      </c>
      <c r="M164" s="15" t="str">
        <f>+Tabla110[[#This Row],[Orden]]&amp;" ("&amp;Tabla110[[#This Row],[Vigencia]]&amp;") "&amp;Tabla110[[#This Row],[Entidad]]&amp;" "&amp;Tabla110[[#This Row],[Últimos 6 Dígitos del Proceso]]</f>
        <v>163 (2026) Salud Total EPS 032600</v>
      </c>
      <c r="N164" s="15">
        <v>36</v>
      </c>
      <c r="O164" s="47">
        <v>14262655</v>
      </c>
      <c r="P164" s="24">
        <v>46087</v>
      </c>
      <c r="Q164" s="3" t="s">
        <v>43</v>
      </c>
      <c r="R164" s="24">
        <v>46085</v>
      </c>
      <c r="S164" s="6"/>
      <c r="T164" s="6"/>
      <c r="U164" s="6"/>
      <c r="V164" s="6"/>
    </row>
    <row r="165" spans="1:22" ht="15" hidden="1" customHeight="1" x14ac:dyDescent="0.2">
      <c r="A165" s="29" t="s">
        <v>3327</v>
      </c>
      <c r="B165" s="29" t="s">
        <v>3327</v>
      </c>
      <c r="C165" s="3">
        <v>2026</v>
      </c>
      <c r="D165" s="24">
        <v>46085</v>
      </c>
      <c r="E165" s="18" t="str">
        <f>+IF(Tabla110[[#This Row],[Fecha Respuesta]],"02 Finalizado","01 En Trámite")</f>
        <v>02 Finalizado</v>
      </c>
      <c r="F165" s="3" t="s">
        <v>196</v>
      </c>
      <c r="G165" s="3" t="str">
        <f>VLOOKUP(Tabla110[[#This Row],[ABOGADO]],'|'!A:B,2,0)</f>
        <v>Representación Judicial</v>
      </c>
      <c r="H165" s="3" t="s">
        <v>388</v>
      </c>
      <c r="I165" s="3" t="s">
        <v>64</v>
      </c>
      <c r="J165" s="17" t="s">
        <v>3328</v>
      </c>
      <c r="K165" s="42" t="s">
        <v>3329</v>
      </c>
      <c r="L165" s="3" t="s">
        <v>303</v>
      </c>
      <c r="M165" s="15" t="str">
        <f>+Tabla110[[#This Row],[Orden]]&amp;" ("&amp;Tabla110[[#This Row],[Vigencia]]&amp;") "&amp;Tabla110[[#This Row],[Entidad]]&amp;" "&amp;Tabla110[[#This Row],[Últimos 6 Dígitos del Proceso]]</f>
        <v>164 (2026) Sanitas EPS 012800</v>
      </c>
      <c r="N165" s="15">
        <v>4</v>
      </c>
      <c r="O165" s="47">
        <v>99496.8</v>
      </c>
      <c r="P165" s="24">
        <v>46091</v>
      </c>
      <c r="Q165" s="3" t="s">
        <v>43</v>
      </c>
      <c r="R165" s="24">
        <v>46090</v>
      </c>
      <c r="S165" s="6"/>
      <c r="T165" s="6"/>
      <c r="U165" s="6"/>
      <c r="V165" s="6"/>
    </row>
    <row r="166" spans="1:22" ht="15" hidden="1" customHeight="1" x14ac:dyDescent="0.2">
      <c r="A166" s="29" t="s">
        <v>3330</v>
      </c>
      <c r="B166" s="29" t="s">
        <v>3330</v>
      </c>
      <c r="C166" s="3">
        <v>2026</v>
      </c>
      <c r="D166" s="24">
        <v>46085</v>
      </c>
      <c r="E166" s="18" t="str">
        <f>+IF(Tabla110[[#This Row],[Fecha Respuesta]],"02 Finalizado","01 En Trámite")</f>
        <v>02 Finalizado</v>
      </c>
      <c r="F166" s="3" t="s">
        <v>168</v>
      </c>
      <c r="G166" s="3" t="str">
        <f>VLOOKUP(Tabla110[[#This Row],[ABOGADO]],'|'!A:B,2,0)</f>
        <v>Coordinación Prejudicial</v>
      </c>
      <c r="H166" s="3" t="s">
        <v>2858</v>
      </c>
      <c r="I166" s="3" t="s">
        <v>64</v>
      </c>
      <c r="J166" s="17" t="s">
        <v>3331</v>
      </c>
      <c r="K166" s="42" t="s">
        <v>3332</v>
      </c>
      <c r="L166" s="3" t="s">
        <v>3333</v>
      </c>
      <c r="M166" s="15" t="str">
        <f>+Tabla110[[#This Row],[Orden]]&amp;" ("&amp;Tabla110[[#This Row],[Vigencia]]&amp;") "&amp;Tabla110[[#This Row],[Entidad]]&amp;" "&amp;Tabla110[[#This Row],[Últimos 6 Dígitos del Proceso]]</f>
        <v>165 (2026) Claudia Liliana Peláez Ortiz y Myriam Marín Grajales 003900</v>
      </c>
      <c r="N166" s="15">
        <v>1</v>
      </c>
      <c r="O166" s="15">
        <v>1</v>
      </c>
      <c r="P166" s="24">
        <v>46087</v>
      </c>
      <c r="Q166" s="3" t="s">
        <v>40</v>
      </c>
      <c r="R166" s="24">
        <v>46085</v>
      </c>
      <c r="S166" s="6"/>
      <c r="T166" s="6"/>
      <c r="U166" s="6"/>
      <c r="V166" s="6"/>
    </row>
    <row r="167" spans="1:22" ht="15" hidden="1" customHeight="1" x14ac:dyDescent="0.2">
      <c r="A167" s="29" t="s">
        <v>3334</v>
      </c>
      <c r="B167" s="29" t="s">
        <v>3334</v>
      </c>
      <c r="C167" s="3">
        <v>2026</v>
      </c>
      <c r="D167" s="24">
        <v>46085</v>
      </c>
      <c r="E167" s="18" t="str">
        <f>+IF(Tabla110[[#This Row],[Fecha Respuesta]],"02 Finalizado","01 En Trámite")</f>
        <v>02 Finalizado</v>
      </c>
      <c r="F167" s="3" t="s">
        <v>198</v>
      </c>
      <c r="G167" s="3" t="str">
        <f>VLOOKUP(Tabla110[[#This Row],[ABOGADO]],'|'!A:B,2,0)</f>
        <v>Representación Judicial</v>
      </c>
      <c r="H167" s="3" t="s">
        <v>388</v>
      </c>
      <c r="I167" s="3" t="s">
        <v>64</v>
      </c>
      <c r="J167" s="17" t="s">
        <v>3335</v>
      </c>
      <c r="K167" s="42" t="s">
        <v>3336</v>
      </c>
      <c r="L167" s="3" t="s">
        <v>303</v>
      </c>
      <c r="M167" s="15" t="str">
        <f>+Tabla110[[#This Row],[Orden]]&amp;" ("&amp;Tabla110[[#This Row],[Vigencia]]&amp;") "&amp;Tabla110[[#This Row],[Entidad]]&amp;" "&amp;Tabla110[[#This Row],[Últimos 6 Dígitos del Proceso]]</f>
        <v>166 (2026) Sanitas EPS 008800</v>
      </c>
      <c r="N167" s="15">
        <v>1000</v>
      </c>
      <c r="O167" s="47">
        <v>347241908</v>
      </c>
      <c r="P167" s="24">
        <v>46097</v>
      </c>
      <c r="Q167" s="3" t="s">
        <v>43</v>
      </c>
      <c r="R167" s="24">
        <v>46091</v>
      </c>
      <c r="S167" s="6" t="s">
        <v>3337</v>
      </c>
      <c r="T167" s="6"/>
      <c r="U167" s="6"/>
      <c r="V167" s="6"/>
    </row>
    <row r="168" spans="1:22" ht="15" hidden="1" customHeight="1" x14ac:dyDescent="0.2">
      <c r="A168" s="28" t="s">
        <v>3338</v>
      </c>
      <c r="B168" s="28" t="s">
        <v>3338</v>
      </c>
      <c r="C168" s="3">
        <v>2026</v>
      </c>
      <c r="D168" s="24">
        <v>46085</v>
      </c>
      <c r="E168" s="18" t="str">
        <f>+IF(Tabla110[[#This Row],[Fecha Respuesta]],"02 Finalizado","01 En Trámite")</f>
        <v>02 Finalizado</v>
      </c>
      <c r="F168" s="3" t="s">
        <v>194</v>
      </c>
      <c r="G168" s="3" t="str">
        <f>VLOOKUP(Tabla110[[#This Row],[ABOGADO]],'|'!A:B,2,0)</f>
        <v>Representación Judicial</v>
      </c>
      <c r="H168" s="3" t="s">
        <v>2858</v>
      </c>
      <c r="I168" s="3" t="s">
        <v>64</v>
      </c>
      <c r="J168" s="17" t="s">
        <v>3339</v>
      </c>
      <c r="K168" s="42" t="s">
        <v>3340</v>
      </c>
      <c r="L168" s="3" t="s">
        <v>3341</v>
      </c>
      <c r="M168" s="15" t="str">
        <f>+Tabla110[[#This Row],[Orden]]&amp;" ("&amp;Tabla110[[#This Row],[Vigencia]]&amp;") "&amp;Tabla110[[#This Row],[Entidad]]&amp;" "&amp;Tabla110[[#This Row],[Últimos 6 Dígitos del Proceso]]</f>
        <v>167 (2026) Sharianna Alexandra Lizcano Casanova 050000</v>
      </c>
      <c r="N168" s="15">
        <v>1</v>
      </c>
      <c r="O168" s="15">
        <v>21945075</v>
      </c>
      <c r="P168" s="24">
        <v>46090</v>
      </c>
      <c r="Q168" s="3" t="s">
        <v>40</v>
      </c>
      <c r="R168" s="24">
        <v>46085</v>
      </c>
      <c r="S168" s="6"/>
      <c r="T168" s="6"/>
      <c r="U168" s="6"/>
      <c r="V168" s="6"/>
    </row>
    <row r="169" spans="1:22" ht="15" hidden="1" customHeight="1" x14ac:dyDescent="0.2">
      <c r="A169" s="29" t="s">
        <v>3342</v>
      </c>
      <c r="B169" s="29" t="s">
        <v>3342</v>
      </c>
      <c r="C169" s="3">
        <v>2026</v>
      </c>
      <c r="D169" s="24">
        <v>46086</v>
      </c>
      <c r="E169" s="18" t="str">
        <f>+IF(Tabla110[[#This Row],[Fecha Respuesta]],"02 Finalizado","01 En Trámite")</f>
        <v>02 Finalizado</v>
      </c>
      <c r="F169" s="3" t="s">
        <v>146</v>
      </c>
      <c r="G169" s="3" t="str">
        <f>VLOOKUP(Tabla110[[#This Row],[ABOGADO]],'|'!A:B,2,0)</f>
        <v>Coordinación Prejudicial</v>
      </c>
      <c r="H169" s="3" t="s">
        <v>388</v>
      </c>
      <c r="I169" s="3" t="s">
        <v>62</v>
      </c>
      <c r="J169" s="17" t="s">
        <v>3343</v>
      </c>
      <c r="K169" s="42" t="s">
        <v>3344</v>
      </c>
      <c r="L169" s="3" t="s">
        <v>312</v>
      </c>
      <c r="M169" s="15" t="str">
        <f>+Tabla110[[#This Row],[Orden]]&amp;" ("&amp;Tabla110[[#This Row],[Vigencia]]&amp;") "&amp;Tabla110[[#This Row],[Entidad]]&amp;" "&amp;Tabla110[[#This Row],[Últimos 6 Dígitos del Proceso]]</f>
        <v>168 (2026) Compensar EPS 051600</v>
      </c>
      <c r="N169" s="15">
        <v>1538</v>
      </c>
      <c r="O169" s="47">
        <v>1986679128</v>
      </c>
      <c r="P169" s="24">
        <v>46086</v>
      </c>
      <c r="Q169" s="3" t="s">
        <v>67</v>
      </c>
      <c r="R169" s="24">
        <v>46086</v>
      </c>
      <c r="S169" s="6"/>
      <c r="T169" s="6"/>
      <c r="U169" s="6"/>
      <c r="V169" s="6"/>
    </row>
    <row r="170" spans="1:22" ht="15" hidden="1" customHeight="1" x14ac:dyDescent="0.2">
      <c r="A170" s="29" t="s">
        <v>3345</v>
      </c>
      <c r="B170" s="29" t="s">
        <v>3345</v>
      </c>
      <c r="C170" s="3">
        <v>2026</v>
      </c>
      <c r="D170" s="24">
        <v>46086</v>
      </c>
      <c r="E170" s="18" t="str">
        <f>+IF(Tabla110[[#This Row],[Fecha Respuesta]],"02 Finalizado","01 En Trámite")</f>
        <v>02 Finalizado</v>
      </c>
      <c r="F170" s="3" t="s">
        <v>135</v>
      </c>
      <c r="G170" s="3" t="str">
        <f>VLOOKUP(Tabla110[[#This Row],[ABOGADO]],'|'!A:B,2,0)</f>
        <v>Representación Judicial</v>
      </c>
      <c r="H170" s="3" t="s">
        <v>388</v>
      </c>
      <c r="I170" s="3" t="s">
        <v>64</v>
      </c>
      <c r="J170" s="17" t="s">
        <v>3346</v>
      </c>
      <c r="K170" s="42" t="s">
        <v>3347</v>
      </c>
      <c r="L170" s="3" t="s">
        <v>303</v>
      </c>
      <c r="M170" s="15" t="str">
        <f>+Tabla110[[#This Row],[Orden]]&amp;" ("&amp;Tabla110[[#This Row],[Vigencia]]&amp;") "&amp;Tabla110[[#This Row],[Entidad]]&amp;" "&amp;Tabla110[[#This Row],[Últimos 6 Dígitos del Proceso]]</f>
        <v>169 (2026) Sanitas EPS 024600</v>
      </c>
      <c r="N170" s="15">
        <v>104</v>
      </c>
      <c r="O170" s="47">
        <v>22889877</v>
      </c>
      <c r="P170" s="24">
        <v>46091</v>
      </c>
      <c r="Q170" s="3" t="s">
        <v>89</v>
      </c>
      <c r="R170" s="24">
        <v>46090</v>
      </c>
      <c r="S170" s="6"/>
      <c r="T170" s="6"/>
      <c r="U170" s="6"/>
      <c r="V170" s="6"/>
    </row>
    <row r="171" spans="1:22" ht="15" hidden="1" customHeight="1" x14ac:dyDescent="0.2">
      <c r="A171" s="29" t="s">
        <v>3348</v>
      </c>
      <c r="B171" s="29" t="s">
        <v>3348</v>
      </c>
      <c r="C171" s="3">
        <v>2026</v>
      </c>
      <c r="D171" s="24">
        <v>46086</v>
      </c>
      <c r="E171" s="18" t="str">
        <f>+IF(Tabla110[[#This Row],[Fecha Respuesta]],"02 Finalizado","01 En Trámite")</f>
        <v>02 Finalizado</v>
      </c>
      <c r="F171" s="3" t="s">
        <v>194</v>
      </c>
      <c r="G171" s="3" t="str">
        <f>VLOOKUP(Tabla110[[#This Row],[ABOGADO]],'|'!A:B,2,0)</f>
        <v>Representación Judicial</v>
      </c>
      <c r="H171" s="3" t="s">
        <v>388</v>
      </c>
      <c r="I171" s="3" t="s">
        <v>64</v>
      </c>
      <c r="J171" s="17" t="s">
        <v>3349</v>
      </c>
      <c r="K171" s="42" t="s">
        <v>3350</v>
      </c>
      <c r="L171" s="3" t="s">
        <v>303</v>
      </c>
      <c r="M171" s="15" t="str">
        <f>+Tabla110[[#This Row],[Orden]]&amp;" ("&amp;Tabla110[[#This Row],[Vigencia]]&amp;") "&amp;Tabla110[[#This Row],[Entidad]]&amp;" "&amp;Tabla110[[#This Row],[Últimos 6 Dígitos del Proceso]]</f>
        <v>170 (2026) Sanitas EPS 026900</v>
      </c>
      <c r="N171" s="15">
        <v>653</v>
      </c>
      <c r="O171" s="47">
        <v>801442340</v>
      </c>
      <c r="P171" s="24">
        <v>46097</v>
      </c>
      <c r="Q171" s="3" t="s">
        <v>86</v>
      </c>
      <c r="R171" s="24">
        <v>46090</v>
      </c>
      <c r="S171" s="6" t="s">
        <v>3351</v>
      </c>
      <c r="T171" s="6"/>
      <c r="U171" s="6"/>
      <c r="V171" s="6"/>
    </row>
    <row r="172" spans="1:22" ht="15" hidden="1" customHeight="1" x14ac:dyDescent="0.2">
      <c r="A172" s="29" t="s">
        <v>3352</v>
      </c>
      <c r="B172" s="29" t="s">
        <v>3352</v>
      </c>
      <c r="C172" s="3">
        <v>2026</v>
      </c>
      <c r="D172" s="24">
        <v>46086</v>
      </c>
      <c r="E172" s="18" t="str">
        <f>+IF(Tabla110[[#This Row],[Fecha Respuesta]],"02 Finalizado","01 En Trámite")</f>
        <v>02 Finalizado</v>
      </c>
      <c r="F172" s="3" t="s">
        <v>178</v>
      </c>
      <c r="G172" s="3" t="str">
        <f>VLOOKUP(Tabla110[[#This Row],[ABOGADO]],'|'!A:B,2,0)</f>
        <v>Representación Judicial</v>
      </c>
      <c r="H172" s="3" t="s">
        <v>2858</v>
      </c>
      <c r="I172" s="3" t="s">
        <v>64</v>
      </c>
      <c r="J172" s="56" t="s">
        <v>3353</v>
      </c>
      <c r="K172" s="42" t="s">
        <v>3159</v>
      </c>
      <c r="L172" s="3" t="s">
        <v>3354</v>
      </c>
      <c r="M172" s="15" t="str">
        <f>+Tabla110[[#This Row],[Orden]]&amp;" ("&amp;Tabla110[[#This Row],[Vigencia]]&amp;") "&amp;Tabla110[[#This Row],[Entidad]]&amp;" "&amp;Tabla110[[#This Row],[Últimos 6 Dígitos del Proceso]]</f>
        <v>171 (2026) Luis Francisco Redondo Mercado 024100</v>
      </c>
      <c r="N172" s="15">
        <v>1</v>
      </c>
      <c r="O172" s="15">
        <v>1</v>
      </c>
      <c r="P172" s="24">
        <v>46091</v>
      </c>
      <c r="Q172" s="3" t="s">
        <v>67</v>
      </c>
      <c r="R172" s="24">
        <v>46086</v>
      </c>
      <c r="S172" s="6"/>
      <c r="T172" s="6"/>
      <c r="U172" s="6"/>
      <c r="V172" s="6"/>
    </row>
    <row r="173" spans="1:22" ht="15" hidden="1" customHeight="1" x14ac:dyDescent="0.2">
      <c r="A173" s="29" t="s">
        <v>3355</v>
      </c>
      <c r="B173" s="29" t="s">
        <v>3355</v>
      </c>
      <c r="C173" s="3">
        <v>2026</v>
      </c>
      <c r="D173" s="24">
        <v>46086</v>
      </c>
      <c r="E173" s="18" t="str">
        <f>+IF(Tabla110[[#This Row],[Fecha Respuesta]],"02 Finalizado","01 En Trámite")</f>
        <v>02 Finalizado</v>
      </c>
      <c r="F173" s="3" t="s">
        <v>194</v>
      </c>
      <c r="G173" s="3" t="str">
        <f>VLOOKUP(Tabla110[[#This Row],[ABOGADO]],'|'!A:B,2,0)</f>
        <v>Representación Judicial</v>
      </c>
      <c r="H173" s="3" t="s">
        <v>388</v>
      </c>
      <c r="I173" s="3" t="s">
        <v>64</v>
      </c>
      <c r="J173" s="17" t="s">
        <v>3109</v>
      </c>
      <c r="K173" s="42" t="s">
        <v>3110</v>
      </c>
      <c r="L173" s="3" t="s">
        <v>3111</v>
      </c>
      <c r="M173" s="15" t="str">
        <f>+Tabla110[[#This Row],[Orden]]&amp;" ("&amp;Tabla110[[#This Row],[Vigencia]]&amp;") "&amp;Tabla110[[#This Row],[Entidad]]&amp;" "&amp;Tabla110[[#This Row],[Últimos 6 Dígitos del Proceso]]</f>
        <v>172 (2026) Cruz Blanca EPS 032900</v>
      </c>
      <c r="N173" s="15">
        <v>14717</v>
      </c>
      <c r="O173" s="47">
        <v>10031083000.030001</v>
      </c>
      <c r="P173" s="24">
        <v>46086</v>
      </c>
      <c r="Q173" s="3" t="s">
        <v>67</v>
      </c>
      <c r="R173" s="24">
        <v>46086</v>
      </c>
      <c r="S173" s="6"/>
      <c r="T173" s="6"/>
      <c r="U173" s="6"/>
      <c r="V173" s="6"/>
    </row>
    <row r="174" spans="1:22" ht="15" hidden="1" customHeight="1" x14ac:dyDescent="0.2">
      <c r="A174" s="29" t="s">
        <v>3356</v>
      </c>
      <c r="B174" s="29" t="s">
        <v>3356</v>
      </c>
      <c r="C174" s="3">
        <v>2026</v>
      </c>
      <c r="D174" s="24">
        <v>46086</v>
      </c>
      <c r="E174" s="18" t="str">
        <f>+IF(Tabla110[[#This Row],[Fecha Respuesta]],"02 Finalizado","01 En Trámite")</f>
        <v>02 Finalizado</v>
      </c>
      <c r="F174" s="3" t="s">
        <v>139</v>
      </c>
      <c r="G174" s="3" t="str">
        <f>VLOOKUP(Tabla110[[#This Row],[ABOGADO]],'|'!A:B,2,0)</f>
        <v>Representación Judicial</v>
      </c>
      <c r="H174" s="3" t="s">
        <v>388</v>
      </c>
      <c r="I174" s="3" t="s">
        <v>64</v>
      </c>
      <c r="J174" s="17" t="s">
        <v>3357</v>
      </c>
      <c r="K174" s="42" t="s">
        <v>3358</v>
      </c>
      <c r="L174" s="3" t="s">
        <v>3359</v>
      </c>
      <c r="M174" s="15" t="str">
        <f>+Tabla110[[#This Row],[Orden]]&amp;" ("&amp;Tabla110[[#This Row],[Vigencia]]&amp;") "&amp;Tabla110[[#This Row],[Entidad]]&amp;" "&amp;Tabla110[[#This Row],[Últimos 6 Dígitos del Proceso]]</f>
        <v>173 (2026) Empresas Públicas de Medellín - EPM 019600</v>
      </c>
      <c r="N174" s="15">
        <v>378</v>
      </c>
      <c r="O174" s="47">
        <v>110958586</v>
      </c>
      <c r="P174" s="24">
        <v>46105</v>
      </c>
      <c r="Q174" s="3" t="s">
        <v>91</v>
      </c>
      <c r="R174" s="24">
        <v>46094</v>
      </c>
      <c r="S174" s="6"/>
      <c r="T174" s="6"/>
      <c r="U174" s="6"/>
      <c r="V174" s="6"/>
    </row>
    <row r="175" spans="1:22" ht="15" hidden="1" customHeight="1" x14ac:dyDescent="0.2">
      <c r="A175" s="29" t="s">
        <v>3360</v>
      </c>
      <c r="B175" s="29" t="s">
        <v>3360</v>
      </c>
      <c r="C175" s="3">
        <v>2026</v>
      </c>
      <c r="D175" s="24">
        <v>46086</v>
      </c>
      <c r="E175" s="18" t="str">
        <f>+IF(Tabla110[[#This Row],[Fecha Respuesta]],"02 Finalizado","01 En Trámite")</f>
        <v>02 Finalizado</v>
      </c>
      <c r="F175" s="3" t="s">
        <v>113</v>
      </c>
      <c r="G175" s="3" t="str">
        <f>VLOOKUP(Tabla110[[#This Row],[ABOGADO]],'|'!A:B,2,0)</f>
        <v>Coordinación Prejudicial</v>
      </c>
      <c r="H175" s="126" t="s">
        <v>388</v>
      </c>
      <c r="I175" s="3" t="s">
        <v>64</v>
      </c>
      <c r="J175" s="17" t="s">
        <v>3361</v>
      </c>
      <c r="K175" s="42" t="s">
        <v>3362</v>
      </c>
      <c r="L175" s="3" t="s">
        <v>303</v>
      </c>
      <c r="M175" s="15" t="str">
        <f>+Tabla110[[#This Row],[Orden]]&amp;" ("&amp;Tabla110[[#This Row],[Vigencia]]&amp;") "&amp;Tabla110[[#This Row],[Entidad]]&amp;" "&amp;Tabla110[[#This Row],[Últimos 6 Dígitos del Proceso]]</f>
        <v>174 (2026) Sanitas EPS 011600</v>
      </c>
      <c r="N175" s="15">
        <v>18</v>
      </c>
      <c r="O175" s="47">
        <v>2679118</v>
      </c>
      <c r="P175" s="24">
        <v>46094</v>
      </c>
      <c r="Q175" s="3" t="s">
        <v>43</v>
      </c>
      <c r="R175" s="24">
        <v>46090</v>
      </c>
      <c r="S175" s="6"/>
      <c r="T175" s="6"/>
      <c r="U175" s="6"/>
      <c r="V175" s="6"/>
    </row>
    <row r="176" spans="1:22" ht="15" hidden="1" customHeight="1" x14ac:dyDescent="0.2">
      <c r="A176" s="29" t="s">
        <v>3363</v>
      </c>
      <c r="B176" s="29" t="s">
        <v>3363</v>
      </c>
      <c r="C176" s="3">
        <v>2026</v>
      </c>
      <c r="D176" s="24">
        <v>46086</v>
      </c>
      <c r="E176" s="18" t="str">
        <f>+IF(Tabla110[[#This Row],[Fecha Respuesta]],"02 Finalizado","01 En Trámite")</f>
        <v>02 Finalizado</v>
      </c>
      <c r="F176" s="3" t="s">
        <v>140</v>
      </c>
      <c r="G176" s="3" t="str">
        <f>VLOOKUP(Tabla110[[#This Row],[ABOGADO]],'|'!A:B,2,0)</f>
        <v>Coordinación Prejudicial</v>
      </c>
      <c r="H176" s="3" t="s">
        <v>2922</v>
      </c>
      <c r="I176" s="3" t="s">
        <v>64</v>
      </c>
      <c r="J176" s="17" t="s">
        <v>3364</v>
      </c>
      <c r="K176" s="42" t="s">
        <v>3365</v>
      </c>
      <c r="L176" s="3" t="s">
        <v>3366</v>
      </c>
      <c r="M176" s="15" t="str">
        <f>+Tabla110[[#This Row],[Orden]]&amp;" ("&amp;Tabla110[[#This Row],[Vigencia]]&amp;") "&amp;Tabla110[[#This Row],[Entidad]]&amp;" "&amp;Tabla110[[#This Row],[Últimos 6 Dígitos del Proceso]]</f>
        <v>175 (2026) Clínica Medical S.A.S. 052900</v>
      </c>
      <c r="N176" s="15">
        <v>16</v>
      </c>
      <c r="O176" s="47">
        <v>74210950</v>
      </c>
      <c r="P176" s="24">
        <v>46087</v>
      </c>
      <c r="Q176" s="3" t="s">
        <v>37</v>
      </c>
      <c r="R176" s="24">
        <v>46086</v>
      </c>
      <c r="S176" s="6"/>
      <c r="T176" s="6"/>
      <c r="U176" s="6"/>
      <c r="V176" s="6"/>
    </row>
    <row r="177" spans="1:22" ht="15" hidden="1" customHeight="1" x14ac:dyDescent="0.2">
      <c r="A177" s="29" t="s">
        <v>3367</v>
      </c>
      <c r="B177" s="29" t="s">
        <v>3367</v>
      </c>
      <c r="C177" s="3">
        <v>2026</v>
      </c>
      <c r="D177" s="24">
        <v>46086</v>
      </c>
      <c r="E177" s="18" t="str">
        <f>+IF(Tabla110[[#This Row],[Fecha Respuesta]],"02 Finalizado","01 En Trámite")</f>
        <v>02 Finalizado</v>
      </c>
      <c r="F177" s="3" t="s">
        <v>154</v>
      </c>
      <c r="G177" s="3" t="str">
        <f>VLOOKUP(Tabla110[[#This Row],[ABOGADO]],'|'!A:B,2,0)</f>
        <v>Representación Judicial</v>
      </c>
      <c r="H177" s="3" t="s">
        <v>388</v>
      </c>
      <c r="I177" s="3" t="s">
        <v>62</v>
      </c>
      <c r="J177" s="17" t="s">
        <v>3368</v>
      </c>
      <c r="K177" s="42" t="s">
        <v>3070</v>
      </c>
      <c r="L177" s="3" t="s">
        <v>354</v>
      </c>
      <c r="M177" s="15" t="str">
        <f>+Tabla110[[#This Row],[Orden]]&amp;" ("&amp;Tabla110[[#This Row],[Vigencia]]&amp;") "&amp;Tabla110[[#This Row],[Entidad]]&amp;" "&amp;Tabla110[[#This Row],[Últimos 6 Dígitos del Proceso]]</f>
        <v>176 (2026) Nueva EPS 049800</v>
      </c>
      <c r="N177" s="15">
        <v>5969</v>
      </c>
      <c r="O177" s="47">
        <v>3923309287</v>
      </c>
      <c r="P177" s="24">
        <v>46094</v>
      </c>
      <c r="Q177" s="3" t="s">
        <v>91</v>
      </c>
      <c r="R177" s="24">
        <v>46090</v>
      </c>
      <c r="S177" s="6"/>
      <c r="T177" s="6"/>
      <c r="U177" s="6"/>
      <c r="V177" s="6"/>
    </row>
    <row r="178" spans="1:22" ht="15" hidden="1" customHeight="1" x14ac:dyDescent="0.2">
      <c r="A178" s="29" t="s">
        <v>3369</v>
      </c>
      <c r="B178" s="29" t="s">
        <v>3369</v>
      </c>
      <c r="C178" s="3">
        <v>2026</v>
      </c>
      <c r="D178" s="24">
        <v>46086</v>
      </c>
      <c r="E178" s="18" t="str">
        <f>+IF(Tabla110[[#This Row],[Fecha Respuesta]],"02 Finalizado","01 En Trámite")</f>
        <v>02 Finalizado</v>
      </c>
      <c r="F178" s="3" t="s">
        <v>144</v>
      </c>
      <c r="G178" s="3" t="str">
        <f>VLOOKUP(Tabla110[[#This Row],[ABOGADO]],'|'!A:B,2,0)</f>
        <v>Representación Judicial</v>
      </c>
      <c r="H178" s="3" t="s">
        <v>388</v>
      </c>
      <c r="I178" s="3" t="s">
        <v>64</v>
      </c>
      <c r="J178" s="17" t="s">
        <v>3370</v>
      </c>
      <c r="K178" s="42" t="s">
        <v>3371</v>
      </c>
      <c r="L178" s="3" t="s">
        <v>320</v>
      </c>
      <c r="M178" s="15" t="str">
        <f>+Tabla110[[#This Row],[Orden]]&amp;" ("&amp;Tabla110[[#This Row],[Vigencia]]&amp;") "&amp;Tabla110[[#This Row],[Entidad]]&amp;" "&amp;Tabla110[[#This Row],[Últimos 6 Dígitos del Proceso]]</f>
        <v>177 (2026) Famisanar EPS 019100</v>
      </c>
      <c r="N178" s="15">
        <v>3</v>
      </c>
      <c r="O178" s="47">
        <v>526659</v>
      </c>
      <c r="P178" s="24">
        <v>46092</v>
      </c>
      <c r="Q178" s="3" t="s">
        <v>43</v>
      </c>
      <c r="R178" s="24">
        <v>46090</v>
      </c>
      <c r="S178" s="6"/>
      <c r="T178" s="6"/>
      <c r="U178" s="6"/>
      <c r="V178" s="6"/>
    </row>
    <row r="179" spans="1:22" ht="15" hidden="1" customHeight="1" x14ac:dyDescent="0.2">
      <c r="A179" s="29" t="s">
        <v>3372</v>
      </c>
      <c r="B179" s="29" t="s">
        <v>3372</v>
      </c>
      <c r="C179" s="3">
        <v>2026</v>
      </c>
      <c r="D179" s="24">
        <v>46086</v>
      </c>
      <c r="E179" s="18" t="str">
        <f>+IF(Tabla110[[#This Row],[Fecha Respuesta]],"02 Finalizado","01 En Trámite")</f>
        <v>02 Finalizado</v>
      </c>
      <c r="F179" s="3" t="s">
        <v>135</v>
      </c>
      <c r="G179" s="3" t="str">
        <f>VLOOKUP(Tabla110[[#This Row],[ABOGADO]],'|'!A:B,2,0)</f>
        <v>Representación Judicial</v>
      </c>
      <c r="H179" s="3" t="s">
        <v>388</v>
      </c>
      <c r="I179" s="3" t="s">
        <v>64</v>
      </c>
      <c r="J179" s="17" t="s">
        <v>3155</v>
      </c>
      <c r="K179" s="42" t="s">
        <v>3156</v>
      </c>
      <c r="L179" s="3" t="s">
        <v>314</v>
      </c>
      <c r="M179" s="15" t="str">
        <f>+Tabla110[[#This Row],[Orden]]&amp;" ("&amp;Tabla110[[#This Row],[Vigencia]]&amp;") "&amp;Tabla110[[#This Row],[Entidad]]&amp;" "&amp;Tabla110[[#This Row],[Últimos 6 Dígitos del Proceso]]</f>
        <v>178 (2026) Salud Total EPS 075100</v>
      </c>
      <c r="N179" s="15">
        <v>191</v>
      </c>
      <c r="O179" s="47">
        <v>216024445</v>
      </c>
      <c r="P179" s="24">
        <v>46090</v>
      </c>
      <c r="Q179" s="3" t="s">
        <v>37</v>
      </c>
      <c r="R179" s="24">
        <v>46087</v>
      </c>
      <c r="S179" s="6"/>
      <c r="T179" s="6"/>
      <c r="U179" s="6"/>
      <c r="V179" s="6"/>
    </row>
    <row r="180" spans="1:22" ht="15" hidden="1" customHeight="1" x14ac:dyDescent="0.2">
      <c r="A180" s="29" t="s">
        <v>3373</v>
      </c>
      <c r="B180" s="29" t="s">
        <v>3373</v>
      </c>
      <c r="C180" s="3">
        <v>2026</v>
      </c>
      <c r="D180" s="24">
        <v>46087</v>
      </c>
      <c r="E180" s="18" t="str">
        <f>+IF(Tabla110[[#This Row],[Fecha Respuesta]],"02 Finalizado","01 En Trámite")</f>
        <v>02 Finalizado</v>
      </c>
      <c r="F180" s="3" t="s">
        <v>135</v>
      </c>
      <c r="G180" s="3" t="str">
        <f>VLOOKUP(Tabla110[[#This Row],[ABOGADO]],'|'!A:B,2,0)</f>
        <v>Representación Judicial</v>
      </c>
      <c r="H180" s="3" t="s">
        <v>388</v>
      </c>
      <c r="I180" s="3" t="s">
        <v>64</v>
      </c>
      <c r="J180" s="17" t="s">
        <v>3374</v>
      </c>
      <c r="K180" s="42" t="s">
        <v>3375</v>
      </c>
      <c r="L180" s="3" t="s">
        <v>354</v>
      </c>
      <c r="M180" s="15" t="str">
        <f>+Tabla110[[#This Row],[Orden]]&amp;" ("&amp;Tabla110[[#This Row],[Vigencia]]&amp;") "&amp;Tabla110[[#This Row],[Entidad]]&amp;" "&amp;Tabla110[[#This Row],[Últimos 6 Dígitos del Proceso]]</f>
        <v>179 (2026) Nueva EPS 006300</v>
      </c>
      <c r="N180" s="15">
        <v>246</v>
      </c>
      <c r="O180" s="47">
        <v>334084855</v>
      </c>
      <c r="P180" s="24">
        <v>46097</v>
      </c>
      <c r="Q180" s="3" t="s">
        <v>43</v>
      </c>
      <c r="R180" s="24">
        <v>46087</v>
      </c>
      <c r="S180" s="6"/>
      <c r="T180" s="6"/>
      <c r="U180" s="6"/>
      <c r="V180" s="6"/>
    </row>
    <row r="181" spans="1:22" ht="15" hidden="1" customHeight="1" x14ac:dyDescent="0.2">
      <c r="A181" s="29" t="s">
        <v>3376</v>
      </c>
      <c r="B181" s="29" t="s">
        <v>3376</v>
      </c>
      <c r="C181" s="3">
        <v>2026</v>
      </c>
      <c r="D181" s="24">
        <v>46087</v>
      </c>
      <c r="E181" s="18" t="str">
        <f>+IF(Tabla110[[#This Row],[Fecha Respuesta]],"02 Finalizado","01 En Trámite")</f>
        <v>02 Finalizado</v>
      </c>
      <c r="F181" s="3" t="s">
        <v>210</v>
      </c>
      <c r="G181" s="3" t="str">
        <f>VLOOKUP(Tabla110[[#This Row],[ABOGADO]],'|'!A:B,2,0)</f>
        <v>Representación Judicial</v>
      </c>
      <c r="H181" s="3" t="s">
        <v>2922</v>
      </c>
      <c r="I181" s="3" t="s">
        <v>64</v>
      </c>
      <c r="J181" s="17" t="s">
        <v>3377</v>
      </c>
      <c r="K181" s="42" t="s">
        <v>3378</v>
      </c>
      <c r="L181" s="3" t="s">
        <v>308</v>
      </c>
      <c r="M181" s="15" t="str">
        <f>+Tabla110[[#This Row],[Orden]]&amp;" ("&amp;Tabla110[[#This Row],[Vigencia]]&amp;") "&amp;Tabla110[[#This Row],[Entidad]]&amp;" "&amp;Tabla110[[#This Row],[Últimos 6 Dígitos del Proceso]]</f>
        <v>180 (2026) Fabilu SAS 137942</v>
      </c>
      <c r="N181" s="15">
        <v>2</v>
      </c>
      <c r="O181" s="47">
        <v>1</v>
      </c>
      <c r="P181" s="24">
        <v>46087</v>
      </c>
      <c r="Q181" s="3" t="s">
        <v>67</v>
      </c>
      <c r="R181" s="24">
        <v>46087</v>
      </c>
      <c r="S181" s="6"/>
      <c r="T181" s="6"/>
      <c r="U181" s="6"/>
      <c r="V181" s="6"/>
    </row>
    <row r="182" spans="1:22" ht="15" hidden="1" customHeight="1" x14ac:dyDescent="0.2">
      <c r="A182" s="29" t="s">
        <v>3379</v>
      </c>
      <c r="B182" s="29" t="s">
        <v>3379</v>
      </c>
      <c r="C182" s="3">
        <v>2026</v>
      </c>
      <c r="D182" s="24">
        <v>46087</v>
      </c>
      <c r="E182" s="18" t="str">
        <f>+IF(Tabla110[[#This Row],[Fecha Respuesta]],"02 Finalizado","01 En Trámite")</f>
        <v>02 Finalizado</v>
      </c>
      <c r="F182" s="3" t="s">
        <v>144</v>
      </c>
      <c r="G182" s="3" t="str">
        <f>VLOOKUP(Tabla110[[#This Row],[ABOGADO]],'|'!A:B,2,0)</f>
        <v>Representación Judicial</v>
      </c>
      <c r="H182" s="3" t="s">
        <v>388</v>
      </c>
      <c r="I182" s="3" t="s">
        <v>64</v>
      </c>
      <c r="J182" s="17" t="s">
        <v>3380</v>
      </c>
      <c r="K182" s="42" t="s">
        <v>3381</v>
      </c>
      <c r="L182" s="3" t="s">
        <v>362</v>
      </c>
      <c r="M182" s="15" t="str">
        <f>+Tabla110[[#This Row],[Orden]]&amp;" ("&amp;Tabla110[[#This Row],[Vigencia]]&amp;") "&amp;Tabla110[[#This Row],[Entidad]]&amp;" "&amp;Tabla110[[#This Row],[Últimos 6 Dígitos del Proceso]]</f>
        <v>181 (2026) Aliansalud EPS 021700</v>
      </c>
      <c r="N182" s="15">
        <v>47</v>
      </c>
      <c r="O182" s="47">
        <v>1339108879</v>
      </c>
      <c r="P182" s="24">
        <v>46099</v>
      </c>
      <c r="Q182" s="3" t="s">
        <v>43</v>
      </c>
      <c r="R182" s="24">
        <v>46090</v>
      </c>
      <c r="S182" s="6" t="s">
        <v>3382</v>
      </c>
      <c r="T182" s="6"/>
      <c r="U182" s="6"/>
      <c r="V182" s="6"/>
    </row>
    <row r="183" spans="1:22" ht="15" hidden="1" customHeight="1" x14ac:dyDescent="0.2">
      <c r="A183" s="29" t="s">
        <v>3383</v>
      </c>
      <c r="B183" s="29" t="s">
        <v>3383</v>
      </c>
      <c r="C183" s="3">
        <v>2026</v>
      </c>
      <c r="D183" s="24">
        <v>46087</v>
      </c>
      <c r="E183" s="18" t="str">
        <f>+IF(Tabla110[[#This Row],[Fecha Respuesta]],"02 Finalizado","01 En Trámite")</f>
        <v>02 Finalizado</v>
      </c>
      <c r="F183" s="3" t="s">
        <v>182</v>
      </c>
      <c r="G183" s="3" t="str">
        <f>VLOOKUP(Tabla110[[#This Row],[ABOGADO]],'|'!A:B,2,0)</f>
        <v>Coordinación Prejudicial</v>
      </c>
      <c r="H183" s="3" t="s">
        <v>2922</v>
      </c>
      <c r="I183" s="3" t="s">
        <v>64</v>
      </c>
      <c r="J183" s="17" t="s">
        <v>3384</v>
      </c>
      <c r="K183" s="42" t="s">
        <v>3385</v>
      </c>
      <c r="L183" s="3" t="s">
        <v>3386</v>
      </c>
      <c r="M183" s="15" t="str">
        <f>+Tabla110[[#This Row],[Orden]]&amp;" ("&amp;Tabla110[[#This Row],[Vigencia]]&amp;") "&amp;Tabla110[[#This Row],[Entidad]]&amp;" "&amp;Tabla110[[#This Row],[Últimos 6 Dígitos del Proceso]]</f>
        <v>182 (2026) Fabisalud 003300</v>
      </c>
      <c r="N183" s="15">
        <v>2</v>
      </c>
      <c r="O183" s="47">
        <v>1</v>
      </c>
      <c r="P183" s="24">
        <v>46087</v>
      </c>
      <c r="Q183" s="3" t="s">
        <v>67</v>
      </c>
      <c r="R183" s="24">
        <v>46087</v>
      </c>
      <c r="S183" s="6"/>
      <c r="T183" s="6"/>
      <c r="U183" s="6"/>
      <c r="V183" s="6"/>
    </row>
    <row r="184" spans="1:22" ht="15" hidden="1" customHeight="1" x14ac:dyDescent="0.2">
      <c r="A184" s="29" t="s">
        <v>3387</v>
      </c>
      <c r="B184" s="29" t="s">
        <v>3387</v>
      </c>
      <c r="C184" s="3">
        <v>2026</v>
      </c>
      <c r="D184" s="24">
        <v>46087</v>
      </c>
      <c r="E184" s="18" t="str">
        <f>+IF(Tabla110[[#This Row],[Fecha Respuesta]],"02 Finalizado","01 En Trámite")</f>
        <v>02 Finalizado</v>
      </c>
      <c r="F184" s="3" t="s">
        <v>180</v>
      </c>
      <c r="G184" s="3" t="str">
        <f>VLOOKUP(Tabla110[[#This Row],[ABOGADO]],'|'!A:B,2,0)</f>
        <v>Coordinación Prejudicial</v>
      </c>
      <c r="H184" s="3" t="s">
        <v>2922</v>
      </c>
      <c r="I184" s="3" t="s">
        <v>62</v>
      </c>
      <c r="J184" s="17" t="s">
        <v>3388</v>
      </c>
      <c r="K184" s="42" t="s">
        <v>3389</v>
      </c>
      <c r="L184" s="3" t="s">
        <v>3390</v>
      </c>
      <c r="M184" s="15" t="str">
        <f>+Tabla110[[#This Row],[Orden]]&amp;" ("&amp;Tabla110[[#This Row],[Vigencia]]&amp;") "&amp;Tabla110[[#This Row],[Entidad]]&amp;" "&amp;Tabla110[[#This Row],[Últimos 6 Dígitos del Proceso]]</f>
        <v>183 (2026) Incodol 744702</v>
      </c>
      <c r="N184" s="15">
        <v>1</v>
      </c>
      <c r="O184" s="47">
        <v>441960447</v>
      </c>
      <c r="P184" s="24">
        <v>46087</v>
      </c>
      <c r="Q184" s="3" t="s">
        <v>67</v>
      </c>
      <c r="R184" s="24">
        <v>46087</v>
      </c>
      <c r="S184" s="6"/>
      <c r="T184" s="6"/>
      <c r="U184" s="6"/>
      <c r="V184" s="6"/>
    </row>
    <row r="185" spans="1:22" ht="15" hidden="1" customHeight="1" x14ac:dyDescent="0.2">
      <c r="A185" s="29" t="s">
        <v>3391</v>
      </c>
      <c r="B185" s="29" t="s">
        <v>3391</v>
      </c>
      <c r="C185" s="3">
        <v>2026</v>
      </c>
      <c r="D185" s="24">
        <v>46087</v>
      </c>
      <c r="E185" s="18" t="str">
        <f>+IF(Tabla110[[#This Row],[Fecha Respuesta]],"02 Finalizado","01 En Trámite")</f>
        <v>02 Finalizado</v>
      </c>
      <c r="F185" s="3" t="s">
        <v>178</v>
      </c>
      <c r="G185" s="3" t="str">
        <f>VLOOKUP(Tabla110[[#This Row],[ABOGADO]],'|'!A:B,2,0)</f>
        <v>Representación Judicial</v>
      </c>
      <c r="H185" s="3" t="s">
        <v>388</v>
      </c>
      <c r="I185" s="3" t="s">
        <v>59</v>
      </c>
      <c r="J185" s="17" t="s">
        <v>3392</v>
      </c>
      <c r="K185" s="42" t="s">
        <v>3393</v>
      </c>
      <c r="L185" s="3" t="s">
        <v>303</v>
      </c>
      <c r="M185" s="15" t="str">
        <f>+Tabla110[[#This Row],[Orden]]&amp;" ("&amp;Tabla110[[#This Row],[Vigencia]]&amp;") "&amp;Tabla110[[#This Row],[Entidad]]&amp;" "&amp;Tabla110[[#This Row],[Últimos 6 Dígitos del Proceso]]</f>
        <v>184 (2026) Sanitas EPS 043300</v>
      </c>
      <c r="N185" s="15">
        <v>197</v>
      </c>
      <c r="O185" s="47">
        <v>44087651</v>
      </c>
      <c r="P185" s="24">
        <v>46093</v>
      </c>
      <c r="Q185" s="3" t="s">
        <v>67</v>
      </c>
      <c r="R185" s="24">
        <v>46087</v>
      </c>
      <c r="S185" s="6"/>
      <c r="T185" s="6"/>
      <c r="U185" s="6"/>
      <c r="V185" s="6"/>
    </row>
    <row r="186" spans="1:22" ht="15" hidden="1" customHeight="1" x14ac:dyDescent="0.2">
      <c r="A186" s="29" t="s">
        <v>3394</v>
      </c>
      <c r="B186" s="29" t="s">
        <v>3394</v>
      </c>
      <c r="C186" s="3">
        <v>2026</v>
      </c>
      <c r="D186" s="24">
        <v>46087</v>
      </c>
      <c r="E186" s="18" t="str">
        <f>+IF(Tabla110[[#This Row],[Fecha Respuesta]],"02 Finalizado","01 En Trámite")</f>
        <v>02 Finalizado</v>
      </c>
      <c r="F186" s="3" t="s">
        <v>180</v>
      </c>
      <c r="G186" s="3" t="str">
        <f>VLOOKUP(Tabla110[[#This Row],[ABOGADO]],'|'!A:B,2,0)</f>
        <v>Coordinación Prejudicial</v>
      </c>
      <c r="H186" s="3" t="s">
        <v>2858</v>
      </c>
      <c r="I186" s="3" t="s">
        <v>64</v>
      </c>
      <c r="J186" s="17" t="s">
        <v>3395</v>
      </c>
      <c r="K186" s="42" t="s">
        <v>3396</v>
      </c>
      <c r="L186" s="3" t="s">
        <v>3397</v>
      </c>
      <c r="M186" s="15" t="str">
        <f>+Tabla110[[#This Row],[Orden]]&amp;" ("&amp;Tabla110[[#This Row],[Vigencia]]&amp;") "&amp;Tabla110[[#This Row],[Entidad]]&amp;" "&amp;Tabla110[[#This Row],[Últimos 6 Dígitos del Proceso]]</f>
        <v>185 (2026) Jhon Harold Perez Duran 018400</v>
      </c>
      <c r="N186" s="15">
        <v>1</v>
      </c>
      <c r="O186" s="15">
        <v>35018100</v>
      </c>
      <c r="P186" s="24">
        <v>46091</v>
      </c>
      <c r="Q186" s="3" t="s">
        <v>40</v>
      </c>
      <c r="R186" s="24">
        <v>46090</v>
      </c>
      <c r="S186" s="6"/>
      <c r="T186" s="6"/>
      <c r="U186" s="6"/>
      <c r="V186" s="6"/>
    </row>
    <row r="187" spans="1:22" ht="15" hidden="1" customHeight="1" x14ac:dyDescent="0.2">
      <c r="A187" s="29" t="s">
        <v>3398</v>
      </c>
      <c r="B187" s="29" t="s">
        <v>3398</v>
      </c>
      <c r="C187" s="3">
        <v>2026</v>
      </c>
      <c r="D187" s="24">
        <v>46089</v>
      </c>
      <c r="E187" s="18" t="str">
        <f>+IF(Tabla110[[#This Row],[Fecha Respuesta]],"02 Finalizado","01 En Trámite")</f>
        <v>02 Finalizado</v>
      </c>
      <c r="F187" s="3" t="s">
        <v>160</v>
      </c>
      <c r="G187" s="3" t="str">
        <f>VLOOKUP(Tabla110[[#This Row],[ABOGADO]],'|'!A:B,2,0)</f>
        <v>Representación Judicial</v>
      </c>
      <c r="H187" s="3" t="s">
        <v>2922</v>
      </c>
      <c r="I187" s="3" t="s">
        <v>64</v>
      </c>
      <c r="J187" s="17" t="s">
        <v>3399</v>
      </c>
      <c r="K187" s="42" t="s">
        <v>3142</v>
      </c>
      <c r="L187" s="3" t="s">
        <v>3400</v>
      </c>
      <c r="M187" s="15" t="str">
        <f>+Tabla110[[#This Row],[Orden]]&amp;" ("&amp;Tabla110[[#This Row],[Vigencia]]&amp;") "&amp;Tabla110[[#This Row],[Entidad]]&amp;" "&amp;Tabla110[[#This Row],[Últimos 6 Dígitos del Proceso]]</f>
        <v>186 (2026) Promotora Clínica Zona Franca de Uraba SAS 001100</v>
      </c>
      <c r="N187" s="15">
        <v>312</v>
      </c>
      <c r="O187" s="47">
        <v>1191024668</v>
      </c>
      <c r="P187" s="24">
        <v>46090</v>
      </c>
      <c r="Q187" s="3" t="s">
        <v>67</v>
      </c>
      <c r="R187" s="24">
        <v>46090</v>
      </c>
      <c r="S187" s="6"/>
      <c r="T187" s="6"/>
      <c r="U187" s="6"/>
      <c r="V187" s="6"/>
    </row>
    <row r="188" spans="1:22" ht="15" hidden="1" customHeight="1" x14ac:dyDescent="0.2">
      <c r="A188" s="29" t="s">
        <v>3401</v>
      </c>
      <c r="B188" s="29" t="s">
        <v>3401</v>
      </c>
      <c r="C188" s="3">
        <v>2026</v>
      </c>
      <c r="D188" s="24">
        <v>46090</v>
      </c>
      <c r="E188" s="18" t="str">
        <f>+IF(Tabla110[[#This Row],[Fecha Respuesta]],"02 Finalizado","01 En Trámite")</f>
        <v>02 Finalizado</v>
      </c>
      <c r="F188" s="3" t="s">
        <v>140</v>
      </c>
      <c r="G188" s="3" t="str">
        <f>VLOOKUP(Tabla110[[#This Row],[ABOGADO]],'|'!A:B,2,0)</f>
        <v>Coordinación Prejudicial</v>
      </c>
      <c r="H188" s="3" t="s">
        <v>388</v>
      </c>
      <c r="I188" s="3" t="s">
        <v>59</v>
      </c>
      <c r="J188" s="17" t="s">
        <v>3402</v>
      </c>
      <c r="K188" s="42" t="s">
        <v>3403</v>
      </c>
      <c r="L188" s="3" t="s">
        <v>303</v>
      </c>
      <c r="M188" s="15" t="str">
        <f>+Tabla110[[#This Row],[Orden]]&amp;" ("&amp;Tabla110[[#This Row],[Vigencia]]&amp;") "&amp;Tabla110[[#This Row],[Entidad]]&amp;" "&amp;Tabla110[[#This Row],[Últimos 6 Dígitos del Proceso]]</f>
        <v>187 (2026) Sanitas EPS 246352</v>
      </c>
      <c r="N188" s="15">
        <v>1000</v>
      </c>
      <c r="O188" s="47">
        <v>269872818.63999999</v>
      </c>
      <c r="P188" s="24">
        <v>46091</v>
      </c>
      <c r="Q188" s="3" t="s">
        <v>37</v>
      </c>
      <c r="R188" s="24">
        <v>46091</v>
      </c>
      <c r="S188" s="6"/>
      <c r="T188" s="6"/>
      <c r="U188" s="6"/>
      <c r="V188" s="6"/>
    </row>
    <row r="189" spans="1:22" ht="15" hidden="1" customHeight="1" x14ac:dyDescent="0.2">
      <c r="A189" s="29" t="s">
        <v>3404</v>
      </c>
      <c r="B189" s="29" t="s">
        <v>3404</v>
      </c>
      <c r="C189" s="3">
        <v>2026</v>
      </c>
      <c r="D189" s="24">
        <v>46090</v>
      </c>
      <c r="E189" s="18" t="str">
        <f>+IF(Tabla110[[#This Row],[Fecha Respuesta]],"02 Finalizado","01 En Trámite")</f>
        <v>02 Finalizado</v>
      </c>
      <c r="F189" s="3" t="s">
        <v>127</v>
      </c>
      <c r="G189" s="3" t="str">
        <f>VLOOKUP(Tabla110[[#This Row],[ABOGADO]],'|'!A:B,2,0)</f>
        <v>Representación Judicial</v>
      </c>
      <c r="H189" s="3" t="s">
        <v>388</v>
      </c>
      <c r="I189" s="3" t="s">
        <v>64</v>
      </c>
      <c r="J189" s="17" t="s">
        <v>3405</v>
      </c>
      <c r="K189" s="42" t="s">
        <v>3406</v>
      </c>
      <c r="L189" s="3" t="s">
        <v>303</v>
      </c>
      <c r="M189" s="15" t="str">
        <f>+Tabla110[[#This Row],[Orden]]&amp;" ("&amp;Tabla110[[#This Row],[Vigencia]]&amp;") "&amp;Tabla110[[#This Row],[Entidad]]&amp;" "&amp;Tabla110[[#This Row],[Últimos 6 Dígitos del Proceso]]</f>
        <v>188 (2026) Sanitas EPS 005500</v>
      </c>
      <c r="N189" s="15">
        <v>6</v>
      </c>
      <c r="O189" s="47">
        <v>161421</v>
      </c>
      <c r="P189" s="24">
        <v>46097</v>
      </c>
      <c r="Q189" s="3" t="s">
        <v>89</v>
      </c>
      <c r="R189" s="24">
        <v>46091</v>
      </c>
      <c r="S189" s="6"/>
      <c r="T189" s="6"/>
      <c r="U189" s="6"/>
      <c r="V189" s="6"/>
    </row>
    <row r="190" spans="1:22" ht="15" hidden="1" customHeight="1" x14ac:dyDescent="0.2">
      <c r="A190" s="29" t="s">
        <v>3407</v>
      </c>
      <c r="B190" s="29" t="s">
        <v>3407</v>
      </c>
      <c r="C190" s="3">
        <v>2026</v>
      </c>
      <c r="D190" s="24">
        <v>46090</v>
      </c>
      <c r="E190" s="18" t="str">
        <f>+IF(Tabla110[[#This Row],[Fecha Respuesta]],"02 Finalizado","01 En Trámite")</f>
        <v>02 Finalizado</v>
      </c>
      <c r="F190" s="3" t="s">
        <v>127</v>
      </c>
      <c r="G190" s="3" t="str">
        <f>VLOOKUP(Tabla110[[#This Row],[ABOGADO]],'|'!A:B,2,0)</f>
        <v>Representación Judicial</v>
      </c>
      <c r="H190" s="3" t="s">
        <v>2922</v>
      </c>
      <c r="I190" s="3" t="s">
        <v>64</v>
      </c>
      <c r="J190" s="17" t="s">
        <v>3408</v>
      </c>
      <c r="K190" s="42" t="s">
        <v>3409</v>
      </c>
      <c r="L190" s="3" t="s">
        <v>3410</v>
      </c>
      <c r="M190" s="15" t="str">
        <f>+Tabla110[[#This Row],[Orden]]&amp;" ("&amp;Tabla110[[#This Row],[Vigencia]]&amp;") "&amp;Tabla110[[#This Row],[Entidad]]&amp;" "&amp;Tabla110[[#This Row],[Últimos 6 Dígitos del Proceso]]</f>
        <v>189 (2026) Fabisalud IPS 054500</v>
      </c>
      <c r="N190" s="15">
        <v>2</v>
      </c>
      <c r="O190" s="47">
        <v>1</v>
      </c>
      <c r="P190" s="24">
        <v>46090</v>
      </c>
      <c r="Q190" s="3" t="s">
        <v>67</v>
      </c>
      <c r="R190" s="24">
        <v>46090</v>
      </c>
      <c r="S190" s="6"/>
      <c r="T190" s="6"/>
      <c r="U190" s="6"/>
      <c r="V190" s="6"/>
    </row>
    <row r="191" spans="1:22" ht="15" hidden="1" customHeight="1" x14ac:dyDescent="0.2">
      <c r="A191" s="29" t="s">
        <v>3411</v>
      </c>
      <c r="B191" s="29" t="s">
        <v>3411</v>
      </c>
      <c r="C191" s="3">
        <v>2026</v>
      </c>
      <c r="D191" s="24">
        <v>46090</v>
      </c>
      <c r="E191" s="18" t="str">
        <f>+IF(Tabla110[[#This Row],[Fecha Respuesta]],"02 Finalizado","01 En Trámite")</f>
        <v>02 Finalizado</v>
      </c>
      <c r="F191" s="3" t="s">
        <v>168</v>
      </c>
      <c r="G191" s="3" t="str">
        <f>VLOOKUP(Tabla110[[#This Row],[ABOGADO]],'|'!A:B,2,0)</f>
        <v>Coordinación Prejudicial</v>
      </c>
      <c r="H191" s="3" t="s">
        <v>388</v>
      </c>
      <c r="I191" s="3" t="s">
        <v>64</v>
      </c>
      <c r="J191" s="17" t="s">
        <v>3412</v>
      </c>
      <c r="K191" s="42" t="s">
        <v>3413</v>
      </c>
      <c r="L191" s="3" t="s">
        <v>314</v>
      </c>
      <c r="M191" s="15" t="str">
        <f>+Tabla110[[#This Row],[Orden]]&amp;" ("&amp;Tabla110[[#This Row],[Vigencia]]&amp;") "&amp;Tabla110[[#This Row],[Entidad]]&amp;" "&amp;Tabla110[[#This Row],[Últimos 6 Dígitos del Proceso]]</f>
        <v>190 (2026) Salud Total EPS 003100</v>
      </c>
      <c r="N191" s="15">
        <v>12</v>
      </c>
      <c r="O191" s="47">
        <v>445498206</v>
      </c>
      <c r="P191" s="24">
        <v>46091</v>
      </c>
      <c r="Q191" s="3" t="s">
        <v>37</v>
      </c>
      <c r="R191" s="24">
        <v>46091</v>
      </c>
      <c r="S191" s="6"/>
      <c r="T191" s="6"/>
      <c r="U191" s="6"/>
      <c r="V191" s="6"/>
    </row>
    <row r="192" spans="1:22" ht="15" hidden="1" customHeight="1" x14ac:dyDescent="0.2">
      <c r="A192" s="29" t="s">
        <v>3414</v>
      </c>
      <c r="B192" s="29" t="s">
        <v>3414</v>
      </c>
      <c r="C192" s="3">
        <v>2026</v>
      </c>
      <c r="D192" s="24">
        <v>46090</v>
      </c>
      <c r="E192" s="18" t="str">
        <f>+IF(Tabla110[[#This Row],[Fecha Respuesta]],"02 Finalizado","01 En Trámite")</f>
        <v>02 Finalizado</v>
      </c>
      <c r="F192" s="3" t="s">
        <v>160</v>
      </c>
      <c r="G192" s="3" t="str">
        <f>VLOOKUP(Tabla110[[#This Row],[ABOGADO]],'|'!A:B,2,0)</f>
        <v>Representación Judicial</v>
      </c>
      <c r="H192" s="3" t="s">
        <v>388</v>
      </c>
      <c r="I192" s="3" t="s">
        <v>64</v>
      </c>
      <c r="J192" s="17" t="s">
        <v>3415</v>
      </c>
      <c r="K192" s="42" t="s">
        <v>3416</v>
      </c>
      <c r="L192" s="3" t="s">
        <v>303</v>
      </c>
      <c r="M192" s="15" t="str">
        <f>+Tabla110[[#This Row],[Orden]]&amp;" ("&amp;Tabla110[[#This Row],[Vigencia]]&amp;") "&amp;Tabla110[[#This Row],[Entidad]]&amp;" "&amp;Tabla110[[#This Row],[Últimos 6 Dígitos del Proceso]]</f>
        <v>191 (2026) Sanitas EPS 041900</v>
      </c>
      <c r="N192" s="15">
        <v>183</v>
      </c>
      <c r="O192" s="47">
        <v>98374351</v>
      </c>
      <c r="P192" s="24">
        <v>46097</v>
      </c>
      <c r="Q192" s="3" t="s">
        <v>89</v>
      </c>
      <c r="R192" s="24">
        <v>46091</v>
      </c>
      <c r="S192" s="6"/>
      <c r="T192" s="6"/>
      <c r="U192" s="6"/>
      <c r="V192" s="6"/>
    </row>
    <row r="193" spans="1:22" ht="15" hidden="1" customHeight="1" x14ac:dyDescent="0.2">
      <c r="A193" s="29" t="s">
        <v>3417</v>
      </c>
      <c r="B193" s="29" t="s">
        <v>3417</v>
      </c>
      <c r="C193" s="3">
        <v>2026</v>
      </c>
      <c r="D193" s="24">
        <v>46090</v>
      </c>
      <c r="E193" s="18" t="str">
        <f>+IF(Tabla110[[#This Row],[Fecha Respuesta]],"02 Finalizado","01 En Trámite")</f>
        <v>02 Finalizado</v>
      </c>
      <c r="F193" s="3" t="s">
        <v>146</v>
      </c>
      <c r="G193" s="3" t="str">
        <f>VLOOKUP(Tabla110[[#This Row],[ABOGADO]],'|'!A:B,2,0)</f>
        <v>Coordinación Prejudicial</v>
      </c>
      <c r="H193" s="3" t="s">
        <v>2922</v>
      </c>
      <c r="I193" s="3" t="s">
        <v>62</v>
      </c>
      <c r="J193" s="17" t="s">
        <v>3418</v>
      </c>
      <c r="K193" s="42" t="s">
        <v>3419</v>
      </c>
      <c r="L193" s="3" t="s">
        <v>3420</v>
      </c>
      <c r="M193" s="15" t="str">
        <f>+Tabla110[[#This Row],[Orden]]&amp;" ("&amp;Tabla110[[#This Row],[Vigencia]]&amp;") "&amp;Tabla110[[#This Row],[Entidad]]&amp;" "&amp;Tabla110[[#This Row],[Últimos 6 Dígitos del Proceso]]</f>
        <v>192 (2026) Clínica del Rosario 773232</v>
      </c>
      <c r="N193" s="15">
        <v>84</v>
      </c>
      <c r="O193" s="47">
        <v>1</v>
      </c>
      <c r="P193" s="24">
        <v>46091</v>
      </c>
      <c r="Q193" s="3" t="s">
        <v>67</v>
      </c>
      <c r="R193" s="24">
        <v>46090</v>
      </c>
      <c r="S193" s="6"/>
      <c r="T193" s="6"/>
      <c r="U193" s="6"/>
      <c r="V193" s="6"/>
    </row>
    <row r="194" spans="1:22" ht="15" hidden="1" customHeight="1" x14ac:dyDescent="0.2">
      <c r="A194" s="29" t="s">
        <v>3421</v>
      </c>
      <c r="B194" s="29" t="s">
        <v>3421</v>
      </c>
      <c r="C194" s="3">
        <v>2026</v>
      </c>
      <c r="D194" s="24">
        <v>46090</v>
      </c>
      <c r="E194" s="18" t="str">
        <f>+IF(Tabla110[[#This Row],[Fecha Respuesta]],"02 Finalizado","01 En Trámite")</f>
        <v>02 Finalizado</v>
      </c>
      <c r="F194" s="3" t="s">
        <v>160</v>
      </c>
      <c r="G194" s="3" t="str">
        <f>VLOOKUP(Tabla110[[#This Row],[ABOGADO]],'|'!A:B,2,0)</f>
        <v>Representación Judicial</v>
      </c>
      <c r="H194" s="3" t="s">
        <v>388</v>
      </c>
      <c r="I194" s="3" t="s">
        <v>64</v>
      </c>
      <c r="J194" s="17" t="s">
        <v>3422</v>
      </c>
      <c r="K194" s="42" t="s">
        <v>3423</v>
      </c>
      <c r="L194" s="3" t="s">
        <v>354</v>
      </c>
      <c r="M194" s="15" t="str">
        <f>+Tabla110[[#This Row],[Orden]]&amp;" ("&amp;Tabla110[[#This Row],[Vigencia]]&amp;") "&amp;Tabla110[[#This Row],[Entidad]]&amp;" "&amp;Tabla110[[#This Row],[Últimos 6 Dígitos del Proceso]]</f>
        <v>193 (2026) Nueva EPS 007300</v>
      </c>
      <c r="N194" s="15">
        <v>84</v>
      </c>
      <c r="O194" s="47">
        <v>85582045</v>
      </c>
      <c r="P194" s="24">
        <v>46091</v>
      </c>
      <c r="Q194" s="3" t="s">
        <v>37</v>
      </c>
      <c r="R194" s="24">
        <v>46090</v>
      </c>
      <c r="S194" s="6"/>
      <c r="T194" s="6"/>
      <c r="U194" s="6"/>
      <c r="V194" s="6"/>
    </row>
    <row r="195" spans="1:22" ht="15" hidden="1" customHeight="1" x14ac:dyDescent="0.2">
      <c r="A195" s="29" t="s">
        <v>3424</v>
      </c>
      <c r="B195" s="29" t="s">
        <v>3424</v>
      </c>
      <c r="C195" s="3">
        <v>2026</v>
      </c>
      <c r="D195" s="24">
        <v>46090</v>
      </c>
      <c r="E195" s="18" t="str">
        <f>+IF(Tabla110[[#This Row],[Fecha Respuesta]],"02 Finalizado","01 En Trámite")</f>
        <v>02 Finalizado</v>
      </c>
      <c r="F195" s="3" t="s">
        <v>107</v>
      </c>
      <c r="G195" s="3" t="str">
        <f>VLOOKUP(Tabla110[[#This Row],[ABOGADO]],'|'!A:B,2,0)</f>
        <v>Representación Judicial</v>
      </c>
      <c r="H195" s="3" t="s">
        <v>388</v>
      </c>
      <c r="I195" s="3" t="s">
        <v>62</v>
      </c>
      <c r="J195" s="17" t="s">
        <v>3425</v>
      </c>
      <c r="K195" s="42" t="s">
        <v>3426</v>
      </c>
      <c r="L195" s="3" t="s">
        <v>354</v>
      </c>
      <c r="M195" s="15" t="str">
        <f>+Tabla110[[#This Row],[Orden]]&amp;" ("&amp;Tabla110[[#This Row],[Vigencia]]&amp;") "&amp;Tabla110[[#This Row],[Entidad]]&amp;" "&amp;Tabla110[[#This Row],[Últimos 6 Dígitos del Proceso]]</f>
        <v>194 (2026) Nueva EPS 020900</v>
      </c>
      <c r="N195" s="15">
        <v>8015</v>
      </c>
      <c r="O195" s="47">
        <v>3909681426</v>
      </c>
      <c r="P195" s="24">
        <v>46099</v>
      </c>
      <c r="Q195" s="3" t="s">
        <v>86</v>
      </c>
      <c r="R195" s="24">
        <v>46094</v>
      </c>
      <c r="S195" s="6"/>
      <c r="T195" s="6"/>
      <c r="U195" s="6"/>
      <c r="V195" s="6"/>
    </row>
    <row r="196" spans="1:22" ht="15" hidden="1" customHeight="1" x14ac:dyDescent="0.2">
      <c r="A196" s="29" t="s">
        <v>3427</v>
      </c>
      <c r="B196" s="29" t="s">
        <v>3427</v>
      </c>
      <c r="C196" s="3">
        <v>2026</v>
      </c>
      <c r="D196" s="24">
        <v>46090</v>
      </c>
      <c r="E196" s="18" t="str">
        <f>+IF(Tabla110[[#This Row],[Fecha Respuesta]],"02 Finalizado","01 En Trámite")</f>
        <v>02 Finalizado</v>
      </c>
      <c r="F196" s="3" t="s">
        <v>160</v>
      </c>
      <c r="G196" s="3" t="str">
        <f>VLOOKUP(Tabla110[[#This Row],[ABOGADO]],'|'!A:B,2,0)</f>
        <v>Representación Judicial</v>
      </c>
      <c r="H196" s="3" t="s">
        <v>2922</v>
      </c>
      <c r="I196" s="3" t="s">
        <v>64</v>
      </c>
      <c r="J196" s="17" t="s">
        <v>3428</v>
      </c>
      <c r="K196" s="42" t="s">
        <v>3077</v>
      </c>
      <c r="L196" s="3" t="s">
        <v>3429</v>
      </c>
      <c r="M196" s="15" t="str">
        <f>+Tabla110[[#This Row],[Orden]]&amp;" ("&amp;Tabla110[[#This Row],[Vigencia]]&amp;") "&amp;Tabla110[[#This Row],[Entidad]]&amp;" "&amp;Tabla110[[#This Row],[Últimos 6 Dígitos del Proceso]]</f>
        <v>195 (2026) Hospital Departamental de Granada ESE 000900</v>
      </c>
      <c r="N196" s="15">
        <v>165</v>
      </c>
      <c r="O196" s="47">
        <v>141506063</v>
      </c>
      <c r="P196" s="24">
        <v>46091</v>
      </c>
      <c r="Q196" s="3" t="s">
        <v>67</v>
      </c>
      <c r="R196" s="24">
        <v>46090</v>
      </c>
      <c r="S196" s="6"/>
      <c r="T196" s="6"/>
      <c r="U196" s="6"/>
      <c r="V196" s="6"/>
    </row>
    <row r="197" spans="1:22" ht="15" hidden="1" customHeight="1" x14ac:dyDescent="0.2">
      <c r="A197" s="29" t="s">
        <v>3430</v>
      </c>
      <c r="B197" s="29" t="s">
        <v>3430</v>
      </c>
      <c r="C197" s="3">
        <v>2026</v>
      </c>
      <c r="D197" s="24">
        <v>46090</v>
      </c>
      <c r="E197" s="18" t="str">
        <f>+IF(Tabla110[[#This Row],[Fecha Respuesta]],"02 Finalizado","01 En Trámite")</f>
        <v>02 Finalizado</v>
      </c>
      <c r="F197" s="3" t="s">
        <v>196</v>
      </c>
      <c r="G197" s="3" t="str">
        <f>VLOOKUP(Tabla110[[#This Row],[ABOGADO]],'|'!A:B,2,0)</f>
        <v>Representación Judicial</v>
      </c>
      <c r="H197" s="3" t="s">
        <v>388</v>
      </c>
      <c r="I197" s="3" t="s">
        <v>62</v>
      </c>
      <c r="J197" s="17" t="s">
        <v>3431</v>
      </c>
      <c r="K197" s="42" t="s">
        <v>3432</v>
      </c>
      <c r="L197" s="3" t="s">
        <v>320</v>
      </c>
      <c r="M197" s="15" t="str">
        <f>+Tabla110[[#This Row],[Orden]]&amp;" ("&amp;Tabla110[[#This Row],[Vigencia]]&amp;") "&amp;Tabla110[[#This Row],[Entidad]]&amp;" "&amp;Tabla110[[#This Row],[Últimos 6 Dígitos del Proceso]]</f>
        <v>196 (2026) Famisanar EPS 102600</v>
      </c>
      <c r="N197" s="15">
        <v>2</v>
      </c>
      <c r="O197" s="47">
        <v>1</v>
      </c>
      <c r="P197" s="24">
        <v>46091</v>
      </c>
      <c r="Q197" s="3" t="s">
        <v>67</v>
      </c>
      <c r="R197" s="24">
        <v>46090</v>
      </c>
      <c r="S197" s="6"/>
      <c r="T197" s="6"/>
      <c r="U197" s="6"/>
      <c r="V197" s="6"/>
    </row>
    <row r="198" spans="1:22" ht="15" hidden="1" customHeight="1" x14ac:dyDescent="0.2">
      <c r="A198" s="29" t="s">
        <v>3433</v>
      </c>
      <c r="B198" s="29" t="s">
        <v>3433</v>
      </c>
      <c r="C198" s="3">
        <v>2026</v>
      </c>
      <c r="D198" s="24">
        <v>46090</v>
      </c>
      <c r="E198" s="18" t="str">
        <f>+IF(Tabla110[[#This Row],[Fecha Respuesta]],"02 Finalizado","01 En Trámite")</f>
        <v>02 Finalizado</v>
      </c>
      <c r="F198" s="3" t="s">
        <v>135</v>
      </c>
      <c r="G198" s="3" t="str">
        <f>VLOOKUP(Tabla110[[#This Row],[ABOGADO]],'|'!A:B,2,0)</f>
        <v>Representación Judicial</v>
      </c>
      <c r="H198" s="3" t="s">
        <v>388</v>
      </c>
      <c r="I198" s="3" t="s">
        <v>64</v>
      </c>
      <c r="J198" s="17" t="s">
        <v>3434</v>
      </c>
      <c r="K198" s="42" t="s">
        <v>3435</v>
      </c>
      <c r="L198" s="3" t="s">
        <v>303</v>
      </c>
      <c r="M198" s="15" t="str">
        <f>+Tabla110[[#This Row],[Orden]]&amp;" ("&amp;Tabla110[[#This Row],[Vigencia]]&amp;") "&amp;Tabla110[[#This Row],[Entidad]]&amp;" "&amp;Tabla110[[#This Row],[Últimos 6 Dígitos del Proceso]]</f>
        <v>197 (2026) Sanitas EPS 018600</v>
      </c>
      <c r="N198" s="15">
        <v>23</v>
      </c>
      <c r="O198" s="47">
        <v>450289554</v>
      </c>
      <c r="P198" s="24">
        <v>46097</v>
      </c>
      <c r="Q198" s="3" t="s">
        <v>89</v>
      </c>
      <c r="R198" s="24">
        <v>46094</v>
      </c>
      <c r="S198" s="6"/>
      <c r="T198" s="6"/>
      <c r="U198" s="6"/>
      <c r="V198" s="6"/>
    </row>
    <row r="199" spans="1:22" ht="15" hidden="1" customHeight="1" x14ac:dyDescent="0.2">
      <c r="A199" s="29" t="s">
        <v>3436</v>
      </c>
      <c r="B199" s="29" t="s">
        <v>3436</v>
      </c>
      <c r="C199" s="3">
        <v>2026</v>
      </c>
      <c r="D199" s="24">
        <v>46090</v>
      </c>
      <c r="E199" s="18" t="str">
        <f>+IF(Tabla110[[#This Row],[Fecha Respuesta]],"02 Finalizado","01 En Trámite")</f>
        <v>02 Finalizado</v>
      </c>
      <c r="F199" s="3" t="s">
        <v>160</v>
      </c>
      <c r="G199" s="3" t="str">
        <f>VLOOKUP(Tabla110[[#This Row],[ABOGADO]],'|'!A:B,2,0)</f>
        <v>Representación Judicial</v>
      </c>
      <c r="H199" s="3" t="s">
        <v>388</v>
      </c>
      <c r="I199" s="3" t="s">
        <v>64</v>
      </c>
      <c r="J199" s="17" t="s">
        <v>3437</v>
      </c>
      <c r="K199" s="42" t="s">
        <v>3438</v>
      </c>
      <c r="L199" s="3" t="s">
        <v>303</v>
      </c>
      <c r="M199" s="15" t="str">
        <f>+Tabla110[[#This Row],[Orden]]&amp;" ("&amp;Tabla110[[#This Row],[Vigencia]]&amp;") "&amp;Tabla110[[#This Row],[Entidad]]&amp;" "&amp;Tabla110[[#This Row],[Últimos 6 Dígitos del Proceso]]</f>
        <v>198 (2026) Sanitas EPS 012600</v>
      </c>
      <c r="N199" s="15">
        <v>27</v>
      </c>
      <c r="O199" s="47">
        <v>2075598</v>
      </c>
      <c r="P199" s="24">
        <v>46097</v>
      </c>
      <c r="Q199" s="3" t="s">
        <v>89</v>
      </c>
      <c r="R199" s="24">
        <v>46094</v>
      </c>
      <c r="S199" s="6"/>
      <c r="T199" s="6"/>
      <c r="U199" s="6"/>
      <c r="V199" s="6"/>
    </row>
    <row r="200" spans="1:22" ht="15" hidden="1" customHeight="1" x14ac:dyDescent="0.2">
      <c r="A200" s="29" t="s">
        <v>3439</v>
      </c>
      <c r="B200" s="29" t="s">
        <v>3439</v>
      </c>
      <c r="C200" s="3">
        <v>2026</v>
      </c>
      <c r="D200" s="24">
        <v>46090</v>
      </c>
      <c r="E200" s="18" t="str">
        <f>+IF(Tabla110[[#This Row],[Fecha Respuesta]],"02 Finalizado","01 En Trámite")</f>
        <v>02 Finalizado</v>
      </c>
      <c r="F200" s="3" t="s">
        <v>166</v>
      </c>
      <c r="G200" s="3" t="str">
        <f>VLOOKUP(Tabla110[[#This Row],[ABOGADO]],'|'!A:B,2,0)</f>
        <v>Coordinación Prejudicial</v>
      </c>
      <c r="H200" s="3" t="s">
        <v>2922</v>
      </c>
      <c r="I200" s="3" t="s">
        <v>62</v>
      </c>
      <c r="J200" s="17" t="s">
        <v>3440</v>
      </c>
      <c r="K200" s="42" t="s">
        <v>3441</v>
      </c>
      <c r="L200" s="3" t="s">
        <v>3442</v>
      </c>
      <c r="M200" s="15" t="str">
        <f>+Tabla110[[#This Row],[Orden]]&amp;" ("&amp;Tabla110[[#This Row],[Vigencia]]&amp;") "&amp;Tabla110[[#This Row],[Entidad]]&amp;" "&amp;Tabla110[[#This Row],[Últimos 6 Dígitos del Proceso]]</f>
        <v>199 (2026) Clínica los Nevados 770842</v>
      </c>
      <c r="N200" s="15">
        <v>20</v>
      </c>
      <c r="O200" s="47">
        <v>21301074</v>
      </c>
      <c r="P200" s="24">
        <v>46091</v>
      </c>
      <c r="Q200" s="3" t="s">
        <v>67</v>
      </c>
      <c r="R200" s="24">
        <v>46090</v>
      </c>
      <c r="S200" s="6"/>
      <c r="T200" s="6"/>
      <c r="U200" s="6"/>
      <c r="V200" s="6"/>
    </row>
    <row r="201" spans="1:22" ht="15" hidden="1" customHeight="1" x14ac:dyDescent="0.2">
      <c r="A201" s="29" t="s">
        <v>3443</v>
      </c>
      <c r="B201" s="29" t="s">
        <v>3443</v>
      </c>
      <c r="C201" s="3">
        <v>2026</v>
      </c>
      <c r="D201" s="24">
        <v>46091</v>
      </c>
      <c r="E201" s="18" t="str">
        <f>+IF(Tabla110[[#This Row],[Fecha Respuesta]],"02 Finalizado","01 En Trámite")</f>
        <v>02 Finalizado</v>
      </c>
      <c r="F201" s="125" t="s">
        <v>135</v>
      </c>
      <c r="G201" s="3" t="str">
        <f>VLOOKUP(Tabla110[[#This Row],[ABOGADO]],'|'!A:B,2,0)</f>
        <v>Representación Judicial</v>
      </c>
      <c r="H201" s="3" t="s">
        <v>388</v>
      </c>
      <c r="I201" s="3" t="s">
        <v>64</v>
      </c>
      <c r="J201" s="17" t="s">
        <v>3320</v>
      </c>
      <c r="K201" s="42" t="s">
        <v>3321</v>
      </c>
      <c r="L201" s="3" t="s">
        <v>303</v>
      </c>
      <c r="M201" s="15" t="str">
        <f>+Tabla110[[#This Row],[Orden]]&amp;" ("&amp;Tabla110[[#This Row],[Vigencia]]&amp;") "&amp;Tabla110[[#This Row],[Entidad]]&amp;" "&amp;Tabla110[[#This Row],[Últimos 6 Dígitos del Proceso]]</f>
        <v>200 (2026) Sanitas EPS 026400</v>
      </c>
      <c r="N201" s="15">
        <v>528</v>
      </c>
      <c r="O201" s="47">
        <v>234471545</v>
      </c>
      <c r="P201" s="24">
        <v>46091</v>
      </c>
      <c r="Q201" s="3" t="s">
        <v>37</v>
      </c>
      <c r="R201" s="24">
        <v>46091</v>
      </c>
      <c r="S201" s="6"/>
      <c r="T201" s="6"/>
      <c r="U201" s="6"/>
      <c r="V201" s="6"/>
    </row>
    <row r="202" spans="1:22" ht="15" hidden="1" customHeight="1" x14ac:dyDescent="0.2">
      <c r="A202" s="29" t="s">
        <v>3444</v>
      </c>
      <c r="B202" s="29" t="s">
        <v>3444</v>
      </c>
      <c r="C202" s="3">
        <v>2026</v>
      </c>
      <c r="D202" s="24">
        <v>46091</v>
      </c>
      <c r="E202" s="18" t="str">
        <f>+IF(Tabla110[[#This Row],[Fecha Respuesta]],"02 Finalizado","01 En Trámite")</f>
        <v>02 Finalizado</v>
      </c>
      <c r="F202" s="125" t="s">
        <v>190</v>
      </c>
      <c r="G202" s="3" t="str">
        <f>VLOOKUP(Tabla110[[#This Row],[ABOGADO]],'|'!A:B,2,0)</f>
        <v>Representación Judicial</v>
      </c>
      <c r="H202" s="3" t="s">
        <v>388</v>
      </c>
      <c r="I202" s="3" t="s">
        <v>56</v>
      </c>
      <c r="J202" s="17" t="s">
        <v>3445</v>
      </c>
      <c r="K202" s="42" t="s">
        <v>3446</v>
      </c>
      <c r="L202" s="3" t="s">
        <v>3359</v>
      </c>
      <c r="M202" s="15" t="str">
        <f>+Tabla110[[#This Row],[Orden]]&amp;" ("&amp;Tabla110[[#This Row],[Vigencia]]&amp;") "&amp;Tabla110[[#This Row],[Entidad]]&amp;" "&amp;Tabla110[[#This Row],[Últimos 6 Dígitos del Proceso]]</f>
        <v>201 (2026) Empresas Públicas de Medellín - EPM 145300</v>
      </c>
      <c r="N202" s="15">
        <v>119</v>
      </c>
      <c r="O202" s="47">
        <v>550000000</v>
      </c>
      <c r="P202" s="24">
        <v>46091</v>
      </c>
      <c r="Q202" s="3" t="s">
        <v>67</v>
      </c>
      <c r="R202" s="24">
        <v>46091</v>
      </c>
      <c r="S202" s="6"/>
      <c r="T202" s="6"/>
      <c r="U202" s="6"/>
      <c r="V202" s="6"/>
    </row>
    <row r="203" spans="1:22" ht="15" hidden="1" customHeight="1" x14ac:dyDescent="0.2">
      <c r="A203" s="29" t="s">
        <v>3447</v>
      </c>
      <c r="B203" s="29" t="s">
        <v>3447</v>
      </c>
      <c r="C203" s="3">
        <v>2026</v>
      </c>
      <c r="D203" s="24">
        <v>46091</v>
      </c>
      <c r="E203" s="18" t="str">
        <f>+IF(Tabla110[[#This Row],[Fecha Respuesta]],"02 Finalizado","01 En Trámite")</f>
        <v>02 Finalizado</v>
      </c>
      <c r="F203" s="3" t="s">
        <v>120</v>
      </c>
      <c r="G203" s="3" t="str">
        <f>VLOOKUP(Tabla110[[#This Row],[ABOGADO]],'|'!A:B,2,0)</f>
        <v>Representación Judicial</v>
      </c>
      <c r="H203" s="3" t="s">
        <v>388</v>
      </c>
      <c r="I203" s="3" t="s">
        <v>59</v>
      </c>
      <c r="J203" s="17" t="s">
        <v>3448</v>
      </c>
      <c r="K203" s="42" t="s">
        <v>3449</v>
      </c>
      <c r="L203" s="3" t="s">
        <v>354</v>
      </c>
      <c r="M203" s="15" t="str">
        <f>+Tabla110[[#This Row],[Orden]]&amp;" ("&amp;Tabla110[[#This Row],[Vigencia]]&amp;") "&amp;Tabla110[[#This Row],[Entidad]]&amp;" "&amp;Tabla110[[#This Row],[Últimos 6 Dígitos del Proceso]]</f>
        <v>202 (2026) Nueva EPS 044500</v>
      </c>
      <c r="N203" s="15">
        <v>139</v>
      </c>
      <c r="O203" s="47">
        <v>293028182</v>
      </c>
      <c r="P203" s="24">
        <v>46093</v>
      </c>
      <c r="Q203" s="3" t="s">
        <v>67</v>
      </c>
      <c r="R203" s="24">
        <v>46091</v>
      </c>
      <c r="S203" s="6"/>
      <c r="T203" s="6"/>
      <c r="U203" s="6"/>
      <c r="V203" s="6"/>
    </row>
    <row r="204" spans="1:22" ht="15" hidden="1" customHeight="1" x14ac:dyDescent="0.2">
      <c r="A204" s="29" t="s">
        <v>3450</v>
      </c>
      <c r="B204" s="29" t="s">
        <v>3450</v>
      </c>
      <c r="C204" s="3">
        <v>2026</v>
      </c>
      <c r="D204" s="24">
        <v>46091</v>
      </c>
      <c r="E204" s="18" t="str">
        <f>+IF(Tabla110[[#This Row],[Fecha Respuesta]],"02 Finalizado","01 En Trámite")</f>
        <v>02 Finalizado</v>
      </c>
      <c r="F204" s="3" t="s">
        <v>166</v>
      </c>
      <c r="G204" s="3" t="str">
        <f>VLOOKUP(Tabla110[[#This Row],[ABOGADO]],'|'!A:B,2,0)</f>
        <v>Coordinación Prejudicial</v>
      </c>
      <c r="H204" s="3" t="s">
        <v>388</v>
      </c>
      <c r="I204" s="3" t="s">
        <v>64</v>
      </c>
      <c r="J204" s="17" t="s">
        <v>3451</v>
      </c>
      <c r="K204" s="42" t="s">
        <v>3452</v>
      </c>
      <c r="L204" s="3" t="s">
        <v>2911</v>
      </c>
      <c r="M204" s="15" t="str">
        <f>+Tabla110[[#This Row],[Orden]]&amp;" ("&amp;Tabla110[[#This Row],[Vigencia]]&amp;") "&amp;Tabla110[[#This Row],[Entidad]]&amp;" "&amp;Tabla110[[#This Row],[Últimos 6 Dígitos del Proceso]]</f>
        <v>203 (2026) Comfenalco Valle EPS 004900</v>
      </c>
      <c r="N204" s="15">
        <v>72</v>
      </c>
      <c r="O204" s="47">
        <v>161866014</v>
      </c>
      <c r="P204" s="24">
        <v>46094</v>
      </c>
      <c r="Q204" s="3" t="s">
        <v>37</v>
      </c>
      <c r="R204" s="24">
        <v>46091</v>
      </c>
      <c r="S204" s="6"/>
      <c r="T204" s="6"/>
      <c r="U204" s="6"/>
      <c r="V204" s="6"/>
    </row>
    <row r="205" spans="1:22" ht="15" hidden="1" customHeight="1" x14ac:dyDescent="0.2">
      <c r="A205" s="29" t="s">
        <v>3453</v>
      </c>
      <c r="B205" s="29" t="s">
        <v>3453</v>
      </c>
      <c r="C205" s="3">
        <v>2026</v>
      </c>
      <c r="D205" s="24">
        <v>46092</v>
      </c>
      <c r="E205" s="18" t="str">
        <f>+IF(Tabla110[[#This Row],[Fecha Respuesta]],"02 Finalizado","01 En Trámite")</f>
        <v>02 Finalizado</v>
      </c>
      <c r="F205" s="6" t="s">
        <v>135</v>
      </c>
      <c r="G205" s="3" t="str">
        <f>VLOOKUP(Tabla110[[#This Row],[ABOGADO]],'|'!A:B,2,0)</f>
        <v>Representación Judicial</v>
      </c>
      <c r="H205" s="3" t="s">
        <v>388</v>
      </c>
      <c r="I205" s="3" t="s">
        <v>64</v>
      </c>
      <c r="J205" s="17" t="s">
        <v>3454</v>
      </c>
      <c r="K205" s="42" t="s">
        <v>3455</v>
      </c>
      <c r="L205" s="3" t="s">
        <v>2935</v>
      </c>
      <c r="M205" s="15" t="str">
        <f>+Tabla110[[#This Row],[Orden]]&amp;" ("&amp;Tabla110[[#This Row],[Vigencia]]&amp;") "&amp;Tabla110[[#This Row],[Entidad]]&amp;" "&amp;Tabla110[[#This Row],[Últimos 6 Dígitos del Proceso]]</f>
        <v>204 (2026) Coomeva EPS 024400</v>
      </c>
      <c r="N205" s="15">
        <v>1069</v>
      </c>
      <c r="O205" s="47">
        <v>369101631</v>
      </c>
      <c r="P205" s="24">
        <v>46111</v>
      </c>
      <c r="Q205" s="3" t="s">
        <v>91</v>
      </c>
      <c r="R205" s="24">
        <v>46094</v>
      </c>
      <c r="S205" s="6"/>
      <c r="T205" s="6"/>
      <c r="U205" s="6"/>
      <c r="V205" s="6"/>
    </row>
    <row r="206" spans="1:22" ht="15" hidden="1" customHeight="1" x14ac:dyDescent="0.2">
      <c r="A206" s="29" t="s">
        <v>3456</v>
      </c>
      <c r="B206" s="29" t="s">
        <v>3456</v>
      </c>
      <c r="C206" s="3">
        <v>2026</v>
      </c>
      <c r="D206" s="24">
        <v>46092</v>
      </c>
      <c r="E206" s="18" t="str">
        <f>+IF(Tabla110[[#This Row],[Fecha Respuesta]],"02 Finalizado","01 En Trámite")</f>
        <v>02 Finalizado</v>
      </c>
      <c r="F206" s="6" t="s">
        <v>186</v>
      </c>
      <c r="G206" s="3" t="str">
        <f>VLOOKUP(Tabla110[[#This Row],[ABOGADO]],'|'!A:B,2,0)</f>
        <v>Representación Judicial</v>
      </c>
      <c r="H206" s="3" t="s">
        <v>388</v>
      </c>
      <c r="I206" s="3" t="s">
        <v>64</v>
      </c>
      <c r="J206" s="17" t="s">
        <v>3457</v>
      </c>
      <c r="K206" s="42" t="s">
        <v>3458</v>
      </c>
      <c r="L206" s="3" t="s">
        <v>362</v>
      </c>
      <c r="M206" s="15" t="str">
        <f>+Tabla110[[#This Row],[Orden]]&amp;" ("&amp;Tabla110[[#This Row],[Vigencia]]&amp;") "&amp;Tabla110[[#This Row],[Entidad]]&amp;" "&amp;Tabla110[[#This Row],[Últimos 6 Dígitos del Proceso]]</f>
        <v>205 (2026) Aliansalud EPS 023500</v>
      </c>
      <c r="N206" s="15">
        <v>2</v>
      </c>
      <c r="O206" s="47">
        <v>1</v>
      </c>
      <c r="P206" s="24">
        <v>46093</v>
      </c>
      <c r="Q206" s="3" t="s">
        <v>67</v>
      </c>
      <c r="R206" s="24">
        <v>46092</v>
      </c>
      <c r="S206" s="6"/>
      <c r="T206" s="6"/>
      <c r="U206" s="6"/>
      <c r="V206" s="6"/>
    </row>
    <row r="207" spans="1:22" ht="15" hidden="1" customHeight="1" x14ac:dyDescent="0.2">
      <c r="A207" s="29" t="s">
        <v>3459</v>
      </c>
      <c r="B207" s="29" t="s">
        <v>3459</v>
      </c>
      <c r="C207" s="3">
        <v>2026</v>
      </c>
      <c r="D207" s="24">
        <v>46092</v>
      </c>
      <c r="E207" s="18" t="str">
        <f>+IF(Tabla110[[#This Row],[Fecha Respuesta]],"02 Finalizado","01 En Trámite")</f>
        <v>02 Finalizado</v>
      </c>
      <c r="F207" s="6" t="s">
        <v>146</v>
      </c>
      <c r="G207" s="3" t="str">
        <f>VLOOKUP(Tabla110[[#This Row],[ABOGADO]],'|'!A:B,2,0)</f>
        <v>Coordinación Prejudicial</v>
      </c>
      <c r="H207" s="3" t="s">
        <v>388</v>
      </c>
      <c r="I207" s="3" t="s">
        <v>64</v>
      </c>
      <c r="J207" s="17" t="s">
        <v>3343</v>
      </c>
      <c r="K207" s="42" t="s">
        <v>3344</v>
      </c>
      <c r="L207" s="3" t="s">
        <v>3460</v>
      </c>
      <c r="M207" s="15" t="str">
        <f>+Tabla110[[#This Row],[Orden]]&amp;" ("&amp;Tabla110[[#This Row],[Vigencia]]&amp;") "&amp;Tabla110[[#This Row],[Entidad]]&amp;" "&amp;Tabla110[[#This Row],[Últimos 6 Dígitos del Proceso]]</f>
        <v>206 (2026) Caja de Compensación Familiar Compensar EPS  051600</v>
      </c>
      <c r="N207" s="15">
        <v>1387</v>
      </c>
      <c r="O207" s="47">
        <v>1624663197</v>
      </c>
      <c r="P207" s="24">
        <v>46097</v>
      </c>
      <c r="Q207" s="3" t="s">
        <v>37</v>
      </c>
      <c r="R207" s="24">
        <v>46093</v>
      </c>
      <c r="S207" s="6"/>
      <c r="T207" s="6"/>
      <c r="U207" s="6"/>
      <c r="V207" s="6"/>
    </row>
    <row r="208" spans="1:22" ht="15" hidden="1" customHeight="1" x14ac:dyDescent="0.2">
      <c r="A208" s="29" t="s">
        <v>3461</v>
      </c>
      <c r="B208" s="29" t="s">
        <v>3461</v>
      </c>
      <c r="C208" s="3">
        <v>2026</v>
      </c>
      <c r="D208" s="24">
        <v>46092</v>
      </c>
      <c r="E208" s="18" t="str">
        <f>+IF(Tabla110[[#This Row],[Fecha Respuesta]],"02 Finalizado","01 En Trámite")</f>
        <v>02 Finalizado</v>
      </c>
      <c r="F208" s="6" t="s">
        <v>156</v>
      </c>
      <c r="G208" s="3" t="str">
        <f>VLOOKUP(Tabla110[[#This Row],[ABOGADO]],'|'!A:B,2,0)</f>
        <v>Representación Judicial</v>
      </c>
      <c r="H208" s="3" t="s">
        <v>388</v>
      </c>
      <c r="I208" s="3" t="s">
        <v>59</v>
      </c>
      <c r="J208" s="17" t="s">
        <v>3462</v>
      </c>
      <c r="K208" s="42" t="s">
        <v>3463</v>
      </c>
      <c r="L208" s="3" t="s">
        <v>320</v>
      </c>
      <c r="M208" s="15" t="str">
        <f>+Tabla110[[#This Row],[Orden]]&amp;" ("&amp;Tabla110[[#This Row],[Vigencia]]&amp;") "&amp;Tabla110[[#This Row],[Entidad]]&amp;" "&amp;Tabla110[[#This Row],[Últimos 6 Dígitos del Proceso]]</f>
        <v>207 (2026) Famisanar EPS 025500</v>
      </c>
      <c r="N208" s="15">
        <v>4140</v>
      </c>
      <c r="O208" s="47">
        <v>1555218336</v>
      </c>
      <c r="P208" s="24">
        <v>46099</v>
      </c>
      <c r="Q208" s="3" t="s">
        <v>43</v>
      </c>
      <c r="R208" s="24">
        <v>46094</v>
      </c>
      <c r="S208" s="6"/>
      <c r="T208" s="6"/>
      <c r="U208" s="6"/>
      <c r="V208" s="6"/>
    </row>
    <row r="209" spans="1:22" ht="15" hidden="1" customHeight="1" x14ac:dyDescent="0.2">
      <c r="A209" s="29" t="s">
        <v>3464</v>
      </c>
      <c r="B209" s="29" t="s">
        <v>3464</v>
      </c>
      <c r="C209" s="3">
        <v>2026</v>
      </c>
      <c r="D209" s="24">
        <v>46092</v>
      </c>
      <c r="E209" s="18" t="str">
        <f>+IF(Tabla110[[#This Row],[Fecha Respuesta]],"02 Finalizado","01 En Trámite")</f>
        <v>02 Finalizado</v>
      </c>
      <c r="F209" s="6" t="s">
        <v>135</v>
      </c>
      <c r="G209" s="3" t="str">
        <f>VLOOKUP(Tabla110[[#This Row],[ABOGADO]],'|'!A:B,2,0)</f>
        <v>Representación Judicial</v>
      </c>
      <c r="H209" s="3" t="s">
        <v>2922</v>
      </c>
      <c r="I209" s="3" t="s">
        <v>64</v>
      </c>
      <c r="J209" s="17" t="s">
        <v>3465</v>
      </c>
      <c r="K209" s="42" t="s">
        <v>3466</v>
      </c>
      <c r="L209" s="3" t="s">
        <v>3467</v>
      </c>
      <c r="M209" s="15" t="str">
        <f>+Tabla110[[#This Row],[Orden]]&amp;" ("&amp;Tabla110[[#This Row],[Vigencia]]&amp;") "&amp;Tabla110[[#This Row],[Entidad]]&amp;" "&amp;Tabla110[[#This Row],[Últimos 6 Dígitos del Proceso]]</f>
        <v>208 (2026) ESE Pasto Salud 025100</v>
      </c>
      <c r="N209" s="15">
        <v>3</v>
      </c>
      <c r="O209" s="47">
        <v>1116240</v>
      </c>
      <c r="P209" s="24">
        <v>46098</v>
      </c>
      <c r="Q209" s="3" t="s">
        <v>37</v>
      </c>
      <c r="R209" s="24">
        <v>46094</v>
      </c>
      <c r="S209" s="6" t="s">
        <v>3468</v>
      </c>
      <c r="T209" s="6"/>
      <c r="U209" s="6"/>
      <c r="V209" s="6"/>
    </row>
    <row r="210" spans="1:22" ht="15" hidden="1" customHeight="1" x14ac:dyDescent="0.2">
      <c r="A210" s="29" t="s">
        <v>3469</v>
      </c>
      <c r="B210" s="29" t="s">
        <v>3469</v>
      </c>
      <c r="C210" s="3">
        <v>2026</v>
      </c>
      <c r="D210" s="24">
        <v>46092</v>
      </c>
      <c r="E210" s="18" t="str">
        <f>+IF(Tabla110[[#This Row],[Fecha Respuesta]],"02 Finalizado","01 En Trámite")</f>
        <v>02 Finalizado</v>
      </c>
      <c r="F210" s="3" t="s">
        <v>166</v>
      </c>
      <c r="G210" s="3" t="str">
        <f>VLOOKUP(Tabla110[[#This Row],[ABOGADO]],'|'!A:B,2,0)</f>
        <v>Coordinación Prejudicial</v>
      </c>
      <c r="H210" s="3" t="s">
        <v>388</v>
      </c>
      <c r="I210" s="3" t="s">
        <v>64</v>
      </c>
      <c r="J210" s="17" t="s">
        <v>3470</v>
      </c>
      <c r="K210" s="42" t="s">
        <v>3471</v>
      </c>
      <c r="L210" s="3" t="s">
        <v>314</v>
      </c>
      <c r="M210" s="15" t="str">
        <f>+Tabla110[[#This Row],[Orden]]&amp;" ("&amp;Tabla110[[#This Row],[Vigencia]]&amp;") "&amp;Tabla110[[#This Row],[Entidad]]&amp;" "&amp;Tabla110[[#This Row],[Últimos 6 Dígitos del Proceso]]</f>
        <v>209 (2026) Salud Total EPS 052200</v>
      </c>
      <c r="N210" s="15">
        <v>469</v>
      </c>
      <c r="O210" s="47">
        <v>13909396</v>
      </c>
      <c r="P210" s="24">
        <v>46099</v>
      </c>
      <c r="Q210" s="3" t="s">
        <v>43</v>
      </c>
      <c r="R210" s="24">
        <v>46094</v>
      </c>
      <c r="S210" s="6"/>
      <c r="T210" s="6"/>
      <c r="U210" s="6"/>
      <c r="V210" s="6"/>
    </row>
    <row r="211" spans="1:22" ht="15" hidden="1" customHeight="1" x14ac:dyDescent="0.2">
      <c r="A211" s="29" t="s">
        <v>3472</v>
      </c>
      <c r="B211" s="29" t="s">
        <v>3472</v>
      </c>
      <c r="C211" s="3">
        <v>2026</v>
      </c>
      <c r="D211" s="24">
        <v>46092</v>
      </c>
      <c r="E211" s="18" t="str">
        <f>+IF(Tabla110[[#This Row],[Fecha Respuesta]],"02 Finalizado","01 En Trámite")</f>
        <v>02 Finalizado</v>
      </c>
      <c r="F211" s="6" t="s">
        <v>120</v>
      </c>
      <c r="G211" s="3" t="str">
        <f>VLOOKUP(Tabla110[[#This Row],[ABOGADO]],'|'!A:B,2,0)</f>
        <v>Representación Judicial</v>
      </c>
      <c r="H211" s="3" t="s">
        <v>2922</v>
      </c>
      <c r="I211" s="3" t="s">
        <v>59</v>
      </c>
      <c r="J211" s="17" t="s">
        <v>3473</v>
      </c>
      <c r="K211" s="42" t="s">
        <v>3474</v>
      </c>
      <c r="L211" s="3" t="s">
        <v>3475</v>
      </c>
      <c r="M211" s="15" t="str">
        <f>+Tabla110[[#This Row],[Orden]]&amp;" ("&amp;Tabla110[[#This Row],[Vigencia]]&amp;") "&amp;Tabla110[[#This Row],[Entidad]]&amp;" "&amp;Tabla110[[#This Row],[Últimos 6 Dígitos del Proceso]]</f>
        <v>210 (2026) Clinica Jaller 004800</v>
      </c>
      <c r="N211" s="15">
        <v>295</v>
      </c>
      <c r="O211" s="47">
        <v>293028182</v>
      </c>
      <c r="P211" s="24">
        <v>46093</v>
      </c>
      <c r="Q211" s="3" t="s">
        <v>37</v>
      </c>
      <c r="R211" s="24">
        <v>46092</v>
      </c>
      <c r="S211" s="6" t="s">
        <v>3476</v>
      </c>
      <c r="T211" s="6"/>
      <c r="U211" s="6"/>
      <c r="V211" s="6"/>
    </row>
    <row r="212" spans="1:22" ht="15" hidden="1" customHeight="1" x14ac:dyDescent="0.2">
      <c r="A212" s="29" t="s">
        <v>3477</v>
      </c>
      <c r="B212" s="29" t="s">
        <v>3477</v>
      </c>
      <c r="C212" s="3">
        <v>2026</v>
      </c>
      <c r="D212" s="24">
        <v>46092</v>
      </c>
      <c r="E212" s="18" t="str">
        <f>+IF(Tabla110[[#This Row],[Fecha Respuesta]],"02 Finalizado","01 En Trámite")</f>
        <v>02 Finalizado</v>
      </c>
      <c r="F212" s="6" t="s">
        <v>134</v>
      </c>
      <c r="G212" s="3" t="str">
        <f>VLOOKUP(Tabla110[[#This Row],[ABOGADO]],'|'!A:B,2,0)</f>
        <v>Representación Judicial</v>
      </c>
      <c r="H212" s="3" t="s">
        <v>388</v>
      </c>
      <c r="I212" s="3" t="s">
        <v>64</v>
      </c>
      <c r="J212" s="17" t="s">
        <v>3478</v>
      </c>
      <c r="K212" s="42" t="s">
        <v>3099</v>
      </c>
      <c r="L212" s="3" t="s">
        <v>303</v>
      </c>
      <c r="M212" s="15" t="str">
        <f>+Tabla110[[#This Row],[Orden]]&amp;" ("&amp;Tabla110[[#This Row],[Vigencia]]&amp;") "&amp;Tabla110[[#This Row],[Entidad]]&amp;" "&amp;Tabla110[[#This Row],[Últimos 6 Dígitos del Proceso]]</f>
        <v>211 (2026) Sanitas EPS 005300</v>
      </c>
      <c r="N212" s="15">
        <v>5</v>
      </c>
      <c r="O212" s="47">
        <v>13685315</v>
      </c>
      <c r="P212" s="24">
        <v>46097</v>
      </c>
      <c r="Q212" s="3" t="s">
        <v>89</v>
      </c>
      <c r="R212" s="24">
        <v>46094</v>
      </c>
      <c r="S212" s="6"/>
      <c r="T212" s="6"/>
      <c r="U212" s="6"/>
      <c r="V212" s="6"/>
    </row>
    <row r="213" spans="1:22" ht="15" hidden="1" customHeight="1" x14ac:dyDescent="0.2">
      <c r="A213" s="29" t="s">
        <v>3479</v>
      </c>
      <c r="B213" s="29" t="s">
        <v>3479</v>
      </c>
      <c r="C213" s="3">
        <v>2026</v>
      </c>
      <c r="D213" s="24">
        <v>46093</v>
      </c>
      <c r="E213" s="18" t="str">
        <f>+IF(Tabla110[[#This Row],[Fecha Respuesta]],"02 Finalizado","01 En Trámite")</f>
        <v>02 Finalizado</v>
      </c>
      <c r="F213" s="6" t="s">
        <v>134</v>
      </c>
      <c r="G213" s="3" t="str">
        <f>VLOOKUP(Tabla110[[#This Row],[ABOGADO]],'|'!A:B,2,0)</f>
        <v>Representación Judicial</v>
      </c>
      <c r="H213" s="3" t="s">
        <v>388</v>
      </c>
      <c r="I213" s="3" t="s">
        <v>64</v>
      </c>
      <c r="J213" s="17" t="s">
        <v>3480</v>
      </c>
      <c r="K213" s="42" t="s">
        <v>2940</v>
      </c>
      <c r="L213" s="3" t="s">
        <v>303</v>
      </c>
      <c r="M213" s="15" t="str">
        <f>+Tabla110[[#This Row],[Orden]]&amp;" ("&amp;Tabla110[[#This Row],[Vigencia]]&amp;") "&amp;Tabla110[[#This Row],[Entidad]]&amp;" "&amp;Tabla110[[#This Row],[Últimos 6 Dígitos del Proceso]]</f>
        <v>212 (2026) Sanitas EPS 008600</v>
      </c>
      <c r="N213" s="15">
        <v>952</v>
      </c>
      <c r="O213" s="47">
        <v>288443734</v>
      </c>
      <c r="P213" s="24">
        <v>46101</v>
      </c>
      <c r="Q213" s="3" t="s">
        <v>86</v>
      </c>
      <c r="R213" s="24">
        <v>46094</v>
      </c>
      <c r="S213" s="6"/>
      <c r="T213" s="6"/>
      <c r="U213" s="6"/>
      <c r="V213" s="6"/>
    </row>
    <row r="214" spans="1:22" ht="15" hidden="1" customHeight="1" x14ac:dyDescent="0.2">
      <c r="A214" s="29" t="s">
        <v>3481</v>
      </c>
      <c r="B214" s="29" t="s">
        <v>3481</v>
      </c>
      <c r="C214" s="3">
        <v>2026</v>
      </c>
      <c r="D214" s="24">
        <v>46093</v>
      </c>
      <c r="E214" s="18" t="str">
        <f>+IF(Tabla110[[#This Row],[Fecha Respuesta]],"02 Finalizado","01 En Trámite")</f>
        <v>02 Finalizado</v>
      </c>
      <c r="F214" s="6" t="s">
        <v>146</v>
      </c>
      <c r="G214" s="3" t="str">
        <f>VLOOKUP(Tabla110[[#This Row],[ABOGADO]],'|'!A:B,2,0)</f>
        <v>Coordinación Prejudicial</v>
      </c>
      <c r="H214" s="3" t="s">
        <v>2922</v>
      </c>
      <c r="I214" s="3" t="s">
        <v>59</v>
      </c>
      <c r="J214" s="17" t="s">
        <v>3482</v>
      </c>
      <c r="K214" s="42" t="s">
        <v>3483</v>
      </c>
      <c r="L214" s="3" t="s">
        <v>3475</v>
      </c>
      <c r="M214" s="15" t="str">
        <f>+Tabla110[[#This Row],[Orden]]&amp;" ("&amp;Tabla110[[#This Row],[Vigencia]]&amp;") "&amp;Tabla110[[#This Row],[Entidad]]&amp;" "&amp;Tabla110[[#This Row],[Últimos 6 Dígitos del Proceso]]</f>
        <v>213 (2026) Clinica Jaller 004400</v>
      </c>
      <c r="N214" s="15">
        <v>1</v>
      </c>
      <c r="O214" s="47">
        <v>1278810519</v>
      </c>
      <c r="P214" s="24">
        <v>46093</v>
      </c>
      <c r="Q214" s="3" t="s">
        <v>37</v>
      </c>
      <c r="R214" s="24">
        <v>46093</v>
      </c>
      <c r="S214" s="6"/>
      <c r="T214" s="6"/>
      <c r="U214" s="6"/>
      <c r="V214" s="6"/>
    </row>
    <row r="215" spans="1:22" ht="15" hidden="1" customHeight="1" x14ac:dyDescent="0.2">
      <c r="A215" s="29" t="s">
        <v>3484</v>
      </c>
      <c r="B215" s="29" t="s">
        <v>3484</v>
      </c>
      <c r="C215" s="3">
        <v>2026</v>
      </c>
      <c r="D215" s="24">
        <v>46093</v>
      </c>
      <c r="E215" s="18" t="str">
        <f>+IF(Tabla110[[#This Row],[Fecha Respuesta]],"02 Finalizado","01 En Trámite")</f>
        <v>02 Finalizado</v>
      </c>
      <c r="F215" s="6" t="s">
        <v>186</v>
      </c>
      <c r="G215" s="3" t="str">
        <f>VLOOKUP(Tabla110[[#This Row],[ABOGADO]],'|'!A:B,2,0)</f>
        <v>Representación Judicial</v>
      </c>
      <c r="H215" s="3" t="s">
        <v>388</v>
      </c>
      <c r="I215" s="3" t="s">
        <v>62</v>
      </c>
      <c r="J215" s="17" t="s">
        <v>3485</v>
      </c>
      <c r="K215" s="42" t="s">
        <v>3486</v>
      </c>
      <c r="L215" s="3" t="s">
        <v>354</v>
      </c>
      <c r="M215" s="15" t="str">
        <f>+Tabla110[[#This Row],[Orden]]&amp;" ("&amp;Tabla110[[#This Row],[Vigencia]]&amp;") "&amp;Tabla110[[#This Row],[Entidad]]&amp;" "&amp;Tabla110[[#This Row],[Últimos 6 Dígitos del Proceso]]</f>
        <v>214 (2026) Nueva EPS 062700</v>
      </c>
      <c r="N215" s="15">
        <v>155</v>
      </c>
      <c r="O215" s="47">
        <v>163259197</v>
      </c>
      <c r="P215" s="24">
        <v>46099</v>
      </c>
      <c r="Q215" s="3" t="s">
        <v>43</v>
      </c>
      <c r="R215" s="24">
        <v>46094</v>
      </c>
      <c r="S215" s="6" t="s">
        <v>3487</v>
      </c>
      <c r="T215" s="6"/>
      <c r="U215" s="6"/>
      <c r="V215" s="6"/>
    </row>
    <row r="216" spans="1:22" ht="15" hidden="1" customHeight="1" x14ac:dyDescent="0.2">
      <c r="A216" s="29" t="s">
        <v>3488</v>
      </c>
      <c r="B216" s="29" t="s">
        <v>3488</v>
      </c>
      <c r="C216" s="3">
        <v>2026</v>
      </c>
      <c r="D216" s="24">
        <v>46093</v>
      </c>
      <c r="E216" s="18" t="str">
        <f>+IF(Tabla110[[#This Row],[Fecha Respuesta]],"02 Finalizado","01 En Trámite")</f>
        <v>02 Finalizado</v>
      </c>
      <c r="F216" s="3" t="s">
        <v>182</v>
      </c>
      <c r="G216" s="3" t="str">
        <f>VLOOKUP(Tabla110[[#This Row],[ABOGADO]],'|'!A:B,2,0)</f>
        <v>Coordinación Prejudicial</v>
      </c>
      <c r="H216" s="3" t="s">
        <v>2858</v>
      </c>
      <c r="I216" s="3" t="s">
        <v>64</v>
      </c>
      <c r="J216" s="17" t="s">
        <v>3489</v>
      </c>
      <c r="K216" s="42" t="s">
        <v>3490</v>
      </c>
      <c r="L216" s="3" t="s">
        <v>3491</v>
      </c>
      <c r="M216" s="15" t="str">
        <f>+Tabla110[[#This Row],[Orden]]&amp;" ("&amp;Tabla110[[#This Row],[Vigencia]]&amp;") "&amp;Tabla110[[#This Row],[Entidad]]&amp;" "&amp;Tabla110[[#This Row],[Últimos 6 Dígitos del Proceso]]</f>
        <v>215 (2026) Manuel Salvador Nuñez Rodriguez y Elizabeth Maria Rodriguez Fernandez 366312</v>
      </c>
      <c r="N216" s="15">
        <v>1</v>
      </c>
      <c r="O216" s="15">
        <v>21945075</v>
      </c>
      <c r="P216" s="24">
        <v>46097</v>
      </c>
      <c r="Q216" s="3" t="s">
        <v>40</v>
      </c>
      <c r="R216" s="24">
        <v>46093</v>
      </c>
      <c r="S216" s="6"/>
      <c r="T216" s="6"/>
      <c r="U216" s="6"/>
      <c r="V216" s="6"/>
    </row>
    <row r="217" spans="1:22" ht="15" hidden="1" customHeight="1" x14ac:dyDescent="0.2">
      <c r="A217" s="29" t="s">
        <v>3492</v>
      </c>
      <c r="B217" s="29" t="s">
        <v>3492</v>
      </c>
      <c r="C217" s="3">
        <v>2026</v>
      </c>
      <c r="D217" s="24">
        <v>46093</v>
      </c>
      <c r="E217" s="18" t="str">
        <f>+IF(Tabla110[[#This Row],[Fecha Respuesta]],"02 Finalizado","01 En Trámite")</f>
        <v>02 Finalizado</v>
      </c>
      <c r="F217" s="3" t="s">
        <v>200</v>
      </c>
      <c r="G217" s="3" t="s">
        <v>17</v>
      </c>
      <c r="H217" s="3" t="s">
        <v>388</v>
      </c>
      <c r="I217" s="3" t="s">
        <v>64</v>
      </c>
      <c r="J217" s="17" t="s">
        <v>3493</v>
      </c>
      <c r="K217" s="42" t="s">
        <v>3494</v>
      </c>
      <c r="L217" s="3" t="s">
        <v>3111</v>
      </c>
      <c r="M217" s="15" t="str">
        <f>+Tabla110[[#This Row],[Orden]]&amp;" ("&amp;Tabla110[[#This Row],[Vigencia]]&amp;") "&amp;Tabla110[[#This Row],[Entidad]]&amp;" "&amp;Tabla110[[#This Row],[Últimos 6 Dígitos del Proceso]]</f>
        <v>216 (2026) Cruz Blanca EPS 058200</v>
      </c>
      <c r="N217" s="15">
        <v>76</v>
      </c>
      <c r="O217" s="47">
        <v>477848045</v>
      </c>
      <c r="P217" s="24">
        <v>46097</v>
      </c>
      <c r="Q217" s="3" t="s">
        <v>89</v>
      </c>
      <c r="R217" s="24">
        <v>46094</v>
      </c>
      <c r="S217" s="6"/>
      <c r="T217" s="6"/>
      <c r="U217" s="6"/>
      <c r="V217" s="6"/>
    </row>
    <row r="218" spans="1:22" ht="15" hidden="1" customHeight="1" x14ac:dyDescent="0.2">
      <c r="A218" s="29" t="s">
        <v>3495</v>
      </c>
      <c r="B218" s="29" t="s">
        <v>3495</v>
      </c>
      <c r="C218" s="3">
        <v>2026</v>
      </c>
      <c r="D218" s="24">
        <v>46093</v>
      </c>
      <c r="E218" s="18" t="str">
        <f>+IF(Tabla110[[#This Row],[Fecha Respuesta]],"02 Finalizado","01 En Trámite")</f>
        <v>02 Finalizado</v>
      </c>
      <c r="F218" s="3" t="s">
        <v>107</v>
      </c>
      <c r="G218" s="3" t="s">
        <v>17</v>
      </c>
      <c r="H218" s="3" t="s">
        <v>2858</v>
      </c>
      <c r="I218" s="3" t="s">
        <v>64</v>
      </c>
      <c r="J218" s="17" t="s">
        <v>3496</v>
      </c>
      <c r="K218" s="42" t="s">
        <v>3497</v>
      </c>
      <c r="L218" s="3" t="s">
        <v>3498</v>
      </c>
      <c r="M218" s="15" t="str">
        <f>+Tabla110[[#This Row],[Orden]]&amp;" ("&amp;Tabla110[[#This Row],[Vigencia]]&amp;") "&amp;Tabla110[[#This Row],[Entidad]]&amp;" "&amp;Tabla110[[#This Row],[Últimos 6 Dígitos del Proceso]]</f>
        <v>217 (2026) Lorena María de la Rosa Díaz 275092</v>
      </c>
      <c r="N218" s="15">
        <v>1</v>
      </c>
      <c r="O218" s="15">
        <v>21945075</v>
      </c>
      <c r="P218" s="24">
        <v>46097</v>
      </c>
      <c r="Q218" s="3" t="s">
        <v>40</v>
      </c>
      <c r="R218" s="24">
        <v>46093</v>
      </c>
      <c r="S218" s="6"/>
      <c r="T218" s="6"/>
      <c r="U218" s="6"/>
      <c r="V218" s="6"/>
    </row>
    <row r="219" spans="1:22" ht="15" hidden="1" customHeight="1" x14ac:dyDescent="0.2">
      <c r="A219" s="29" t="s">
        <v>3499</v>
      </c>
      <c r="B219" s="29" t="s">
        <v>3499</v>
      </c>
      <c r="C219" s="3">
        <v>2026</v>
      </c>
      <c r="D219" s="24">
        <v>46093</v>
      </c>
      <c r="E219" s="18" t="str">
        <f>+IF(Tabla110[[#This Row],[Fecha Respuesta]],"02 Finalizado","01 En Trámite")</f>
        <v>02 Finalizado</v>
      </c>
      <c r="F219" s="3" t="s">
        <v>140</v>
      </c>
      <c r="G219" s="3" t="s">
        <v>17</v>
      </c>
      <c r="H219" s="3" t="s">
        <v>388</v>
      </c>
      <c r="I219" s="3" t="s">
        <v>62</v>
      </c>
      <c r="J219" s="17" t="s">
        <v>3500</v>
      </c>
      <c r="K219" s="42" t="s">
        <v>3501</v>
      </c>
      <c r="L219" s="3" t="s">
        <v>362</v>
      </c>
      <c r="M219" s="15" t="str">
        <f>+Tabla110[[#This Row],[Orden]]&amp;" ("&amp;Tabla110[[#This Row],[Vigencia]]&amp;") "&amp;Tabla110[[#This Row],[Entidad]]&amp;" "&amp;Tabla110[[#This Row],[Últimos 6 Dígitos del Proceso]]</f>
        <v>218 (2026) Aliansalud EPS 042000</v>
      </c>
      <c r="N219" s="15">
        <v>107349</v>
      </c>
      <c r="O219" s="47">
        <v>1744811000</v>
      </c>
      <c r="P219" s="24">
        <v>46133</v>
      </c>
      <c r="Q219" s="3" t="s">
        <v>37</v>
      </c>
      <c r="R219" s="24">
        <v>46106</v>
      </c>
      <c r="S219" s="6"/>
      <c r="T219" s="6"/>
      <c r="U219" s="6"/>
      <c r="V219" s="6"/>
    </row>
    <row r="220" spans="1:22" ht="15" hidden="1" customHeight="1" x14ac:dyDescent="0.2">
      <c r="A220" s="29" t="s">
        <v>3502</v>
      </c>
      <c r="B220" s="29" t="s">
        <v>3502</v>
      </c>
      <c r="C220" s="3">
        <v>2026</v>
      </c>
      <c r="D220" s="24">
        <v>46094</v>
      </c>
      <c r="E220" s="18" t="str">
        <f>+IF(Tabla110[[#This Row],[Fecha Respuesta]],"02 Finalizado","01 En Trámite")</f>
        <v>02 Finalizado</v>
      </c>
      <c r="F220" s="3" t="s">
        <v>194</v>
      </c>
      <c r="G220" s="3" t="s">
        <v>17</v>
      </c>
      <c r="H220" s="3" t="s">
        <v>388</v>
      </c>
      <c r="I220" s="3" t="s">
        <v>64</v>
      </c>
      <c r="J220" s="17" t="s">
        <v>3109</v>
      </c>
      <c r="K220" s="42" t="s">
        <v>3110</v>
      </c>
      <c r="L220" s="3" t="s">
        <v>3111</v>
      </c>
      <c r="M220" s="15" t="str">
        <f>+Tabla110[[#This Row],[Orden]]&amp;" ("&amp;Tabla110[[#This Row],[Vigencia]]&amp;") "&amp;Tabla110[[#This Row],[Entidad]]&amp;" "&amp;Tabla110[[#This Row],[Últimos 6 Dígitos del Proceso]]</f>
        <v>219 (2026) Cruz Blanca EPS 032900</v>
      </c>
      <c r="N220" s="15">
        <v>14717</v>
      </c>
      <c r="O220" s="47">
        <v>10031083000.030001</v>
      </c>
      <c r="P220" s="24">
        <v>46125</v>
      </c>
      <c r="Q220" s="3" t="s">
        <v>43</v>
      </c>
      <c r="R220" s="24">
        <v>46106</v>
      </c>
      <c r="S220" s="211" t="s">
        <v>3503</v>
      </c>
      <c r="T220" s="6"/>
      <c r="U220" s="6"/>
      <c r="V220" s="6"/>
    </row>
    <row r="221" spans="1:22" ht="15" hidden="1" customHeight="1" x14ac:dyDescent="0.2">
      <c r="A221" s="29" t="s">
        <v>3504</v>
      </c>
      <c r="B221" s="29" t="s">
        <v>3504</v>
      </c>
      <c r="C221" s="3">
        <v>2026</v>
      </c>
      <c r="D221" s="24">
        <v>46094</v>
      </c>
      <c r="E221" s="18" t="str">
        <f>+IF(Tabla110[[#This Row],[Fecha Respuesta]],"02 Finalizado","01 En Trámite")</f>
        <v>02 Finalizado</v>
      </c>
      <c r="F221" s="3" t="s">
        <v>164</v>
      </c>
      <c r="G221" s="3" t="s">
        <v>17</v>
      </c>
      <c r="H221" s="3" t="s">
        <v>388</v>
      </c>
      <c r="I221" s="3" t="s">
        <v>64</v>
      </c>
      <c r="J221" s="17" t="s">
        <v>3505</v>
      </c>
      <c r="K221" s="42" t="s">
        <v>3506</v>
      </c>
      <c r="L221" s="3" t="s">
        <v>303</v>
      </c>
      <c r="M221" s="15" t="str">
        <f>+Tabla110[[#This Row],[Orden]]&amp;" ("&amp;Tabla110[[#This Row],[Vigencia]]&amp;") "&amp;Tabla110[[#This Row],[Entidad]]&amp;" "&amp;Tabla110[[#This Row],[Últimos 6 Dígitos del Proceso]]</f>
        <v>220 (2026) Sanitas EPS 013200</v>
      </c>
      <c r="N221" s="15">
        <v>33</v>
      </c>
      <c r="O221" s="47">
        <v>26048819</v>
      </c>
      <c r="P221" s="24">
        <v>46100</v>
      </c>
      <c r="Q221" s="3" t="s">
        <v>89</v>
      </c>
      <c r="R221" s="24">
        <v>46097</v>
      </c>
      <c r="S221" s="6"/>
      <c r="T221" s="6"/>
      <c r="U221" s="6"/>
      <c r="V221" s="6"/>
    </row>
    <row r="222" spans="1:22" ht="15" hidden="1" customHeight="1" x14ac:dyDescent="0.2">
      <c r="A222" s="29" t="s">
        <v>3507</v>
      </c>
      <c r="B222" s="29" t="s">
        <v>3507</v>
      </c>
      <c r="C222" s="3">
        <v>2026</v>
      </c>
      <c r="D222" s="24">
        <v>46094</v>
      </c>
      <c r="E222" s="18" t="str">
        <f>+IF(Tabla110[[#This Row],[Fecha Respuesta]],"02 Finalizado","01 En Trámite")</f>
        <v>02 Finalizado</v>
      </c>
      <c r="F222" s="3" t="s">
        <v>164</v>
      </c>
      <c r="G222" s="3" t="s">
        <v>17</v>
      </c>
      <c r="H222" s="3" t="s">
        <v>388</v>
      </c>
      <c r="I222" s="3" t="s">
        <v>64</v>
      </c>
      <c r="J222" s="17" t="s">
        <v>3508</v>
      </c>
      <c r="K222" s="42" t="s">
        <v>3509</v>
      </c>
      <c r="L222" s="3" t="s">
        <v>303</v>
      </c>
      <c r="M222" s="15" t="str">
        <f>+Tabla110[[#This Row],[Orden]]&amp;" ("&amp;Tabla110[[#This Row],[Vigencia]]&amp;") "&amp;Tabla110[[#This Row],[Entidad]]&amp;" "&amp;Tabla110[[#This Row],[Últimos 6 Dígitos del Proceso]]</f>
        <v>221 (2026) Sanitas EPS 052600</v>
      </c>
      <c r="N222" s="15">
        <v>21</v>
      </c>
      <c r="O222" s="47">
        <v>3856593</v>
      </c>
      <c r="P222" s="24">
        <v>46107</v>
      </c>
      <c r="Q222" s="3" t="s">
        <v>91</v>
      </c>
      <c r="R222" s="24">
        <v>46097</v>
      </c>
      <c r="S222" s="6"/>
      <c r="T222" s="6"/>
      <c r="U222" s="6"/>
      <c r="V222" s="6"/>
    </row>
    <row r="223" spans="1:22" ht="15" hidden="1" customHeight="1" x14ac:dyDescent="0.2">
      <c r="A223" s="29" t="s">
        <v>3510</v>
      </c>
      <c r="B223" s="29" t="s">
        <v>3510</v>
      </c>
      <c r="C223" s="3">
        <v>2026</v>
      </c>
      <c r="D223" s="24">
        <v>46094</v>
      </c>
      <c r="E223" s="18" t="str">
        <f>+IF(Tabla110[[#This Row],[Fecha Respuesta]],"02 Finalizado","01 En Trámite")</f>
        <v>02 Finalizado</v>
      </c>
      <c r="F223" s="3" t="s">
        <v>164</v>
      </c>
      <c r="G223" s="3" t="s">
        <v>17</v>
      </c>
      <c r="H223" s="3" t="s">
        <v>388</v>
      </c>
      <c r="I223" s="3" t="s">
        <v>64</v>
      </c>
      <c r="J223" s="17" t="s">
        <v>3511</v>
      </c>
      <c r="K223" s="42" t="s">
        <v>448</v>
      </c>
      <c r="L223" s="3" t="s">
        <v>362</v>
      </c>
      <c r="M223" s="15" t="str">
        <f>+Tabla110[[#This Row],[Orden]]&amp;" ("&amp;Tabla110[[#This Row],[Vigencia]]&amp;") "&amp;Tabla110[[#This Row],[Entidad]]&amp;" "&amp;Tabla110[[#This Row],[Últimos 6 Dígitos del Proceso]]</f>
        <v>222 (2026) Aliansalud EPS 000700</v>
      </c>
      <c r="N223" s="15">
        <v>1</v>
      </c>
      <c r="O223" s="47">
        <v>1</v>
      </c>
      <c r="P223" s="24">
        <v>46094</v>
      </c>
      <c r="Q223" s="3" t="s">
        <v>67</v>
      </c>
      <c r="R223" s="24">
        <v>46094</v>
      </c>
      <c r="S223" s="6"/>
      <c r="T223" s="6"/>
      <c r="U223" s="6"/>
      <c r="V223" s="6"/>
    </row>
    <row r="224" spans="1:22" ht="15" hidden="1" customHeight="1" x14ac:dyDescent="0.2">
      <c r="A224" s="29" t="s">
        <v>3512</v>
      </c>
      <c r="B224" s="29" t="s">
        <v>3512</v>
      </c>
      <c r="C224" s="3">
        <v>2026</v>
      </c>
      <c r="D224" s="24">
        <v>46094</v>
      </c>
      <c r="E224" s="18" t="str">
        <f>+IF(Tabla110[[#This Row],[Fecha Respuesta]],"02 Finalizado","01 En Trámite")</f>
        <v>02 Finalizado</v>
      </c>
      <c r="F224" s="3" t="s">
        <v>102</v>
      </c>
      <c r="G224" s="3" t="s">
        <v>17</v>
      </c>
      <c r="H224" s="3" t="s">
        <v>388</v>
      </c>
      <c r="I224" s="3" t="s">
        <v>64</v>
      </c>
      <c r="J224" s="17" t="s">
        <v>3513</v>
      </c>
      <c r="K224" s="42" t="s">
        <v>3514</v>
      </c>
      <c r="L224" s="3" t="s">
        <v>2935</v>
      </c>
      <c r="M224" s="15" t="str">
        <f>+Tabla110[[#This Row],[Orden]]&amp;" ("&amp;Tabla110[[#This Row],[Vigencia]]&amp;") "&amp;Tabla110[[#This Row],[Entidad]]&amp;" "&amp;Tabla110[[#This Row],[Últimos 6 Dígitos del Proceso]]</f>
        <v>223 (2026) Coomeva EPS 026600</v>
      </c>
      <c r="N224" s="15">
        <v>61</v>
      </c>
      <c r="O224" s="47">
        <v>92251414.799999997</v>
      </c>
      <c r="P224" s="24">
        <v>46101</v>
      </c>
      <c r="Q224" s="3" t="s">
        <v>43</v>
      </c>
      <c r="R224" s="24">
        <v>46097</v>
      </c>
      <c r="S224" s="6"/>
      <c r="T224" s="6"/>
      <c r="U224" s="6"/>
      <c r="V224" s="6"/>
    </row>
    <row r="225" spans="1:22" ht="15" hidden="1" customHeight="1" x14ac:dyDescent="0.2">
      <c r="A225" s="29" t="s">
        <v>3515</v>
      </c>
      <c r="B225" s="29" t="s">
        <v>3515</v>
      </c>
      <c r="C225" s="3">
        <v>2026</v>
      </c>
      <c r="D225" s="24">
        <v>46094</v>
      </c>
      <c r="E225" s="18" t="str">
        <f>+IF(Tabla110[[#This Row],[Fecha Respuesta]],"02 Finalizado","01 En Trámite")</f>
        <v>02 Finalizado</v>
      </c>
      <c r="F225" s="3" t="s">
        <v>102</v>
      </c>
      <c r="G225" s="3" t="s">
        <v>17</v>
      </c>
      <c r="H225" s="3" t="s">
        <v>388</v>
      </c>
      <c r="I225" s="3" t="s">
        <v>59</v>
      </c>
      <c r="J225" s="17" t="s">
        <v>3516</v>
      </c>
      <c r="K225" s="42" t="s">
        <v>3517</v>
      </c>
      <c r="L225" s="3" t="s">
        <v>2935</v>
      </c>
      <c r="M225" s="15" t="str">
        <f>+Tabla110[[#This Row],[Orden]]&amp;" ("&amp;Tabla110[[#This Row],[Vigencia]]&amp;") "&amp;Tabla110[[#This Row],[Entidad]]&amp;" "&amp;Tabla110[[#This Row],[Últimos 6 Dígitos del Proceso]]</f>
        <v>224 (2026) Coomeva EPS 026601</v>
      </c>
      <c r="N225" s="15">
        <v>61</v>
      </c>
      <c r="O225" s="47">
        <v>92251414.799999997</v>
      </c>
      <c r="P225" s="24">
        <v>46105</v>
      </c>
      <c r="Q225" s="3" t="s">
        <v>91</v>
      </c>
      <c r="R225" s="24">
        <v>46097</v>
      </c>
      <c r="S225" s="6"/>
      <c r="T225" s="6"/>
      <c r="U225" s="6"/>
      <c r="V225" s="6"/>
    </row>
    <row r="226" spans="1:22" ht="15" hidden="1" customHeight="1" x14ac:dyDescent="0.2">
      <c r="A226" s="29" t="s">
        <v>3518</v>
      </c>
      <c r="B226" s="29" t="s">
        <v>3518</v>
      </c>
      <c r="C226" s="3">
        <v>2026</v>
      </c>
      <c r="D226" s="24">
        <v>46094</v>
      </c>
      <c r="E226" s="18" t="str">
        <f>+IF(Tabla110[[#This Row],[Fecha Respuesta]],"02 Finalizado","01 En Trámite")</f>
        <v>02 Finalizado</v>
      </c>
      <c r="F226" s="3" t="s">
        <v>156</v>
      </c>
      <c r="G226" s="3" t="s">
        <v>17</v>
      </c>
      <c r="H226" s="3" t="s">
        <v>388</v>
      </c>
      <c r="I226" s="3" t="s">
        <v>59</v>
      </c>
      <c r="J226" s="17" t="s">
        <v>3519</v>
      </c>
      <c r="K226" s="42" t="s">
        <v>3520</v>
      </c>
      <c r="L226" s="3" t="s">
        <v>354</v>
      </c>
      <c r="M226" s="15" t="str">
        <f>+Tabla110[[#This Row],[Orden]]&amp;" ("&amp;Tabla110[[#This Row],[Vigencia]]&amp;") "&amp;Tabla110[[#This Row],[Entidad]]&amp;" "&amp;Tabla110[[#This Row],[Últimos 6 Dígitos del Proceso]]</f>
        <v>225 (2026) Nueva EPS 014700</v>
      </c>
      <c r="N226" s="15">
        <v>1</v>
      </c>
      <c r="O226" s="47">
        <v>4440772</v>
      </c>
      <c r="P226" s="24">
        <v>46097</v>
      </c>
      <c r="Q226" s="3" t="s">
        <v>37</v>
      </c>
      <c r="R226" s="24">
        <v>46094</v>
      </c>
      <c r="S226" s="6"/>
      <c r="T226" s="6"/>
      <c r="U226" s="6"/>
      <c r="V226" s="6"/>
    </row>
    <row r="227" spans="1:22" ht="15" hidden="1" customHeight="1" x14ac:dyDescent="0.2">
      <c r="A227" s="29" t="s">
        <v>3521</v>
      </c>
      <c r="B227" s="29" t="s">
        <v>3521</v>
      </c>
      <c r="C227" s="3">
        <v>2026</v>
      </c>
      <c r="D227" s="24">
        <v>46094</v>
      </c>
      <c r="E227" s="18" t="str">
        <f>+IF(Tabla110[[#This Row],[Fecha Respuesta]],"02 Finalizado","01 En Trámite")</f>
        <v>02 Finalizado</v>
      </c>
      <c r="F227" s="3" t="s">
        <v>120</v>
      </c>
      <c r="G227" s="3" t="s">
        <v>17</v>
      </c>
      <c r="H227" s="3" t="s">
        <v>388</v>
      </c>
      <c r="I227" s="3" t="s">
        <v>56</v>
      </c>
      <c r="J227" s="17" t="s">
        <v>3522</v>
      </c>
      <c r="K227" s="42" t="s">
        <v>3523</v>
      </c>
      <c r="L227" s="3" t="s">
        <v>303</v>
      </c>
      <c r="M227" s="15" t="str">
        <f>+Tabla110[[#This Row],[Orden]]&amp;" ("&amp;Tabla110[[#This Row],[Vigencia]]&amp;") "&amp;Tabla110[[#This Row],[Entidad]]&amp;" "&amp;Tabla110[[#This Row],[Últimos 6 Dígitos del Proceso]]</f>
        <v>226 (2026) Sanitas EPS 024000</v>
      </c>
      <c r="N227" s="15">
        <v>370</v>
      </c>
      <c r="O227" s="47">
        <v>293028182</v>
      </c>
      <c r="P227" s="24">
        <v>46097</v>
      </c>
      <c r="Q227" s="3" t="s">
        <v>67</v>
      </c>
      <c r="R227" s="24">
        <v>46094</v>
      </c>
      <c r="S227" s="6"/>
      <c r="T227" s="6"/>
      <c r="U227" s="6"/>
      <c r="V227" s="6"/>
    </row>
    <row r="228" spans="1:22" ht="15" hidden="1" customHeight="1" x14ac:dyDescent="0.2">
      <c r="A228" s="29" t="s">
        <v>3524</v>
      </c>
      <c r="B228" s="29" t="s">
        <v>3524</v>
      </c>
      <c r="C228" s="3">
        <v>2026</v>
      </c>
      <c r="D228" s="24">
        <v>46094</v>
      </c>
      <c r="E228" s="18" t="str">
        <f>+IF(Tabla110[[#This Row],[Fecha Respuesta]],"02 Finalizado","01 En Trámite")</f>
        <v>02 Finalizado</v>
      </c>
      <c r="F228" s="3" t="s">
        <v>102</v>
      </c>
      <c r="G228" s="3" t="s">
        <v>17</v>
      </c>
      <c r="H228" s="3" t="s">
        <v>388</v>
      </c>
      <c r="I228" s="3" t="s">
        <v>64</v>
      </c>
      <c r="J228" s="17" t="s">
        <v>3525</v>
      </c>
      <c r="K228" s="42" t="s">
        <v>3526</v>
      </c>
      <c r="L228" s="3" t="s">
        <v>303</v>
      </c>
      <c r="M228" s="15" t="str">
        <f>+Tabla110[[#This Row],[Orden]]&amp;" ("&amp;Tabla110[[#This Row],[Vigencia]]&amp;") "&amp;Tabla110[[#This Row],[Entidad]]&amp;" "&amp;Tabla110[[#This Row],[Últimos 6 Dígitos del Proceso]]</f>
        <v>227 (2026) Sanitas EPS 028600</v>
      </c>
      <c r="N228" s="15">
        <v>58</v>
      </c>
      <c r="O228" s="47">
        <v>1</v>
      </c>
      <c r="P228" s="24">
        <v>46105</v>
      </c>
      <c r="Q228" s="3" t="s">
        <v>37</v>
      </c>
      <c r="R228" s="24">
        <v>46097</v>
      </c>
      <c r="S228" s="50"/>
      <c r="T228" s="6"/>
      <c r="U228" s="6"/>
      <c r="V228" s="6"/>
    </row>
    <row r="229" spans="1:22" ht="15" hidden="1" customHeight="1" x14ac:dyDescent="0.2">
      <c r="A229" s="29" t="s">
        <v>3527</v>
      </c>
      <c r="B229" s="29" t="s">
        <v>3527</v>
      </c>
      <c r="C229" s="3">
        <v>2026</v>
      </c>
      <c r="D229" s="24">
        <v>46094</v>
      </c>
      <c r="E229" s="18" t="str">
        <f>+IF(Tabla110[[#This Row],[Fecha Respuesta]],"02 Finalizado","01 En Trámite")</f>
        <v>02 Finalizado</v>
      </c>
      <c r="F229" s="3" t="s">
        <v>178</v>
      </c>
      <c r="G229" s="3" t="s">
        <v>17</v>
      </c>
      <c r="H229" s="3" t="s">
        <v>388</v>
      </c>
      <c r="I229" s="3" t="s">
        <v>62</v>
      </c>
      <c r="J229" s="17" t="s">
        <v>3528</v>
      </c>
      <c r="K229" s="42" t="s">
        <v>3529</v>
      </c>
      <c r="L229" s="3" t="s">
        <v>303</v>
      </c>
      <c r="M229" s="15" t="str">
        <f>+Tabla110[[#This Row],[Orden]]&amp;" ("&amp;Tabla110[[#This Row],[Vigencia]]&amp;") "&amp;Tabla110[[#This Row],[Entidad]]&amp;" "&amp;Tabla110[[#This Row],[Últimos 6 Dígitos del Proceso]]</f>
        <v>228 (2026) Sanitas EPS 034700</v>
      </c>
      <c r="N229" s="15">
        <v>273</v>
      </c>
      <c r="O229" s="47">
        <v>1</v>
      </c>
      <c r="P229" s="24">
        <v>46099</v>
      </c>
      <c r="Q229" s="3" t="s">
        <v>43</v>
      </c>
      <c r="R229" s="24">
        <v>46097</v>
      </c>
      <c r="S229" s="6"/>
      <c r="T229" s="6"/>
      <c r="U229" s="6"/>
      <c r="V229" s="6"/>
    </row>
    <row r="230" spans="1:22" ht="15" hidden="1" customHeight="1" x14ac:dyDescent="0.2">
      <c r="A230" s="29" t="s">
        <v>3530</v>
      </c>
      <c r="B230" s="29" t="s">
        <v>3530</v>
      </c>
      <c r="C230" s="3">
        <v>2026</v>
      </c>
      <c r="D230" s="24">
        <v>46094</v>
      </c>
      <c r="E230" s="18" t="str">
        <f>+IF(Tabla110[[#This Row],[Fecha Respuesta]],"02 Finalizado","01 En Trámite")</f>
        <v>02 Finalizado</v>
      </c>
      <c r="F230" s="3" t="s">
        <v>144</v>
      </c>
      <c r="G230" s="3" t="s">
        <v>17</v>
      </c>
      <c r="H230" s="3" t="s">
        <v>388</v>
      </c>
      <c r="I230" s="3" t="s">
        <v>64</v>
      </c>
      <c r="J230" s="17" t="s">
        <v>3531</v>
      </c>
      <c r="K230" s="42" t="s">
        <v>3532</v>
      </c>
      <c r="L230" s="3" t="s">
        <v>303</v>
      </c>
      <c r="M230" s="15" t="str">
        <f>+Tabla110[[#This Row],[Orden]]&amp;" ("&amp;Tabla110[[#This Row],[Vigencia]]&amp;") "&amp;Tabla110[[#This Row],[Entidad]]&amp;" "&amp;Tabla110[[#This Row],[Últimos 6 Dígitos del Proceso]]</f>
        <v>229 (2026) Sanitas EPS 037800</v>
      </c>
      <c r="N230" s="15">
        <v>146</v>
      </c>
      <c r="O230" s="47">
        <v>94031875</v>
      </c>
      <c r="P230" s="24">
        <v>46106</v>
      </c>
      <c r="Q230" s="3" t="s">
        <v>86</v>
      </c>
      <c r="R230" s="24">
        <v>46097</v>
      </c>
      <c r="S230" s="6"/>
      <c r="T230" s="6"/>
      <c r="U230" s="6"/>
      <c r="V230" s="6"/>
    </row>
    <row r="231" spans="1:22" ht="15" hidden="1" customHeight="1" x14ac:dyDescent="0.2">
      <c r="A231" s="29" t="s">
        <v>3533</v>
      </c>
      <c r="B231" s="29" t="s">
        <v>3533</v>
      </c>
      <c r="C231" s="3">
        <v>2026</v>
      </c>
      <c r="D231" s="24">
        <v>46094</v>
      </c>
      <c r="E231" s="18" t="str">
        <f>+IF(Tabla110[[#This Row],[Fecha Respuesta]],"02 Finalizado","01 En Trámite")</f>
        <v>02 Finalizado</v>
      </c>
      <c r="F231" s="3" t="s">
        <v>120</v>
      </c>
      <c r="G231" s="3" t="str">
        <f>VLOOKUP(Tabla110[[#This Row],[ABOGADO]],'|'!A:B,2,0)</f>
        <v>Representación Judicial</v>
      </c>
      <c r="H231" s="3" t="s">
        <v>388</v>
      </c>
      <c r="I231" s="3" t="s">
        <v>59</v>
      </c>
      <c r="J231" s="17" t="s">
        <v>3448</v>
      </c>
      <c r="K231" s="42" t="s">
        <v>3449</v>
      </c>
      <c r="L231" s="3" t="s">
        <v>354</v>
      </c>
      <c r="M231" s="15" t="str">
        <f>+Tabla110[[#This Row],[Orden]]&amp;" ("&amp;Tabla110[[#This Row],[Vigencia]]&amp;") "&amp;Tabla110[[#This Row],[Entidad]]&amp;" "&amp;Tabla110[[#This Row],[Últimos 6 Dígitos del Proceso]]</f>
        <v>230 (2026) Nueva EPS 044500</v>
      </c>
      <c r="N231" s="15">
        <v>139</v>
      </c>
      <c r="O231" s="47">
        <v>293028182</v>
      </c>
      <c r="P231" s="24">
        <v>46107</v>
      </c>
      <c r="Q231" s="3" t="s">
        <v>37</v>
      </c>
      <c r="R231" s="24">
        <v>46101</v>
      </c>
      <c r="S231" s="6" t="s">
        <v>3534</v>
      </c>
      <c r="T231" s="6"/>
      <c r="U231" s="6"/>
      <c r="V231" s="6"/>
    </row>
    <row r="232" spans="1:22" ht="15" hidden="1" customHeight="1" x14ac:dyDescent="0.2">
      <c r="A232" s="29" t="s">
        <v>3535</v>
      </c>
      <c r="B232" s="29" t="s">
        <v>3535</v>
      </c>
      <c r="C232" s="3">
        <v>2026</v>
      </c>
      <c r="D232" s="24">
        <v>46094</v>
      </c>
      <c r="E232" s="18" t="str">
        <f>+IF(Tabla110[[#This Row],[Fecha Respuesta]],"02 Finalizado","01 En Trámite")</f>
        <v>02 Finalizado</v>
      </c>
      <c r="F232" s="3" t="s">
        <v>137</v>
      </c>
      <c r="G232" s="3" t="str">
        <f>VLOOKUP(Tabla110[[#This Row],[ABOGADO]],'|'!A:B,2,0)</f>
        <v>Coordinación Prejudicial</v>
      </c>
      <c r="H232" s="3" t="s">
        <v>388</v>
      </c>
      <c r="I232" s="3" t="s">
        <v>64</v>
      </c>
      <c r="J232" s="17" t="s">
        <v>3536</v>
      </c>
      <c r="K232" s="42" t="s">
        <v>3222</v>
      </c>
      <c r="L232" s="3" t="s">
        <v>303</v>
      </c>
      <c r="M232" s="15" t="str">
        <f>+Tabla110[[#This Row],[Orden]]&amp;" ("&amp;Tabla110[[#This Row],[Vigencia]]&amp;") "&amp;Tabla110[[#This Row],[Entidad]]&amp;" "&amp;Tabla110[[#This Row],[Últimos 6 Dígitos del Proceso]]</f>
        <v>231 (2026) Sanitas EPS 012500</v>
      </c>
      <c r="N232" s="15">
        <v>30</v>
      </c>
      <c r="O232" s="47">
        <v>10546155.84</v>
      </c>
      <c r="P232" s="24">
        <v>46105</v>
      </c>
      <c r="Q232" s="3" t="s">
        <v>43</v>
      </c>
      <c r="R232" s="24">
        <v>46097</v>
      </c>
      <c r="S232" s="6"/>
      <c r="T232" s="6"/>
      <c r="U232" s="6"/>
      <c r="V232" s="6"/>
    </row>
    <row r="233" spans="1:22" ht="15" hidden="1" customHeight="1" x14ac:dyDescent="0.2">
      <c r="A233" s="29" t="s">
        <v>3537</v>
      </c>
      <c r="B233" s="29" t="s">
        <v>3537</v>
      </c>
      <c r="C233" s="3">
        <v>2026</v>
      </c>
      <c r="D233" s="24">
        <v>46094</v>
      </c>
      <c r="E233" s="18" t="str">
        <f>+IF(Tabla110[[#This Row],[Fecha Respuesta]],"02 Finalizado","01 En Trámite")</f>
        <v>02 Finalizado</v>
      </c>
      <c r="F233" s="3" t="s">
        <v>164</v>
      </c>
      <c r="G233" s="3" t="str">
        <f>VLOOKUP(Tabla110[[#This Row],[ABOGADO]],'|'!A:B,2,0)</f>
        <v>Representación Judicial</v>
      </c>
      <c r="H233" s="3" t="s">
        <v>388</v>
      </c>
      <c r="I233" s="3" t="s">
        <v>64</v>
      </c>
      <c r="J233" s="17" t="s">
        <v>3538</v>
      </c>
      <c r="K233" s="42" t="s">
        <v>3539</v>
      </c>
      <c r="L233" s="3" t="s">
        <v>314</v>
      </c>
      <c r="M233" s="15" t="str">
        <f>+Tabla110[[#This Row],[Orden]]&amp;" ("&amp;Tabla110[[#This Row],[Vigencia]]&amp;") "&amp;Tabla110[[#This Row],[Entidad]]&amp;" "&amp;Tabla110[[#This Row],[Últimos 6 Dígitos del Proceso]]</f>
        <v>232 (2026) Salud Total EPS 820000</v>
      </c>
      <c r="N233" s="15">
        <v>39</v>
      </c>
      <c r="O233" s="47">
        <v>1</v>
      </c>
      <c r="P233" s="24">
        <v>46100</v>
      </c>
      <c r="Q233" s="3" t="s">
        <v>37</v>
      </c>
      <c r="R233" s="24">
        <v>46097</v>
      </c>
      <c r="S233" s="50"/>
      <c r="T233" s="6"/>
      <c r="U233" s="6"/>
      <c r="V233" s="6"/>
    </row>
    <row r="234" spans="1:22" ht="15" hidden="1" customHeight="1" x14ac:dyDescent="0.2">
      <c r="A234" s="29" t="s">
        <v>3540</v>
      </c>
      <c r="B234" s="29" t="s">
        <v>3540</v>
      </c>
      <c r="C234" s="3">
        <v>2026</v>
      </c>
      <c r="D234" s="24">
        <v>46094</v>
      </c>
      <c r="E234" s="18" t="str">
        <f>+IF(Tabla110[[#This Row],[Fecha Respuesta]],"02 Finalizado","01 En Trámite")</f>
        <v>02 Finalizado</v>
      </c>
      <c r="F234" s="3" t="s">
        <v>127</v>
      </c>
      <c r="G234" s="3" t="str">
        <f>VLOOKUP(Tabla110[[#This Row],[ABOGADO]],'|'!A:B,2,0)</f>
        <v>Representación Judicial</v>
      </c>
      <c r="H234" s="3" t="s">
        <v>2922</v>
      </c>
      <c r="I234" s="3" t="s">
        <v>64</v>
      </c>
      <c r="J234" s="17" t="s">
        <v>3541</v>
      </c>
      <c r="K234" s="42" t="s">
        <v>3040</v>
      </c>
      <c r="L234" s="3" t="s">
        <v>3542</v>
      </c>
      <c r="M234" s="15" t="str">
        <f>+Tabla110[[#This Row],[Orden]]&amp;" ("&amp;Tabla110[[#This Row],[Vigencia]]&amp;") "&amp;Tabla110[[#This Row],[Entidad]]&amp;" "&amp;Tabla110[[#This Row],[Últimos 6 Dígitos del Proceso]]</f>
        <v>233 (2026) Clínica Medilaser S.A 024200</v>
      </c>
      <c r="N234" s="15">
        <v>807</v>
      </c>
      <c r="O234" s="47">
        <v>1</v>
      </c>
      <c r="P234" s="24">
        <v>46101</v>
      </c>
      <c r="Q234" s="3" t="s">
        <v>89</v>
      </c>
      <c r="R234" s="24">
        <v>46097</v>
      </c>
      <c r="S234" s="6"/>
      <c r="T234" s="6"/>
      <c r="U234" s="6"/>
      <c r="V234" s="6"/>
    </row>
    <row r="235" spans="1:22" ht="15" hidden="1" customHeight="1" x14ac:dyDescent="0.2">
      <c r="A235" s="29" t="s">
        <v>3543</v>
      </c>
      <c r="B235" s="29" t="s">
        <v>3543</v>
      </c>
      <c r="C235" s="3">
        <v>2026</v>
      </c>
      <c r="D235" s="24">
        <v>46094</v>
      </c>
      <c r="E235" s="18" t="str">
        <f>+IF(Tabla110[[#This Row],[Fecha Respuesta]],"02 Finalizado","01 En Trámite")</f>
        <v>02 Finalizado</v>
      </c>
      <c r="F235" s="3" t="s">
        <v>139</v>
      </c>
      <c r="G235" s="3" t="str">
        <f>VLOOKUP(Tabla110[[#This Row],[ABOGADO]],'|'!A:B,2,0)</f>
        <v>Representación Judicial</v>
      </c>
      <c r="H235" s="3" t="s">
        <v>388</v>
      </c>
      <c r="I235" s="3" t="s">
        <v>64</v>
      </c>
      <c r="J235" s="17" t="s">
        <v>3544</v>
      </c>
      <c r="K235" s="42" t="s">
        <v>3545</v>
      </c>
      <c r="L235" s="3" t="s">
        <v>303</v>
      </c>
      <c r="M235" s="15" t="str">
        <f>+Tabla110[[#This Row],[Orden]]&amp;" ("&amp;Tabla110[[#This Row],[Vigencia]]&amp;") "&amp;Tabla110[[#This Row],[Entidad]]&amp;" "&amp;Tabla110[[#This Row],[Últimos 6 Dígitos del Proceso]]</f>
        <v>234 (2026) Sanitas EPS 019800</v>
      </c>
      <c r="N235" s="15">
        <v>218</v>
      </c>
      <c r="O235" s="47">
        <v>52953982</v>
      </c>
      <c r="P235" s="24">
        <v>46106</v>
      </c>
      <c r="Q235" s="3" t="s">
        <v>91</v>
      </c>
      <c r="R235" s="24">
        <v>46097</v>
      </c>
      <c r="S235" s="6"/>
      <c r="T235" s="6"/>
      <c r="U235" s="6"/>
      <c r="V235" s="6"/>
    </row>
    <row r="236" spans="1:22" ht="15" hidden="1" customHeight="1" x14ac:dyDescent="0.2">
      <c r="A236" s="29" t="s">
        <v>3546</v>
      </c>
      <c r="B236" s="29" t="s">
        <v>3546</v>
      </c>
      <c r="C236" s="3">
        <v>2026</v>
      </c>
      <c r="D236" s="24">
        <v>46097</v>
      </c>
      <c r="E236" s="18" t="str">
        <f>+IF(Tabla110[[#This Row],[Fecha Respuesta]],"02 Finalizado","01 En Trámite")</f>
        <v>02 Finalizado</v>
      </c>
      <c r="F236" s="3" t="s">
        <v>135</v>
      </c>
      <c r="G236" s="3" t="str">
        <f>VLOOKUP(Tabla110[[#This Row],[ABOGADO]],'|'!A:B,2,0)</f>
        <v>Representación Judicial</v>
      </c>
      <c r="H236" s="3" t="s">
        <v>388</v>
      </c>
      <c r="I236" s="3" t="s">
        <v>59</v>
      </c>
      <c r="J236" s="17" t="s">
        <v>3547</v>
      </c>
      <c r="K236" s="42" t="s">
        <v>3548</v>
      </c>
      <c r="L236" s="3" t="s">
        <v>354</v>
      </c>
      <c r="M236" s="15" t="str">
        <f>+Tabla110[[#This Row],[Orden]]&amp;" ("&amp;Tabla110[[#This Row],[Vigencia]]&amp;") "&amp;Tabla110[[#This Row],[Entidad]]&amp;" "&amp;Tabla110[[#This Row],[Últimos 6 Dígitos del Proceso]]</f>
        <v>235 (2026) Nueva EPS 014900</v>
      </c>
      <c r="N236" s="15">
        <v>1499</v>
      </c>
      <c r="O236" s="47">
        <v>152585560</v>
      </c>
      <c r="P236" s="24">
        <v>46098</v>
      </c>
      <c r="Q236" s="3" t="s">
        <v>67</v>
      </c>
      <c r="R236" s="24">
        <v>46097</v>
      </c>
      <c r="S236" s="50"/>
      <c r="T236" s="6"/>
      <c r="U236" s="6"/>
      <c r="V236" s="6"/>
    </row>
    <row r="237" spans="1:22" ht="15" hidden="1" customHeight="1" x14ac:dyDescent="0.2">
      <c r="A237" s="29" t="s">
        <v>3549</v>
      </c>
      <c r="B237" s="29" t="s">
        <v>3549</v>
      </c>
      <c r="C237" s="3">
        <v>2026</v>
      </c>
      <c r="D237" s="24">
        <v>46097</v>
      </c>
      <c r="E237" s="18" t="str">
        <f>+IF(Tabla110[[#This Row],[Fecha Respuesta]],"02 Finalizado","01 En Trámite")</f>
        <v>02 Finalizado</v>
      </c>
      <c r="F237" s="3" t="s">
        <v>150</v>
      </c>
      <c r="G237" s="3" t="str">
        <f>VLOOKUP(Tabla110[[#This Row],[ABOGADO]],'|'!A:B,2,0)</f>
        <v>Coordinación Prejudicial</v>
      </c>
      <c r="H237" s="3" t="s">
        <v>388</v>
      </c>
      <c r="I237" s="3" t="s">
        <v>64</v>
      </c>
      <c r="J237" s="17" t="s">
        <v>3550</v>
      </c>
      <c r="K237" s="42" t="s">
        <v>3306</v>
      </c>
      <c r="L237" s="3" t="s">
        <v>354</v>
      </c>
      <c r="M237" s="15" t="str">
        <f>+Tabla110[[#This Row],[Orden]]&amp;" ("&amp;Tabla110[[#This Row],[Vigencia]]&amp;") "&amp;Tabla110[[#This Row],[Entidad]]&amp;" "&amp;Tabla110[[#This Row],[Últimos 6 Dígitos del Proceso]]</f>
        <v>236 (2026) Nueva EPS 016000</v>
      </c>
      <c r="N237" s="15">
        <v>1585</v>
      </c>
      <c r="O237" s="47">
        <v>1</v>
      </c>
      <c r="P237" s="24">
        <v>46105</v>
      </c>
      <c r="Q237" s="3" t="s">
        <v>43</v>
      </c>
      <c r="R237" s="24">
        <v>46097</v>
      </c>
      <c r="S237" s="6"/>
      <c r="T237" s="6"/>
      <c r="U237" s="6"/>
      <c r="V237" s="6"/>
    </row>
    <row r="238" spans="1:22" ht="15" hidden="1" customHeight="1" x14ac:dyDescent="0.2">
      <c r="A238" s="29" t="s">
        <v>3551</v>
      </c>
      <c r="B238" s="29" t="s">
        <v>3551</v>
      </c>
      <c r="C238" s="3">
        <v>2026</v>
      </c>
      <c r="D238" s="24">
        <v>46097</v>
      </c>
      <c r="E238" s="18" t="str">
        <f>+IF(Tabla110[[#This Row],[Fecha Respuesta]],"02 Finalizado","01 En Trámite")</f>
        <v>02 Finalizado</v>
      </c>
      <c r="F238" s="3" t="s">
        <v>196</v>
      </c>
      <c r="G238" s="3" t="str">
        <f>VLOOKUP(Tabla110[[#This Row],[ABOGADO]],'|'!A:B,2,0)</f>
        <v>Representación Judicial</v>
      </c>
      <c r="H238" s="3" t="s">
        <v>388</v>
      </c>
      <c r="I238" s="3" t="s">
        <v>64</v>
      </c>
      <c r="J238" s="17" t="s">
        <v>3552</v>
      </c>
      <c r="K238" s="42" t="s">
        <v>3553</v>
      </c>
      <c r="L238" s="3" t="s">
        <v>303</v>
      </c>
      <c r="M238" s="15" t="str">
        <f>+Tabla110[[#This Row],[Orden]]&amp;" ("&amp;Tabla110[[#This Row],[Vigencia]]&amp;") "&amp;Tabla110[[#This Row],[Entidad]]&amp;" "&amp;Tabla110[[#This Row],[Últimos 6 Dígitos del Proceso]]</f>
        <v>237 (2026) Sanitas EPS 053900</v>
      </c>
      <c r="N238" s="15">
        <v>49</v>
      </c>
      <c r="O238" s="47">
        <v>59984124</v>
      </c>
      <c r="P238" s="24">
        <v>46100</v>
      </c>
      <c r="Q238" s="3" t="s">
        <v>89</v>
      </c>
      <c r="R238" s="24">
        <v>46097</v>
      </c>
      <c r="S238" s="6"/>
      <c r="T238" s="6"/>
      <c r="U238" s="6"/>
      <c r="V238" s="6"/>
    </row>
    <row r="239" spans="1:22" ht="15" hidden="1" customHeight="1" x14ac:dyDescent="0.2">
      <c r="A239" s="29" t="s">
        <v>3554</v>
      </c>
      <c r="B239" s="29" t="s">
        <v>3554</v>
      </c>
      <c r="C239" s="3">
        <v>2026</v>
      </c>
      <c r="D239" s="24">
        <v>46097</v>
      </c>
      <c r="E239" s="18" t="str">
        <f>+IF(Tabla110[[#This Row],[Fecha Respuesta]],"02 Finalizado","01 En Trámite")</f>
        <v>02 Finalizado</v>
      </c>
      <c r="F239" s="3" t="s">
        <v>152</v>
      </c>
      <c r="G239" s="3" t="str">
        <f>VLOOKUP(Tabla110[[#This Row],[ABOGADO]],'|'!A:B,2,0)</f>
        <v>Coordinación Prejudicial</v>
      </c>
      <c r="H239" s="3" t="s">
        <v>2858</v>
      </c>
      <c r="I239" s="3" t="s">
        <v>64</v>
      </c>
      <c r="J239" s="17" t="s">
        <v>3555</v>
      </c>
      <c r="K239" s="42" t="s">
        <v>3556</v>
      </c>
      <c r="L239" s="3" t="s">
        <v>3557</v>
      </c>
      <c r="M239" s="15" t="str">
        <f>+Tabla110[[#This Row],[Orden]]&amp;" ("&amp;Tabla110[[#This Row],[Vigencia]]&amp;") "&amp;Tabla110[[#This Row],[Entidad]]&amp;" "&amp;Tabla110[[#This Row],[Últimos 6 Dígitos del Proceso]]</f>
        <v>238 (2026) Rosmery Maria Dionicio y Antonio Castillo Blanco 444992</v>
      </c>
      <c r="N239" s="15">
        <v>1</v>
      </c>
      <c r="O239" s="15">
        <v>21945075</v>
      </c>
      <c r="P239" s="24">
        <v>46100</v>
      </c>
      <c r="Q239" s="3" t="s">
        <v>40</v>
      </c>
      <c r="R239" s="24">
        <v>46097</v>
      </c>
      <c r="S239" s="6"/>
      <c r="T239" s="6"/>
      <c r="U239" s="6"/>
      <c r="V239" s="6"/>
    </row>
    <row r="240" spans="1:22" ht="15" hidden="1" customHeight="1" x14ac:dyDescent="0.2">
      <c r="A240" s="29" t="s">
        <v>3558</v>
      </c>
      <c r="B240" s="29" t="s">
        <v>3558</v>
      </c>
      <c r="C240" s="3">
        <v>2026</v>
      </c>
      <c r="D240" s="24">
        <v>46097</v>
      </c>
      <c r="E240" s="18" t="str">
        <f>+IF(Tabla110[[#This Row],[Fecha Respuesta]],"02 Finalizado","01 En Trámite")</f>
        <v>02 Finalizado</v>
      </c>
      <c r="F240" s="3" t="s">
        <v>180</v>
      </c>
      <c r="G240" s="3" t="str">
        <f>VLOOKUP(Tabla110[[#This Row],[ABOGADO]],'|'!A:B,2,0)</f>
        <v>Coordinación Prejudicial</v>
      </c>
      <c r="H240" s="3" t="s">
        <v>2858</v>
      </c>
      <c r="I240" s="3" t="s">
        <v>64</v>
      </c>
      <c r="J240" s="17" t="s">
        <v>3559</v>
      </c>
      <c r="K240" s="42" t="s">
        <v>3560</v>
      </c>
      <c r="L240" s="3" t="s">
        <v>3561</v>
      </c>
      <c r="M240" s="15" t="str">
        <f>+Tabla110[[#This Row],[Orden]]&amp;" ("&amp;Tabla110[[#This Row],[Vigencia]]&amp;") "&amp;Tabla110[[#This Row],[Entidad]]&amp;" "&amp;Tabla110[[#This Row],[Últimos 6 Dígitos del Proceso]]</f>
        <v>239 (2026) Mely Marbella Aguirre Hernández 428712</v>
      </c>
      <c r="N240" s="15">
        <v>1</v>
      </c>
      <c r="O240" s="15">
        <v>1</v>
      </c>
      <c r="P240" s="24">
        <v>46097</v>
      </c>
      <c r="Q240" s="3" t="s">
        <v>67</v>
      </c>
      <c r="R240" s="24">
        <v>46097</v>
      </c>
      <c r="S240" s="6"/>
      <c r="T240" s="6"/>
      <c r="U240" s="6"/>
      <c r="V240" s="6"/>
    </row>
    <row r="241" spans="1:22" ht="15" hidden="1" customHeight="1" x14ac:dyDescent="0.2">
      <c r="A241" s="29" t="s">
        <v>3562</v>
      </c>
      <c r="B241" s="29" t="s">
        <v>3562</v>
      </c>
      <c r="C241" s="3">
        <v>2026</v>
      </c>
      <c r="D241" s="24">
        <v>46097</v>
      </c>
      <c r="E241" s="18" t="str">
        <f>+IF(Tabla110[[#This Row],[Fecha Respuesta]],"02 Finalizado","01 En Trámite")</f>
        <v>02 Finalizado</v>
      </c>
      <c r="F241" s="3" t="s">
        <v>142</v>
      </c>
      <c r="G241" s="3" t="str">
        <f>VLOOKUP(Tabla110[[#This Row],[ABOGADO]],'|'!A:B,2,0)</f>
        <v>Coordinación Prejudicial</v>
      </c>
      <c r="H241" s="3" t="s">
        <v>2922</v>
      </c>
      <c r="I241" s="3" t="s">
        <v>62</v>
      </c>
      <c r="J241" s="17" t="s">
        <v>3563</v>
      </c>
      <c r="K241" s="42" t="s">
        <v>3564</v>
      </c>
      <c r="L241" s="3" t="s">
        <v>3565</v>
      </c>
      <c r="M241" s="15" t="str">
        <f>+Tabla110[[#This Row],[Orden]]&amp;" ("&amp;Tabla110[[#This Row],[Vigencia]]&amp;") "&amp;Tabla110[[#This Row],[Entidad]]&amp;" "&amp;Tabla110[[#This Row],[Últimos 6 Dígitos del Proceso]]</f>
        <v>240 (2026) E.S.E Hospital Local San Martin de los Llanos 283032</v>
      </c>
      <c r="N241" s="15">
        <v>686</v>
      </c>
      <c r="O241" s="47">
        <v>247996762</v>
      </c>
      <c r="P241" s="24">
        <v>46105</v>
      </c>
      <c r="Q241" s="3" t="s">
        <v>37</v>
      </c>
      <c r="R241" s="24">
        <v>46101</v>
      </c>
      <c r="S241" s="6" t="s">
        <v>3566</v>
      </c>
      <c r="T241" s="6"/>
      <c r="U241" s="6"/>
      <c r="V241" s="6"/>
    </row>
    <row r="242" spans="1:22" ht="15" hidden="1" customHeight="1" x14ac:dyDescent="0.2">
      <c r="A242" s="29" t="s">
        <v>3567</v>
      </c>
      <c r="B242" s="29" t="s">
        <v>3567</v>
      </c>
      <c r="C242" s="3">
        <v>2026</v>
      </c>
      <c r="D242" s="24">
        <v>46097</v>
      </c>
      <c r="E242" s="18" t="str">
        <f>+IF(Tabla110[[#This Row],[Fecha Respuesta]],"02 Finalizado","01 En Trámite")</f>
        <v>02 Finalizado</v>
      </c>
      <c r="F242" s="17" t="s">
        <v>144</v>
      </c>
      <c r="G242" s="3" t="str">
        <f>VLOOKUP(Tabla110[[#This Row],[ABOGADO]],'|'!A:B,2,0)</f>
        <v>Representación Judicial</v>
      </c>
      <c r="H242" s="3" t="s">
        <v>2922</v>
      </c>
      <c r="I242" s="3" t="s">
        <v>64</v>
      </c>
      <c r="J242" s="17" t="s">
        <v>3568</v>
      </c>
      <c r="K242" s="42" t="s">
        <v>3569</v>
      </c>
      <c r="L242" s="3" t="s">
        <v>3570</v>
      </c>
      <c r="M242" s="15" t="str">
        <f>+Tabla110[[#This Row],[Orden]]&amp;" ("&amp;Tabla110[[#This Row],[Vigencia]]&amp;") "&amp;Tabla110[[#This Row],[Entidad]]&amp;" "&amp;Tabla110[[#This Row],[Últimos 6 Dígitos del Proceso]]</f>
        <v>241 (2026) Cruz Roja Colombiana Seccional Caldas 002800</v>
      </c>
      <c r="N242" s="15">
        <v>5</v>
      </c>
      <c r="O242" s="47">
        <v>12788100</v>
      </c>
      <c r="P242" s="24">
        <v>46101</v>
      </c>
      <c r="Q242" s="3" t="s">
        <v>37</v>
      </c>
      <c r="R242" s="24">
        <v>46101</v>
      </c>
      <c r="S242" s="6"/>
      <c r="T242" s="6"/>
      <c r="U242" s="6"/>
      <c r="V242" s="6"/>
    </row>
    <row r="243" spans="1:22" ht="15" hidden="1" customHeight="1" x14ac:dyDescent="0.2">
      <c r="A243" s="29" t="s">
        <v>3571</v>
      </c>
      <c r="B243" s="29" t="s">
        <v>3571</v>
      </c>
      <c r="C243" s="3">
        <v>2026</v>
      </c>
      <c r="D243" s="24">
        <v>46097</v>
      </c>
      <c r="E243" s="18" t="str">
        <f>+IF(Tabla110[[#This Row],[Fecha Respuesta]],"02 Finalizado","01 En Trámite")</f>
        <v>02 Finalizado</v>
      </c>
      <c r="F243" s="17" t="s">
        <v>144</v>
      </c>
      <c r="G243" s="3" t="str">
        <f>VLOOKUP(Tabla110[[#This Row],[ABOGADO]],'|'!A:B,2,0)</f>
        <v>Representación Judicial</v>
      </c>
      <c r="H243" s="3" t="s">
        <v>388</v>
      </c>
      <c r="I243" s="3" t="s">
        <v>64</v>
      </c>
      <c r="J243" s="17" t="s">
        <v>3572</v>
      </c>
      <c r="K243" s="42" t="s">
        <v>3573</v>
      </c>
      <c r="L243" s="3" t="s">
        <v>303</v>
      </c>
      <c r="M243" s="15" t="str">
        <f>+Tabla110[[#This Row],[Orden]]&amp;" ("&amp;Tabla110[[#This Row],[Vigencia]]&amp;") "&amp;Tabla110[[#This Row],[Entidad]]&amp;" "&amp;Tabla110[[#This Row],[Últimos 6 Dígitos del Proceso]]</f>
        <v>242 (2026) Sanitas EPS 014200</v>
      </c>
      <c r="N243" s="15">
        <v>1000</v>
      </c>
      <c r="O243" s="47">
        <v>341162055</v>
      </c>
      <c r="P243" s="24">
        <v>46111</v>
      </c>
      <c r="Q243" s="3" t="s">
        <v>86</v>
      </c>
      <c r="R243" s="24">
        <v>46101</v>
      </c>
      <c r="S243" s="6"/>
      <c r="T243" s="6"/>
      <c r="U243" s="6"/>
      <c r="V243" s="6"/>
    </row>
    <row r="244" spans="1:22" ht="15" hidden="1" customHeight="1" x14ac:dyDescent="0.2">
      <c r="A244" s="29" t="s">
        <v>3574</v>
      </c>
      <c r="B244" s="29" t="s">
        <v>3574</v>
      </c>
      <c r="C244" s="3">
        <v>2026</v>
      </c>
      <c r="D244" s="24">
        <v>46097</v>
      </c>
      <c r="E244" s="18" t="str">
        <f>+IF(Tabla110[[#This Row],[Fecha Respuesta]],"02 Finalizado","01 En Trámite")</f>
        <v>02 Finalizado</v>
      </c>
      <c r="F244" s="3" t="s">
        <v>156</v>
      </c>
      <c r="G244" s="3" t="str">
        <f>VLOOKUP(Tabla110[[#This Row],[ABOGADO]],'|'!A:B,2,0)</f>
        <v>Representación Judicial</v>
      </c>
      <c r="H244" s="3" t="s">
        <v>388</v>
      </c>
      <c r="I244" s="3" t="s">
        <v>62</v>
      </c>
      <c r="J244" s="17" t="s">
        <v>3462</v>
      </c>
      <c r="K244" s="42" t="s">
        <v>3463</v>
      </c>
      <c r="L244" s="3" t="s">
        <v>320</v>
      </c>
      <c r="M244" s="15" t="str">
        <f>+Tabla110[[#This Row],[Orden]]&amp;" ("&amp;Tabla110[[#This Row],[Vigencia]]&amp;") "&amp;Tabla110[[#This Row],[Entidad]]&amp;" "&amp;Tabla110[[#This Row],[Últimos 6 Dígitos del Proceso]]</f>
        <v>243 (2026) Famisanar EPS 025500</v>
      </c>
      <c r="N244" s="15">
        <v>4140</v>
      </c>
      <c r="O244" s="47">
        <v>1555218336</v>
      </c>
      <c r="P244" s="24">
        <v>46105</v>
      </c>
      <c r="Q244" s="3" t="s">
        <v>43</v>
      </c>
      <c r="R244" s="24">
        <v>46101</v>
      </c>
      <c r="S244" s="6"/>
      <c r="T244" s="6"/>
      <c r="U244" s="6"/>
      <c r="V244" s="6"/>
    </row>
    <row r="245" spans="1:22" ht="15" hidden="1" customHeight="1" x14ac:dyDescent="0.2">
      <c r="A245" s="29" t="s">
        <v>3575</v>
      </c>
      <c r="B245" s="29" t="s">
        <v>3575</v>
      </c>
      <c r="C245" s="3">
        <v>2026</v>
      </c>
      <c r="D245" s="24">
        <v>46098</v>
      </c>
      <c r="E245" s="18" t="str">
        <f>+IF(Tabla110[[#This Row],[Fecha Respuesta]],"02 Finalizado","01 En Trámite")</f>
        <v>02 Finalizado</v>
      </c>
      <c r="F245" s="3" t="s">
        <v>156</v>
      </c>
      <c r="G245" s="3" t="str">
        <f>VLOOKUP(Tabla110[[#This Row],[ABOGADO]],'|'!A:B,2,0)</f>
        <v>Representación Judicial</v>
      </c>
      <c r="H245" s="3" t="s">
        <v>388</v>
      </c>
      <c r="I245" s="3" t="s">
        <v>64</v>
      </c>
      <c r="J245" s="17" t="s">
        <v>3576</v>
      </c>
      <c r="K245" s="42" t="s">
        <v>3577</v>
      </c>
      <c r="L245" s="3" t="s">
        <v>312</v>
      </c>
      <c r="M245" s="15" t="str">
        <f>+Tabla110[[#This Row],[Orden]]&amp;" ("&amp;Tabla110[[#This Row],[Vigencia]]&amp;") "&amp;Tabla110[[#This Row],[Entidad]]&amp;" "&amp;Tabla110[[#This Row],[Últimos 6 Dígitos del Proceso]]</f>
        <v>244 (2026) Compensar EPS 023000</v>
      </c>
      <c r="N245" s="15">
        <v>566</v>
      </c>
      <c r="O245" s="47">
        <v>932670693</v>
      </c>
      <c r="P245" s="24">
        <v>46105</v>
      </c>
      <c r="Q245" s="3" t="s">
        <v>37</v>
      </c>
      <c r="R245" s="24">
        <v>46101</v>
      </c>
      <c r="S245" s="6"/>
      <c r="T245" s="6"/>
      <c r="U245" s="6"/>
      <c r="V245" s="6"/>
    </row>
    <row r="246" spans="1:22" ht="15" hidden="1" customHeight="1" x14ac:dyDescent="0.2">
      <c r="A246" s="29" t="s">
        <v>3578</v>
      </c>
      <c r="B246" s="29" t="s">
        <v>3578</v>
      </c>
      <c r="C246" s="3">
        <v>2026</v>
      </c>
      <c r="D246" s="24">
        <v>46098</v>
      </c>
      <c r="E246" s="18" t="str">
        <f>+IF(Tabla110[[#This Row],[Fecha Respuesta]],"02 Finalizado","01 En Trámite")</f>
        <v>02 Finalizado</v>
      </c>
      <c r="F246" s="3" t="s">
        <v>156</v>
      </c>
      <c r="G246" s="3" t="str">
        <f>VLOOKUP(Tabla110[[#This Row],[ABOGADO]],'|'!A:B,2,0)</f>
        <v>Representación Judicial</v>
      </c>
      <c r="H246" s="3" t="s">
        <v>2858</v>
      </c>
      <c r="I246" s="3" t="s">
        <v>64</v>
      </c>
      <c r="J246" s="17" t="s">
        <v>3579</v>
      </c>
      <c r="K246" s="42" t="s">
        <v>3580</v>
      </c>
      <c r="L246" s="3" t="s">
        <v>3581</v>
      </c>
      <c r="M246" s="15" t="str">
        <f>+Tabla110[[#This Row],[Orden]]&amp;" ("&amp;Tabla110[[#This Row],[Vigencia]]&amp;") "&amp;Tabla110[[#This Row],[Entidad]]&amp;" "&amp;Tabla110[[#This Row],[Últimos 6 Dígitos del Proceso]]</f>
        <v>245 (2026)  Sara Paula Monsalve Esquivel 000100</v>
      </c>
      <c r="N246" s="15">
        <v>1</v>
      </c>
      <c r="O246" s="15">
        <v>26857598.850000001</v>
      </c>
      <c r="P246" s="24">
        <v>46098</v>
      </c>
      <c r="Q246" s="3" t="s">
        <v>67</v>
      </c>
      <c r="R246" s="24">
        <v>46098</v>
      </c>
      <c r="S246" s="6"/>
      <c r="T246" s="6"/>
      <c r="U246" s="6"/>
      <c r="V246" s="6"/>
    </row>
    <row r="247" spans="1:22" ht="15" hidden="1" customHeight="1" x14ac:dyDescent="0.2">
      <c r="A247" s="29" t="s">
        <v>3582</v>
      </c>
      <c r="B247" s="29" t="s">
        <v>3582</v>
      </c>
      <c r="C247" s="3">
        <v>2026</v>
      </c>
      <c r="D247" s="24">
        <v>46099</v>
      </c>
      <c r="E247" s="18" t="str">
        <f>+IF(Tabla110[[#This Row],[Fecha Respuesta]],"02 Finalizado","01 En Trámite")</f>
        <v>02 Finalizado</v>
      </c>
      <c r="F247" s="3" t="s">
        <v>172</v>
      </c>
      <c r="G247" s="3" t="str">
        <f>VLOOKUP(Tabla110[[#This Row],[ABOGADO]],'|'!A:B,2,0)</f>
        <v>Representación Judicial</v>
      </c>
      <c r="H247" s="3" t="s">
        <v>388</v>
      </c>
      <c r="I247" s="3" t="s">
        <v>64</v>
      </c>
      <c r="J247" s="17" t="s">
        <v>3583</v>
      </c>
      <c r="K247" s="42" t="s">
        <v>2869</v>
      </c>
      <c r="L247" s="3" t="s">
        <v>320</v>
      </c>
      <c r="M247" s="15" t="str">
        <f>+Tabla110[[#This Row],[Orden]]&amp;" ("&amp;Tabla110[[#This Row],[Vigencia]]&amp;") "&amp;Tabla110[[#This Row],[Entidad]]&amp;" "&amp;Tabla110[[#This Row],[Últimos 6 Dígitos del Proceso]]</f>
        <v>246 (2026) Famisanar EPS 012400</v>
      </c>
      <c r="N247" s="15">
        <v>3</v>
      </c>
      <c r="O247" s="47">
        <v>3474226</v>
      </c>
      <c r="P247" s="24">
        <v>46101</v>
      </c>
      <c r="Q247" s="3" t="s">
        <v>89</v>
      </c>
      <c r="R247" s="24">
        <v>46101</v>
      </c>
      <c r="S247" s="6"/>
      <c r="T247" s="6"/>
      <c r="U247" s="6"/>
      <c r="V247" s="6"/>
    </row>
    <row r="248" spans="1:22" ht="15" hidden="1" customHeight="1" x14ac:dyDescent="0.2">
      <c r="A248" s="29" t="s">
        <v>3584</v>
      </c>
      <c r="B248" s="29" t="s">
        <v>3584</v>
      </c>
      <c r="C248" s="3">
        <v>2026</v>
      </c>
      <c r="D248" s="24">
        <v>46099</v>
      </c>
      <c r="E248" s="18" t="str">
        <f>+IF(Tabla110[[#This Row],[Fecha Respuesta]],"02 Finalizado","01 En Trámite")</f>
        <v>02 Finalizado</v>
      </c>
      <c r="F248" s="3" t="s">
        <v>172</v>
      </c>
      <c r="G248" s="3" t="str">
        <f>VLOOKUP(Tabla110[[#This Row],[ABOGADO]],'|'!A:B,2,0)</f>
        <v>Representación Judicial</v>
      </c>
      <c r="H248" s="3" t="s">
        <v>2922</v>
      </c>
      <c r="I248" s="3" t="s">
        <v>64</v>
      </c>
      <c r="J248" s="17" t="s">
        <v>3585</v>
      </c>
      <c r="K248" s="42" t="s">
        <v>3586</v>
      </c>
      <c r="L248" s="3" t="s">
        <v>3082</v>
      </c>
      <c r="M248" s="15" t="str">
        <f>+Tabla110[[#This Row],[Orden]]&amp;" ("&amp;Tabla110[[#This Row],[Vigencia]]&amp;") "&amp;Tabla110[[#This Row],[Entidad]]&amp;" "&amp;Tabla110[[#This Row],[Últimos 6 Dígitos del Proceso]]</f>
        <v>247 (2026) Fundación Clínica del Norte 026200</v>
      </c>
      <c r="N248" s="15">
        <v>98</v>
      </c>
      <c r="O248" s="47">
        <v>185908701</v>
      </c>
      <c r="P248" s="24">
        <v>46099</v>
      </c>
      <c r="Q248" s="3" t="s">
        <v>67</v>
      </c>
      <c r="R248" s="24">
        <v>46099</v>
      </c>
      <c r="S248" s="6"/>
      <c r="T248" s="6"/>
      <c r="U248" s="6"/>
      <c r="V248" s="6"/>
    </row>
    <row r="249" spans="1:22" ht="15" hidden="1" customHeight="1" x14ac:dyDescent="0.2">
      <c r="A249" s="29" t="s">
        <v>3587</v>
      </c>
      <c r="B249" s="29" t="s">
        <v>3587</v>
      </c>
      <c r="C249" s="3">
        <v>2026</v>
      </c>
      <c r="D249" s="24">
        <v>46099</v>
      </c>
      <c r="E249" s="18" t="str">
        <f>+IF(Tabla110[[#This Row],[Fecha Respuesta]],"02 Finalizado","01 En Trámite")</f>
        <v>02 Finalizado</v>
      </c>
      <c r="F249" s="3" t="s">
        <v>182</v>
      </c>
      <c r="G249" s="3" t="str">
        <f>VLOOKUP(Tabla110[[#This Row],[ABOGADO]],'|'!A:B,2,0)</f>
        <v>Coordinación Prejudicial</v>
      </c>
      <c r="H249" s="3" t="s">
        <v>2858</v>
      </c>
      <c r="I249" s="3" t="s">
        <v>64</v>
      </c>
      <c r="J249" s="17" t="s">
        <v>3588</v>
      </c>
      <c r="K249" s="42" t="s">
        <v>3589</v>
      </c>
      <c r="L249" s="3" t="s">
        <v>3590</v>
      </c>
      <c r="M249" s="15" t="str">
        <f>+Tabla110[[#This Row],[Orden]]&amp;" ("&amp;Tabla110[[#This Row],[Vigencia]]&amp;") "&amp;Tabla110[[#This Row],[Entidad]]&amp;" "&amp;Tabla110[[#This Row],[Últimos 6 Dígitos del Proceso]]</f>
        <v>248 (2026) Nellys Cecilia Mangas Fernandez y Juan Ramon Gomez Gomez 519532</v>
      </c>
      <c r="N249" s="15">
        <v>1</v>
      </c>
      <c r="O249" s="15">
        <v>21945075</v>
      </c>
      <c r="P249" s="24">
        <v>46100</v>
      </c>
      <c r="Q249" s="3" t="s">
        <v>40</v>
      </c>
      <c r="R249" s="24">
        <v>46099</v>
      </c>
      <c r="S249" s="6"/>
      <c r="T249" s="6"/>
      <c r="U249" s="6"/>
      <c r="V249" s="6"/>
    </row>
    <row r="250" spans="1:22" ht="15" hidden="1" customHeight="1" x14ac:dyDescent="0.2">
      <c r="A250" s="29" t="s">
        <v>3591</v>
      </c>
      <c r="B250" s="29" t="s">
        <v>3591</v>
      </c>
      <c r="C250" s="3">
        <v>2026</v>
      </c>
      <c r="D250" s="24">
        <v>46099</v>
      </c>
      <c r="E250" s="18" t="str">
        <f>+IF(Tabla110[[#This Row],[Fecha Respuesta]],"02 Finalizado","01 En Trámite")</f>
        <v>02 Finalizado</v>
      </c>
      <c r="F250" s="3" t="s">
        <v>196</v>
      </c>
      <c r="G250" s="3" t="s">
        <v>17</v>
      </c>
      <c r="H250" s="3" t="s">
        <v>388</v>
      </c>
      <c r="I250" s="3" t="s">
        <v>64</v>
      </c>
      <c r="J250" s="17" t="s">
        <v>3592</v>
      </c>
      <c r="K250" s="42" t="s">
        <v>2978</v>
      </c>
      <c r="L250" s="3" t="s">
        <v>303</v>
      </c>
      <c r="M250" s="15" t="str">
        <f>+Tabla110[[#This Row],[Orden]]&amp;" ("&amp;Tabla110[[#This Row],[Vigencia]]&amp;") "&amp;Tabla110[[#This Row],[Entidad]]&amp;" "&amp;Tabla110[[#This Row],[Últimos 6 Dígitos del Proceso]]</f>
        <v>249 (2026) Sanitas EPS 029700</v>
      </c>
      <c r="N250" s="15">
        <v>1000</v>
      </c>
      <c r="O250" s="47">
        <v>530314345.27499998</v>
      </c>
      <c r="P250" s="24">
        <v>46107</v>
      </c>
      <c r="Q250" s="3" t="s">
        <v>43</v>
      </c>
      <c r="R250" s="24">
        <v>46101</v>
      </c>
      <c r="S250" s="6"/>
      <c r="T250" s="6"/>
      <c r="U250" s="6"/>
      <c r="V250" s="6"/>
    </row>
    <row r="251" spans="1:22" ht="15" hidden="1" customHeight="1" x14ac:dyDescent="0.2">
      <c r="A251" s="29" t="s">
        <v>3593</v>
      </c>
      <c r="B251" s="29" t="s">
        <v>3593</v>
      </c>
      <c r="C251" s="3">
        <v>2026</v>
      </c>
      <c r="D251" s="24">
        <v>46099</v>
      </c>
      <c r="E251" s="18" t="str">
        <f>+IF(Tabla110[[#This Row],[Fecha Respuesta]],"02 Finalizado","01 En Trámite")</f>
        <v>02 Finalizado</v>
      </c>
      <c r="F251" s="3" t="s">
        <v>156</v>
      </c>
      <c r="G251" s="3" t="str">
        <f>VLOOKUP(Tabla110[[#This Row],[ABOGADO]],'|'!A:B,2,0)</f>
        <v>Representación Judicial</v>
      </c>
      <c r="H251" s="3" t="s">
        <v>388</v>
      </c>
      <c r="I251" s="3" t="s">
        <v>56</v>
      </c>
      <c r="J251" s="17" t="s">
        <v>3305</v>
      </c>
      <c r="K251" s="42" t="s">
        <v>3207</v>
      </c>
      <c r="L251" s="3" t="s">
        <v>303</v>
      </c>
      <c r="M251" s="15" t="str">
        <f>+Tabla110[[#This Row],[Orden]]&amp;" ("&amp;Tabla110[[#This Row],[Vigencia]]&amp;") "&amp;Tabla110[[#This Row],[Entidad]]&amp;" "&amp;Tabla110[[#This Row],[Últimos 6 Dígitos del Proceso]]</f>
        <v>250 (2026) Sanitas EPS 016100</v>
      </c>
      <c r="N251" s="15">
        <v>1000</v>
      </c>
      <c r="O251" s="47">
        <v>513603575</v>
      </c>
      <c r="P251" s="24">
        <v>46100</v>
      </c>
      <c r="Q251" s="3" t="s">
        <v>67</v>
      </c>
      <c r="R251" s="24">
        <v>46099</v>
      </c>
      <c r="S251" s="6"/>
      <c r="T251" s="6"/>
      <c r="U251" s="6"/>
      <c r="V251" s="6"/>
    </row>
    <row r="252" spans="1:22" ht="15" hidden="1" customHeight="1" x14ac:dyDescent="0.2">
      <c r="A252" s="29" t="s">
        <v>3594</v>
      </c>
      <c r="B252" s="29" t="s">
        <v>3594</v>
      </c>
      <c r="C252" s="3">
        <v>2026</v>
      </c>
      <c r="D252" s="24">
        <v>46100</v>
      </c>
      <c r="E252" s="18" t="str">
        <f>+IF(Tabla110[[#This Row],[Fecha Respuesta]],"02 Finalizado","01 En Trámite")</f>
        <v>02 Finalizado</v>
      </c>
      <c r="F252" s="3" t="s">
        <v>166</v>
      </c>
      <c r="G252" s="3" t="str">
        <f>VLOOKUP(Tabla110[[#This Row],[ABOGADO]],'|'!A:B,2,0)</f>
        <v>Coordinación Prejudicial</v>
      </c>
      <c r="H252" s="3" t="s">
        <v>2858</v>
      </c>
      <c r="I252" s="3" t="s">
        <v>64</v>
      </c>
      <c r="J252" s="17" t="s">
        <v>3595</v>
      </c>
      <c r="K252" s="42" t="s">
        <v>3596</v>
      </c>
      <c r="L252" s="49" t="s">
        <v>3597</v>
      </c>
      <c r="M252" s="15" t="str">
        <f>+Tabla110[[#This Row],[Orden]]&amp;" ("&amp;Tabla110[[#This Row],[Vigencia]]&amp;") "&amp;Tabla110[[#This Row],[Entidad]]&amp;" "&amp;Tabla110[[#This Row],[Últimos 6 Dígitos del Proceso]]</f>
        <v>251 (2026) Carmen Dolores Ariza Gutiérrez 487842</v>
      </c>
      <c r="N252" s="15">
        <v>2</v>
      </c>
      <c r="O252" s="15">
        <v>0</v>
      </c>
      <c r="P252" s="24">
        <v>46100</v>
      </c>
      <c r="Q252" s="3" t="s">
        <v>40</v>
      </c>
      <c r="R252" s="24">
        <v>46100</v>
      </c>
      <c r="S252" s="6"/>
      <c r="T252" s="6"/>
      <c r="U252" s="6"/>
      <c r="V252" s="6"/>
    </row>
    <row r="253" spans="1:22" ht="15" hidden="1" customHeight="1" x14ac:dyDescent="0.2">
      <c r="A253" s="29" t="s">
        <v>3598</v>
      </c>
      <c r="B253" s="29" t="s">
        <v>3598</v>
      </c>
      <c r="C253" s="3">
        <v>2026</v>
      </c>
      <c r="D253" s="24">
        <v>46100</v>
      </c>
      <c r="E253" s="18" t="str">
        <f>+IF(Tabla110[[#This Row],[Fecha Respuesta]],"02 Finalizado","01 En Trámite")</f>
        <v>02 Finalizado</v>
      </c>
      <c r="F253" s="3" t="s">
        <v>120</v>
      </c>
      <c r="G253" s="3" t="str">
        <f>VLOOKUP(Tabla110[[#This Row],[ABOGADO]],'|'!A:B,2,0)</f>
        <v>Representación Judicial</v>
      </c>
      <c r="H253" s="3" t="s">
        <v>388</v>
      </c>
      <c r="I253" s="3" t="s">
        <v>56</v>
      </c>
      <c r="J253" s="17" t="s">
        <v>3599</v>
      </c>
      <c r="K253" s="42" t="s">
        <v>3273</v>
      </c>
      <c r="L253" s="3" t="s">
        <v>303</v>
      </c>
      <c r="M253" s="15" t="str">
        <f>+Tabla110[[#This Row],[Orden]]&amp;" ("&amp;Tabla110[[#This Row],[Vigencia]]&amp;") "&amp;Tabla110[[#This Row],[Entidad]]&amp;" "&amp;Tabla110[[#This Row],[Últimos 6 Dígitos del Proceso]]</f>
        <v>252 (2026) Sanitas EPS 000400</v>
      </c>
      <c r="N253" s="15">
        <v>333</v>
      </c>
      <c r="O253" s="47">
        <v>293028182</v>
      </c>
      <c r="P253" s="24">
        <v>46100</v>
      </c>
      <c r="Q253" s="3" t="s">
        <v>67</v>
      </c>
      <c r="R253" s="24">
        <v>46100</v>
      </c>
      <c r="S253" s="6"/>
      <c r="T253" s="6"/>
      <c r="U253" s="6"/>
      <c r="V253" s="6"/>
    </row>
    <row r="254" spans="1:22" ht="15" hidden="1" customHeight="1" x14ac:dyDescent="0.2">
      <c r="A254" s="29" t="s">
        <v>3600</v>
      </c>
      <c r="B254" s="29" t="s">
        <v>3600</v>
      </c>
      <c r="C254" s="3">
        <v>2026</v>
      </c>
      <c r="D254" s="24">
        <v>46100</v>
      </c>
      <c r="E254" s="18" t="str">
        <f>+IF(Tabla110[[#This Row],[Fecha Respuesta]],"02 Finalizado","01 En Trámite")</f>
        <v>02 Finalizado</v>
      </c>
      <c r="F254" s="3" t="s">
        <v>139</v>
      </c>
      <c r="G254" s="3" t="str">
        <f>VLOOKUP(Tabla110[[#This Row],[ABOGADO]],'|'!A:B,2,0)</f>
        <v>Representación Judicial</v>
      </c>
      <c r="H254" s="3" t="s">
        <v>388</v>
      </c>
      <c r="I254" s="3" t="s">
        <v>56</v>
      </c>
      <c r="J254" s="17" t="s">
        <v>3601</v>
      </c>
      <c r="K254" s="42" t="s">
        <v>3602</v>
      </c>
      <c r="L254" s="3" t="s">
        <v>303</v>
      </c>
      <c r="M254" s="15" t="str">
        <f>+Tabla110[[#This Row],[Orden]]&amp;" ("&amp;Tabla110[[#This Row],[Vigencia]]&amp;") "&amp;Tabla110[[#This Row],[Entidad]]&amp;" "&amp;Tabla110[[#This Row],[Últimos 6 Dígitos del Proceso]]</f>
        <v>253 (2026) Sanitas EPS 025700</v>
      </c>
      <c r="N254" s="15">
        <v>163</v>
      </c>
      <c r="O254" s="47">
        <v>237055075</v>
      </c>
      <c r="P254" s="24">
        <v>46105</v>
      </c>
      <c r="Q254" s="3" t="s">
        <v>37</v>
      </c>
      <c r="R254" s="24">
        <v>46101</v>
      </c>
      <c r="S254" s="6"/>
      <c r="T254" s="6"/>
      <c r="U254" s="6"/>
      <c r="V254" s="6"/>
    </row>
    <row r="255" spans="1:22" ht="15" hidden="1" customHeight="1" x14ac:dyDescent="0.2">
      <c r="A255" s="29" t="s">
        <v>3603</v>
      </c>
      <c r="B255" s="29" t="s">
        <v>3603</v>
      </c>
      <c r="C255" s="3">
        <v>2026</v>
      </c>
      <c r="D255" s="24">
        <v>46101</v>
      </c>
      <c r="E255" s="18" t="str">
        <f>+IF(Tabla110[[#This Row],[Fecha Respuesta]],"02 Finalizado","01 En Trámite")</f>
        <v>02 Finalizado</v>
      </c>
      <c r="F255" s="3" t="s">
        <v>168</v>
      </c>
      <c r="G255" s="3" t="str">
        <f>VLOOKUP(Tabla110[[#This Row],[ABOGADO]],'|'!A:B,2,0)</f>
        <v>Coordinación Prejudicial</v>
      </c>
      <c r="H255" s="3" t="s">
        <v>388</v>
      </c>
      <c r="I255" s="3" t="s">
        <v>59</v>
      </c>
      <c r="J255" s="17" t="s">
        <v>3604</v>
      </c>
      <c r="K255" s="42" t="s">
        <v>3605</v>
      </c>
      <c r="L255" s="3" t="s">
        <v>2989</v>
      </c>
      <c r="M255" s="15" t="str">
        <f>+Tabla110[[#This Row],[Orden]]&amp;" ("&amp;Tabla110[[#This Row],[Vigencia]]&amp;") "&amp;Tabla110[[#This Row],[Entidad]]&amp;" "&amp;Tabla110[[#This Row],[Últimos 6 Dígitos del Proceso]]</f>
        <v>254 (2026) Servicio Occidental de Salud EPS 022200</v>
      </c>
      <c r="N255" s="15">
        <v>4087</v>
      </c>
      <c r="O255" s="47">
        <v>3568223693</v>
      </c>
      <c r="P255" s="24">
        <v>46105</v>
      </c>
      <c r="Q255" s="3" t="s">
        <v>67</v>
      </c>
      <c r="R255" s="24">
        <v>46101</v>
      </c>
      <c r="S255" s="6"/>
      <c r="T255" s="6"/>
      <c r="U255" s="6"/>
      <c r="V255" s="6"/>
    </row>
    <row r="256" spans="1:22" ht="15" hidden="1" customHeight="1" x14ac:dyDescent="0.2">
      <c r="A256" s="29" t="s">
        <v>3606</v>
      </c>
      <c r="B256" s="29" t="s">
        <v>3606</v>
      </c>
      <c r="C256" s="3">
        <v>2026</v>
      </c>
      <c r="D256" s="24">
        <v>46101</v>
      </c>
      <c r="E256" s="18" t="str">
        <f>+IF(Tabla110[[#This Row],[Fecha Respuesta]],"02 Finalizado","01 En Trámite")</f>
        <v>02 Finalizado</v>
      </c>
      <c r="F256" s="3" t="s">
        <v>144</v>
      </c>
      <c r="G256" s="3" t="str">
        <f>VLOOKUP(Tabla110[[#This Row],[ABOGADO]],'|'!A:B,2,0)</f>
        <v>Representación Judicial</v>
      </c>
      <c r="H256" s="3" t="s">
        <v>2858</v>
      </c>
      <c r="I256" s="3" t="s">
        <v>64</v>
      </c>
      <c r="J256" s="17" t="s">
        <v>3607</v>
      </c>
      <c r="K256" s="42" t="s">
        <v>3608</v>
      </c>
      <c r="L256" s="3" t="s">
        <v>3609</v>
      </c>
      <c r="M256" s="15" t="str">
        <f>+Tabla110[[#This Row],[Orden]]&amp;" ("&amp;Tabla110[[#This Row],[Vigencia]]&amp;") "&amp;Tabla110[[#This Row],[Entidad]]&amp;" "&amp;Tabla110[[#This Row],[Últimos 6 Dígitos del Proceso]]</f>
        <v>255 (2026) Luis Fernando Navarro de la Rosa 022900</v>
      </c>
      <c r="N256" s="15">
        <v>1</v>
      </c>
      <c r="O256" s="15">
        <v>16030920</v>
      </c>
      <c r="P256" s="24">
        <v>46105</v>
      </c>
      <c r="Q256" s="3" t="s">
        <v>67</v>
      </c>
      <c r="R256" s="24">
        <v>46101</v>
      </c>
      <c r="S256" s="6"/>
      <c r="T256" s="6"/>
      <c r="U256" s="6"/>
      <c r="V256" s="6"/>
    </row>
    <row r="257" spans="1:22" ht="15" hidden="1" customHeight="1" x14ac:dyDescent="0.2">
      <c r="A257" s="29" t="s">
        <v>3610</v>
      </c>
      <c r="B257" s="29" t="s">
        <v>3610</v>
      </c>
      <c r="C257" s="3">
        <v>2026</v>
      </c>
      <c r="D257" s="24">
        <v>46101</v>
      </c>
      <c r="E257" s="18" t="str">
        <f>+IF(Tabla110[[#This Row],[Fecha Respuesta]],"02 Finalizado","01 En Trámite")</f>
        <v>02 Finalizado</v>
      </c>
      <c r="F257" s="3" t="s">
        <v>190</v>
      </c>
      <c r="G257" s="3" t="str">
        <f>VLOOKUP(Tabla110[[#This Row],[ABOGADO]],'|'!A:B,2,0)</f>
        <v>Representación Judicial</v>
      </c>
      <c r="H257" s="3" t="s">
        <v>388</v>
      </c>
      <c r="I257" s="3" t="s">
        <v>64</v>
      </c>
      <c r="J257" s="17" t="s">
        <v>3611</v>
      </c>
      <c r="K257" s="42" t="s">
        <v>3612</v>
      </c>
      <c r="L257" s="3" t="s">
        <v>303</v>
      </c>
      <c r="M257" s="15" t="str">
        <f>+Tabla110[[#This Row],[Orden]]&amp;" ("&amp;Tabla110[[#This Row],[Vigencia]]&amp;") "&amp;Tabla110[[#This Row],[Entidad]]&amp;" "&amp;Tabla110[[#This Row],[Últimos 6 Dígitos del Proceso]]</f>
        <v>256 (2026) Sanitas EPS 024300</v>
      </c>
      <c r="N257" s="15">
        <v>144</v>
      </c>
      <c r="O257" s="47">
        <v>105174023</v>
      </c>
      <c r="P257" s="24">
        <v>46101</v>
      </c>
      <c r="Q257" s="3" t="s">
        <v>37</v>
      </c>
      <c r="R257" s="24">
        <v>46101</v>
      </c>
      <c r="S257" s="6"/>
      <c r="T257" s="6"/>
      <c r="U257" s="6"/>
      <c r="V257" s="6"/>
    </row>
    <row r="258" spans="1:22" ht="15" hidden="1" customHeight="1" x14ac:dyDescent="0.2">
      <c r="A258" s="29" t="s">
        <v>3613</v>
      </c>
      <c r="B258" s="29" t="s">
        <v>3613</v>
      </c>
      <c r="C258" s="3">
        <v>2026</v>
      </c>
      <c r="D258" s="24">
        <v>46101</v>
      </c>
      <c r="E258" s="18" t="str">
        <f>+IF(Tabla110[[#This Row],[Fecha Respuesta]],"02 Finalizado","01 En Trámite")</f>
        <v>02 Finalizado</v>
      </c>
      <c r="F258" s="3" t="s">
        <v>178</v>
      </c>
      <c r="G258" s="3" t="str">
        <f>VLOOKUP(Tabla110[[#This Row],[ABOGADO]],'|'!A:B,2,0)</f>
        <v>Representación Judicial</v>
      </c>
      <c r="H258" s="3" t="s">
        <v>388</v>
      </c>
      <c r="I258" s="3" t="s">
        <v>64</v>
      </c>
      <c r="J258" s="17" t="s">
        <v>3614</v>
      </c>
      <c r="K258" s="42" t="s">
        <v>3615</v>
      </c>
      <c r="L258" s="3" t="s">
        <v>3088</v>
      </c>
      <c r="M258" s="15" t="str">
        <f>+Tabla110[[#This Row],[Orden]]&amp;" ("&amp;Tabla110[[#This Row],[Vigencia]]&amp;") "&amp;Tabla110[[#This Row],[Entidad]]&amp;" "&amp;Tabla110[[#This Row],[Últimos 6 Dígitos del Proceso]]</f>
        <v>257 (2026) Cafesalud EPS 003500</v>
      </c>
      <c r="N258" s="15">
        <v>1151</v>
      </c>
      <c r="O258" s="47">
        <v>1</v>
      </c>
      <c r="P258" s="24">
        <v>46144</v>
      </c>
      <c r="Q258" s="3" t="s">
        <v>43</v>
      </c>
      <c r="R258" s="24">
        <v>46129</v>
      </c>
      <c r="S258" s="6"/>
      <c r="T258" s="6"/>
      <c r="U258" s="6"/>
      <c r="V258" s="6"/>
    </row>
    <row r="259" spans="1:22" ht="15" hidden="1" customHeight="1" x14ac:dyDescent="0.2">
      <c r="A259" s="29" t="s">
        <v>3616</v>
      </c>
      <c r="B259" s="29" t="s">
        <v>3616</v>
      </c>
      <c r="C259" s="3">
        <v>2026</v>
      </c>
      <c r="D259" s="24">
        <v>46101</v>
      </c>
      <c r="E259" s="18" t="str">
        <f>+IF(Tabla110[[#This Row],[Fecha Respuesta]],"02 Finalizado","01 En Trámite")</f>
        <v>02 Finalizado</v>
      </c>
      <c r="F259" s="3" t="s">
        <v>211</v>
      </c>
      <c r="G259" s="3" t="str">
        <f>VLOOKUP(Tabla110[[#This Row],[ABOGADO]],'|'!A:B,2,0)</f>
        <v>Representación Judicial</v>
      </c>
      <c r="H259" s="3" t="s">
        <v>2858</v>
      </c>
      <c r="I259" s="3" t="s">
        <v>64</v>
      </c>
      <c r="J259" s="17" t="s">
        <v>3617</v>
      </c>
      <c r="K259" s="42" t="s">
        <v>3618</v>
      </c>
      <c r="L259" s="3" t="s">
        <v>3619</v>
      </c>
      <c r="M259" s="15" t="str">
        <f>+Tabla110[[#This Row],[Orden]]&amp;" ("&amp;Tabla110[[#This Row],[Vigencia]]&amp;") "&amp;Tabla110[[#This Row],[Entidad]]&amp;" "&amp;Tabla110[[#This Row],[Últimos 6 Dígitos del Proceso]]</f>
        <v>258 (2026) Juana María Ayala Rodríguez y Juan José Guerrero Ayala 591582</v>
      </c>
      <c r="N259" s="15">
        <v>1</v>
      </c>
      <c r="O259" s="15">
        <v>21945075</v>
      </c>
      <c r="P259" s="24">
        <v>46105</v>
      </c>
      <c r="Q259" s="3" t="s">
        <v>40</v>
      </c>
      <c r="R259" s="24">
        <v>46105</v>
      </c>
      <c r="S259" s="6"/>
      <c r="T259" s="6"/>
      <c r="U259" s="6"/>
      <c r="V259" s="6"/>
    </row>
    <row r="260" spans="1:22" ht="15" hidden="1" customHeight="1" x14ac:dyDescent="0.2">
      <c r="A260" s="29" t="s">
        <v>3620</v>
      </c>
      <c r="B260" s="29" t="s">
        <v>3620</v>
      </c>
      <c r="C260" s="3">
        <v>2026</v>
      </c>
      <c r="D260" s="24">
        <v>46105</v>
      </c>
      <c r="E260" s="18" t="str">
        <f>+IF(Tabla110[[#This Row],[Fecha Respuesta]],"02 Finalizado","01 En Trámite")</f>
        <v>02 Finalizado</v>
      </c>
      <c r="F260" s="3" t="s">
        <v>107</v>
      </c>
      <c r="G260" s="3" t="str">
        <f>VLOOKUP(Tabla110[[#This Row],[ABOGADO]],'|'!A:B,2,0)</f>
        <v>Representación Judicial</v>
      </c>
      <c r="H260" s="3" t="s">
        <v>388</v>
      </c>
      <c r="I260" s="3" t="s">
        <v>62</v>
      </c>
      <c r="J260" s="17" t="s">
        <v>3621</v>
      </c>
      <c r="K260" s="42" t="s">
        <v>3438</v>
      </c>
      <c r="L260" s="3" t="s">
        <v>303</v>
      </c>
      <c r="M260" s="15" t="str">
        <f>+Tabla110[[#This Row],[Orden]]&amp;" ("&amp;Tabla110[[#This Row],[Vigencia]]&amp;") "&amp;Tabla110[[#This Row],[Entidad]]&amp;" "&amp;Tabla110[[#This Row],[Últimos 6 Dígitos del Proceso]]</f>
        <v>259 (2026) Sanitas EPS 012600</v>
      </c>
      <c r="N260" s="15">
        <v>51</v>
      </c>
      <c r="O260" s="47">
        <v>1</v>
      </c>
      <c r="P260" s="24">
        <v>46106</v>
      </c>
      <c r="Q260" s="3" t="s">
        <v>89</v>
      </c>
      <c r="R260" s="24">
        <v>46106</v>
      </c>
      <c r="S260" s="6"/>
      <c r="T260" s="6"/>
      <c r="U260" s="6"/>
      <c r="V260" s="6"/>
    </row>
    <row r="261" spans="1:22" ht="15" hidden="1" customHeight="1" x14ac:dyDescent="0.2">
      <c r="A261" s="29" t="s">
        <v>3622</v>
      </c>
      <c r="B261" s="29" t="s">
        <v>3622</v>
      </c>
      <c r="C261" s="3">
        <v>2026</v>
      </c>
      <c r="D261" s="24">
        <v>46105</v>
      </c>
      <c r="E261" s="18" t="str">
        <f>+IF(Tabla110[[#This Row],[Fecha Respuesta]],"02 Finalizado","01 En Trámite")</f>
        <v>02 Finalizado</v>
      </c>
      <c r="F261" s="3" t="s">
        <v>135</v>
      </c>
      <c r="G261" s="3" t="str">
        <f>VLOOKUP(Tabla110[[#This Row],[ABOGADO]],'|'!A:B,2,0)</f>
        <v>Representación Judicial</v>
      </c>
      <c r="H261" s="3" t="s">
        <v>388</v>
      </c>
      <c r="I261" s="3" t="s">
        <v>64</v>
      </c>
      <c r="J261" s="17" t="s">
        <v>3623</v>
      </c>
      <c r="K261" s="42" t="s">
        <v>3103</v>
      </c>
      <c r="L261" s="3" t="s">
        <v>303</v>
      </c>
      <c r="M261" s="15" t="str">
        <f>+Tabla110[[#This Row],[Orden]]&amp;" ("&amp;Tabla110[[#This Row],[Vigencia]]&amp;") "&amp;Tabla110[[#This Row],[Entidad]]&amp;" "&amp;Tabla110[[#This Row],[Últimos 6 Dígitos del Proceso]]</f>
        <v>260 (2026) Sanitas EPS 016300</v>
      </c>
      <c r="N261" s="15">
        <v>915</v>
      </c>
      <c r="O261" s="47">
        <v>308821944</v>
      </c>
      <c r="P261" s="24">
        <v>46106</v>
      </c>
      <c r="Q261" s="3" t="s">
        <v>89</v>
      </c>
      <c r="R261" s="24">
        <v>46106</v>
      </c>
      <c r="S261" s="6"/>
      <c r="T261" s="6"/>
      <c r="U261" s="6"/>
      <c r="V261" s="6"/>
    </row>
    <row r="262" spans="1:22" ht="15" hidden="1" customHeight="1" x14ac:dyDescent="0.2">
      <c r="A262" s="29" t="s">
        <v>3624</v>
      </c>
      <c r="B262" s="29" t="s">
        <v>3624</v>
      </c>
      <c r="C262" s="3">
        <v>2026</v>
      </c>
      <c r="D262" s="24">
        <v>46105</v>
      </c>
      <c r="E262" s="18" t="str">
        <f>+IF(Tabla110[[#This Row],[Fecha Respuesta]],"02 Finalizado","01 En Trámite")</f>
        <v>02 Finalizado</v>
      </c>
      <c r="F262" s="3" t="s">
        <v>127</v>
      </c>
      <c r="G262" s="3" t="str">
        <f>VLOOKUP(Tabla110[[#This Row],[ABOGADO]],'|'!A:B,2,0)</f>
        <v>Representación Judicial</v>
      </c>
      <c r="H262" s="3" t="s">
        <v>388</v>
      </c>
      <c r="I262" s="3" t="s">
        <v>64</v>
      </c>
      <c r="J262" s="17" t="s">
        <v>3625</v>
      </c>
      <c r="K262" s="42" t="s">
        <v>3626</v>
      </c>
      <c r="L262" s="3" t="s">
        <v>303</v>
      </c>
      <c r="M262" s="15" t="str">
        <f>+Tabla110[[#This Row],[Orden]]&amp;" ("&amp;Tabla110[[#This Row],[Vigencia]]&amp;") "&amp;Tabla110[[#This Row],[Entidad]]&amp;" "&amp;Tabla110[[#This Row],[Últimos 6 Dígitos del Proceso]]</f>
        <v>261 (2026) Sanitas EPS 034500</v>
      </c>
      <c r="N262" s="15">
        <v>972</v>
      </c>
      <c r="O262" s="47">
        <v>673804862</v>
      </c>
      <c r="P262" s="24">
        <v>46121</v>
      </c>
      <c r="Q262" s="3" t="s">
        <v>86</v>
      </c>
      <c r="R262" s="24">
        <v>46106</v>
      </c>
      <c r="S262" s="6"/>
      <c r="T262" s="6"/>
      <c r="U262" s="6"/>
      <c r="V262" s="6"/>
    </row>
    <row r="263" spans="1:22" ht="15" hidden="1" customHeight="1" x14ac:dyDescent="0.2">
      <c r="A263" s="29" t="s">
        <v>3627</v>
      </c>
      <c r="B263" s="29" t="s">
        <v>3627</v>
      </c>
      <c r="C263" s="3">
        <v>2026</v>
      </c>
      <c r="D263" s="24">
        <v>46105</v>
      </c>
      <c r="E263" s="18" t="str">
        <f>+IF(Tabla110[[#This Row],[Fecha Respuesta]],"02 Finalizado","01 En Trámite")</f>
        <v>02 Finalizado</v>
      </c>
      <c r="F263" s="3" t="s">
        <v>168</v>
      </c>
      <c r="G263" s="3" t="str">
        <f>VLOOKUP(Tabla110[[#This Row],[ABOGADO]],'|'!A:B,2,0)</f>
        <v>Coordinación Prejudicial</v>
      </c>
      <c r="H263" s="3" t="s">
        <v>388</v>
      </c>
      <c r="I263" s="3" t="s">
        <v>64</v>
      </c>
      <c r="J263" s="17" t="s">
        <v>3628</v>
      </c>
      <c r="K263" s="42" t="s">
        <v>3207</v>
      </c>
      <c r="L263" s="3" t="s">
        <v>354</v>
      </c>
      <c r="M263" s="15" t="str">
        <f>+Tabla110[[#This Row],[Orden]]&amp;" ("&amp;Tabla110[[#This Row],[Vigencia]]&amp;") "&amp;Tabla110[[#This Row],[Entidad]]&amp;" "&amp;Tabla110[[#This Row],[Últimos 6 Dígitos del Proceso]]</f>
        <v>262 (2026) Nueva EPS 016100</v>
      </c>
      <c r="N263" s="15">
        <v>42</v>
      </c>
      <c r="O263" s="47">
        <v>61694429</v>
      </c>
      <c r="P263" s="24">
        <v>46111</v>
      </c>
      <c r="Q263" s="3" t="s">
        <v>43</v>
      </c>
      <c r="R263" s="24">
        <v>46106</v>
      </c>
      <c r="S263" s="6"/>
      <c r="T263" s="6"/>
      <c r="U263" s="6"/>
      <c r="V263" s="6"/>
    </row>
    <row r="264" spans="1:22" ht="15" hidden="1" customHeight="1" x14ac:dyDescent="0.2">
      <c r="A264" s="29" t="s">
        <v>3629</v>
      </c>
      <c r="B264" s="29" t="s">
        <v>3629</v>
      </c>
      <c r="C264" s="3">
        <v>2026</v>
      </c>
      <c r="D264" s="24">
        <v>46105</v>
      </c>
      <c r="E264" s="18" t="str">
        <f>+IF(Tabla110[[#This Row],[Fecha Respuesta]],"02 Finalizado","01 En Trámite")</f>
        <v>02 Finalizado</v>
      </c>
      <c r="F264" s="3" t="s">
        <v>164</v>
      </c>
      <c r="G264" s="3" t="str">
        <f>VLOOKUP(Tabla110[[#This Row],[ABOGADO]],'|'!A:B,2,0)</f>
        <v>Representación Judicial</v>
      </c>
      <c r="H264" s="126" t="s">
        <v>388</v>
      </c>
      <c r="I264" s="3" t="s">
        <v>64</v>
      </c>
      <c r="J264" s="17" t="s">
        <v>3630</v>
      </c>
      <c r="K264" s="42" t="s">
        <v>3631</v>
      </c>
      <c r="L264" s="3" t="s">
        <v>303</v>
      </c>
      <c r="M264" s="15" t="str">
        <f>+Tabla110[[#This Row],[Orden]]&amp;" ("&amp;Tabla110[[#This Row],[Vigencia]]&amp;") "&amp;Tabla110[[#This Row],[Entidad]]&amp;" "&amp;Tabla110[[#This Row],[Últimos 6 Dígitos del Proceso]]</f>
        <v>263 (2026) Sanitas EPS 011400</v>
      </c>
      <c r="N264" s="15">
        <v>14</v>
      </c>
      <c r="O264" s="47">
        <v>5211812</v>
      </c>
      <c r="P264" s="24">
        <v>46118</v>
      </c>
      <c r="Q264" s="3" t="s">
        <v>86</v>
      </c>
      <c r="R264" s="24">
        <v>46106</v>
      </c>
      <c r="S264" s="6"/>
      <c r="T264" s="6"/>
      <c r="U264" s="6"/>
      <c r="V264" s="6"/>
    </row>
    <row r="265" spans="1:22" ht="15" hidden="1" customHeight="1" x14ac:dyDescent="0.2">
      <c r="A265" s="29" t="s">
        <v>3632</v>
      </c>
      <c r="B265" s="29" t="s">
        <v>3632</v>
      </c>
      <c r="C265" s="3">
        <v>2026</v>
      </c>
      <c r="D265" s="24">
        <v>46105</v>
      </c>
      <c r="E265" s="18" t="str">
        <f>+IF(Tabla110[[#This Row],[Fecha Respuesta]],"02 Finalizado","01 En Trámite")</f>
        <v>02 Finalizado</v>
      </c>
      <c r="F265" s="3" t="s">
        <v>168</v>
      </c>
      <c r="G265" s="3" t="str">
        <f>VLOOKUP(Tabla110[[#This Row],[ABOGADO]],'|'!A:B,2,0)</f>
        <v>Coordinación Prejudicial</v>
      </c>
      <c r="H265" s="126" t="s">
        <v>388</v>
      </c>
      <c r="I265" s="3" t="s">
        <v>64</v>
      </c>
      <c r="J265" s="17" t="s">
        <v>3633</v>
      </c>
      <c r="K265" s="42" t="s">
        <v>3634</v>
      </c>
      <c r="L265" s="3" t="s">
        <v>303</v>
      </c>
      <c r="M265" s="15" t="str">
        <f>+Tabla110[[#This Row],[Orden]]&amp;" ("&amp;Tabla110[[#This Row],[Vigencia]]&amp;") "&amp;Tabla110[[#This Row],[Entidad]]&amp;" "&amp;Tabla110[[#This Row],[Últimos 6 Dígitos del Proceso]]</f>
        <v>264 (2026) Sanitas EPS 011500</v>
      </c>
      <c r="N265" s="15">
        <v>29</v>
      </c>
      <c r="O265" s="47">
        <v>10820024</v>
      </c>
      <c r="P265" s="24">
        <v>46118</v>
      </c>
      <c r="Q265" s="3" t="s">
        <v>91</v>
      </c>
      <c r="R265" s="24">
        <v>46106</v>
      </c>
      <c r="S265" s="6"/>
      <c r="T265" s="6"/>
      <c r="U265" s="6"/>
      <c r="V265" s="6"/>
    </row>
    <row r="266" spans="1:22" ht="15" hidden="1" customHeight="1" x14ac:dyDescent="0.2">
      <c r="A266" s="29" t="s">
        <v>3635</v>
      </c>
      <c r="B266" s="29" t="s">
        <v>3635</v>
      </c>
      <c r="C266" s="3">
        <v>2026</v>
      </c>
      <c r="D266" s="24">
        <v>46105</v>
      </c>
      <c r="E266" s="18" t="str">
        <f>+IF(Tabla110[[#This Row],[Fecha Respuesta]],"02 Finalizado","01 En Trámite")</f>
        <v>02 Finalizado</v>
      </c>
      <c r="F266" s="3" t="s">
        <v>172</v>
      </c>
      <c r="G266" s="3" t="str">
        <f>VLOOKUP(Tabla110[[#This Row],[ABOGADO]],'|'!A:B,2,0)</f>
        <v>Representación Judicial</v>
      </c>
      <c r="H266" s="3" t="s">
        <v>388</v>
      </c>
      <c r="I266" s="3" t="s">
        <v>64</v>
      </c>
      <c r="J266" s="17" t="s">
        <v>3636</v>
      </c>
      <c r="K266" s="42" t="s">
        <v>3637</v>
      </c>
      <c r="L266" s="3" t="s">
        <v>359</v>
      </c>
      <c r="M266" s="15" t="str">
        <f>+Tabla110[[#This Row],[Orden]]&amp;" ("&amp;Tabla110[[#This Row],[Vigencia]]&amp;") "&amp;Tabla110[[#This Row],[Entidad]]&amp;" "&amp;Tabla110[[#This Row],[Últimos 6 Dígitos del Proceso]]</f>
        <v>265 (2026) Asmet Salud EPS 048100</v>
      </c>
      <c r="N266" s="15">
        <v>2</v>
      </c>
      <c r="O266" s="47">
        <v>1</v>
      </c>
      <c r="P266" s="24">
        <v>46105</v>
      </c>
      <c r="Q266" s="3" t="s">
        <v>67</v>
      </c>
      <c r="R266" s="24">
        <v>46105</v>
      </c>
      <c r="S266" s="6"/>
      <c r="T266" s="6"/>
      <c r="U266" s="6"/>
      <c r="V266" s="6"/>
    </row>
    <row r="267" spans="1:22" hidden="1" x14ac:dyDescent="0.2">
      <c r="A267" s="29" t="s">
        <v>3638</v>
      </c>
      <c r="B267" s="29" t="s">
        <v>3638</v>
      </c>
      <c r="C267" s="3">
        <v>2026</v>
      </c>
      <c r="D267" s="24">
        <v>46106</v>
      </c>
      <c r="E267" s="18" t="str">
        <f>+IF(Tabla110[[#This Row],[Fecha Respuesta]],"02 Finalizado","01 En Trámite")</f>
        <v>02 Finalizado</v>
      </c>
      <c r="F267" s="3" t="s">
        <v>140</v>
      </c>
      <c r="G267" s="3" t="str">
        <f>VLOOKUP(Tabla110[[#This Row],[ABOGADO]],'|'!A:B,2,0)</f>
        <v>Coordinación Prejudicial</v>
      </c>
      <c r="H267" s="3" t="s">
        <v>388</v>
      </c>
      <c r="I267" s="3" t="s">
        <v>59</v>
      </c>
      <c r="J267" s="17" t="s">
        <v>3639</v>
      </c>
      <c r="K267" s="42" t="s">
        <v>3640</v>
      </c>
      <c r="L267" s="3" t="s">
        <v>314</v>
      </c>
      <c r="M267" s="15" t="str">
        <f>+Tabla110[[#This Row],[Orden]]&amp;" ("&amp;Tabla110[[#This Row],[Vigencia]]&amp;") "&amp;Tabla110[[#This Row],[Entidad]]&amp;" "&amp;Tabla110[[#This Row],[Últimos 6 Dígitos del Proceso]]</f>
        <v>266 (2026) Salud Total EPS 119100</v>
      </c>
      <c r="N267" s="15">
        <v>283</v>
      </c>
      <c r="O267" s="47">
        <v>1030763065</v>
      </c>
      <c r="P267" s="24">
        <v>46107</v>
      </c>
      <c r="Q267" s="3" t="s">
        <v>67</v>
      </c>
      <c r="R267" s="24">
        <v>46106</v>
      </c>
      <c r="S267" s="6"/>
      <c r="T267" s="6"/>
      <c r="U267" s="6"/>
      <c r="V267" s="6"/>
    </row>
    <row r="268" spans="1:22" hidden="1" x14ac:dyDescent="0.2">
      <c r="A268" s="29" t="s">
        <v>3641</v>
      </c>
      <c r="B268" s="29" t="s">
        <v>3641</v>
      </c>
      <c r="C268" s="3">
        <v>2026</v>
      </c>
      <c r="D268" s="24">
        <v>46106</v>
      </c>
      <c r="E268" s="18" t="str">
        <f>+IF(Tabla110[[#This Row],[Fecha Respuesta]],"02 Finalizado","01 En Trámite")</f>
        <v>02 Finalizado</v>
      </c>
      <c r="F268" s="3" t="s">
        <v>160</v>
      </c>
      <c r="G268" s="3" t="str">
        <f>VLOOKUP(Tabla110[[#This Row],[ABOGADO]],'|'!A:B,2,0)</f>
        <v>Representación Judicial</v>
      </c>
      <c r="H268" s="3" t="s">
        <v>388</v>
      </c>
      <c r="I268" s="3" t="s">
        <v>64</v>
      </c>
      <c r="J268" s="17" t="s">
        <v>3642</v>
      </c>
      <c r="K268" s="42" t="s">
        <v>3643</v>
      </c>
      <c r="L268" s="3" t="s">
        <v>303</v>
      </c>
      <c r="M268" s="15" t="str">
        <f>+Tabla110[[#This Row],[Orden]]&amp;" ("&amp;Tabla110[[#This Row],[Vigencia]]&amp;") "&amp;Tabla110[[#This Row],[Entidad]]&amp;" "&amp;Tabla110[[#This Row],[Últimos 6 Dígitos del Proceso]]</f>
        <v>267 (2026) Sanitas EPS 041300</v>
      </c>
      <c r="N268" s="15">
        <v>2</v>
      </c>
      <c r="O268" s="47">
        <v>1</v>
      </c>
      <c r="P268" s="24">
        <v>46106</v>
      </c>
      <c r="Q268" s="3" t="s">
        <v>67</v>
      </c>
      <c r="R268" s="24">
        <v>46106</v>
      </c>
      <c r="S268" s="6" t="s">
        <v>3644</v>
      </c>
      <c r="T268" s="6"/>
      <c r="U268" s="6"/>
      <c r="V268" s="6"/>
    </row>
    <row r="269" spans="1:22" hidden="1" x14ac:dyDescent="0.2">
      <c r="A269" s="29" t="s">
        <v>3645</v>
      </c>
      <c r="B269" s="29" t="s">
        <v>3645</v>
      </c>
      <c r="C269" s="3">
        <v>2026</v>
      </c>
      <c r="D269" s="24">
        <v>46106</v>
      </c>
      <c r="E269" s="18" t="str">
        <f>+IF(Tabla110[[#This Row],[Fecha Respuesta]],"02 Finalizado","01 En Trámite")</f>
        <v>02 Finalizado</v>
      </c>
      <c r="F269" s="3" t="s">
        <v>144</v>
      </c>
      <c r="G269" s="3" t="str">
        <f>VLOOKUP(Tabla110[[#This Row],[ABOGADO]],'|'!A:B,2,0)</f>
        <v>Representación Judicial</v>
      </c>
      <c r="H269" s="3" t="s">
        <v>388</v>
      </c>
      <c r="I269" s="3" t="s">
        <v>64</v>
      </c>
      <c r="J269" s="56" t="s">
        <v>3646</v>
      </c>
      <c r="K269" s="42" t="s">
        <v>3647</v>
      </c>
      <c r="L269" s="3" t="s">
        <v>3648</v>
      </c>
      <c r="M269" s="15" t="str">
        <f>+Tabla110[[#This Row],[Orden]]&amp;" ("&amp;Tabla110[[#This Row],[Vigencia]]&amp;") "&amp;Tabla110[[#This Row],[Entidad]]&amp;" "&amp;Tabla110[[#This Row],[Últimos 6 Dígitos del Proceso]]</f>
        <v>268 (2026) Savia  Salud – Alianza Medellín Antioquia E.P.S S 017400</v>
      </c>
      <c r="N269" s="15">
        <v>2</v>
      </c>
      <c r="O269" s="47">
        <v>1</v>
      </c>
      <c r="P269" s="24">
        <v>46106</v>
      </c>
      <c r="Q269" s="3" t="s">
        <v>37</v>
      </c>
      <c r="R269" s="24">
        <v>46106</v>
      </c>
      <c r="S269" s="6"/>
      <c r="T269" s="6"/>
      <c r="U269" s="6"/>
      <c r="V269" s="6"/>
    </row>
    <row r="270" spans="1:22" hidden="1" x14ac:dyDescent="0.2">
      <c r="A270" s="29" t="s">
        <v>3649</v>
      </c>
      <c r="B270" s="29" t="s">
        <v>3649</v>
      </c>
      <c r="C270" s="3">
        <v>2026</v>
      </c>
      <c r="D270" s="24">
        <v>46106</v>
      </c>
      <c r="E270" s="18" t="str">
        <f>+IF(Tabla110[[#This Row],[Fecha Respuesta]],"02 Finalizado","01 En Trámite")</f>
        <v>02 Finalizado</v>
      </c>
      <c r="F270" s="3" t="s">
        <v>134</v>
      </c>
      <c r="G270" s="3" t="str">
        <f>VLOOKUP(Tabla110[[#This Row],[ABOGADO]],'|'!A:B,2,0)</f>
        <v>Representación Judicial</v>
      </c>
      <c r="H270" s="3" t="s">
        <v>388</v>
      </c>
      <c r="I270" s="3" t="s">
        <v>59</v>
      </c>
      <c r="J270" s="17" t="s">
        <v>3650</v>
      </c>
      <c r="K270" s="42" t="s">
        <v>3651</v>
      </c>
      <c r="L270" s="3" t="s">
        <v>3111</v>
      </c>
      <c r="M270" s="15" t="str">
        <f>+Tabla110[[#This Row],[Orden]]&amp;" ("&amp;Tabla110[[#This Row],[Vigencia]]&amp;") "&amp;Tabla110[[#This Row],[Entidad]]&amp;" "&amp;Tabla110[[#This Row],[Últimos 6 Dígitos del Proceso]]</f>
        <v>269 (2026) Cruz Blanca EPS 060200</v>
      </c>
      <c r="N270" s="15">
        <v>1</v>
      </c>
      <c r="O270" s="47">
        <v>1</v>
      </c>
      <c r="P270" s="24">
        <v>46106</v>
      </c>
      <c r="Q270" s="3" t="s">
        <v>67</v>
      </c>
      <c r="R270" s="24">
        <v>46106</v>
      </c>
      <c r="S270" s="6" t="s">
        <v>3652</v>
      </c>
      <c r="T270" s="6"/>
      <c r="U270" s="6"/>
      <c r="V270" s="6"/>
    </row>
    <row r="271" spans="1:22" hidden="1" x14ac:dyDescent="0.2">
      <c r="A271" s="29" t="s">
        <v>3653</v>
      </c>
      <c r="B271" s="29" t="s">
        <v>3653</v>
      </c>
      <c r="C271" s="3">
        <v>2026</v>
      </c>
      <c r="D271" s="24">
        <v>46106</v>
      </c>
      <c r="E271" s="18" t="str">
        <f>+IF(Tabla110[[#This Row],[Fecha Respuesta]],"02 Finalizado","01 En Trámite")</f>
        <v>02 Finalizado</v>
      </c>
      <c r="F271" s="3" t="s">
        <v>107</v>
      </c>
      <c r="G271" s="3" t="str">
        <f>VLOOKUP(Tabla110[[#This Row],[ABOGADO]],'|'!A:B,2,0)</f>
        <v>Representación Judicial</v>
      </c>
      <c r="H271" s="3" t="s">
        <v>388</v>
      </c>
      <c r="I271" s="3" t="s">
        <v>64</v>
      </c>
      <c r="J271" s="17" t="s">
        <v>3654</v>
      </c>
      <c r="K271" s="42" t="s">
        <v>3655</v>
      </c>
      <c r="L271" s="3" t="s">
        <v>303</v>
      </c>
      <c r="M271" s="15" t="str">
        <f>+Tabla110[[#This Row],[Orden]]&amp;" ("&amp;Tabla110[[#This Row],[Vigencia]]&amp;") "&amp;Tabla110[[#This Row],[Entidad]]&amp;" "&amp;Tabla110[[#This Row],[Últimos 6 Dígitos del Proceso]]</f>
        <v>270 (2026) Sanitas EPS 013300</v>
      </c>
      <c r="N271" s="15">
        <v>13</v>
      </c>
      <c r="O271" s="47">
        <v>3134119</v>
      </c>
      <c r="P271" s="24">
        <v>46122</v>
      </c>
      <c r="Q271" s="3" t="s">
        <v>86</v>
      </c>
      <c r="R271" s="24">
        <v>46107</v>
      </c>
      <c r="S271" s="6"/>
      <c r="T271" s="6"/>
      <c r="U271" s="6"/>
      <c r="V271" s="6"/>
    </row>
    <row r="272" spans="1:22" hidden="1" x14ac:dyDescent="0.2">
      <c r="A272" s="29" t="s">
        <v>3656</v>
      </c>
      <c r="B272" s="29" t="s">
        <v>3656</v>
      </c>
      <c r="C272" s="3">
        <v>2026</v>
      </c>
      <c r="D272" s="24">
        <v>46106</v>
      </c>
      <c r="E272" s="18" t="str">
        <f>+IF(Tabla110[[#This Row],[Fecha Respuesta]],"02 Finalizado","01 En Trámite")</f>
        <v>02 Finalizado</v>
      </c>
      <c r="F272" s="3" t="s">
        <v>166</v>
      </c>
      <c r="G272" s="3" t="str">
        <f>VLOOKUP(Tabla110[[#This Row],[ABOGADO]],'|'!A:B,2,0)</f>
        <v>Coordinación Prejudicial</v>
      </c>
      <c r="H272" s="3" t="s">
        <v>2858</v>
      </c>
      <c r="I272" s="3" t="s">
        <v>64</v>
      </c>
      <c r="J272" s="17" t="s">
        <v>3657</v>
      </c>
      <c r="K272" s="42" t="s">
        <v>3658</v>
      </c>
      <c r="L272" s="3" t="s">
        <v>3659</v>
      </c>
      <c r="M272" s="15" t="str">
        <f>+Tabla110[[#This Row],[Orden]]&amp;" ("&amp;Tabla110[[#This Row],[Vigencia]]&amp;") "&amp;Tabla110[[#This Row],[Entidad]]&amp;" "&amp;Tabla110[[#This Row],[Últimos 6 Dígitos del Proceso]]</f>
        <v>271 (2026) Yesmin Adriana Diaz Ferreira 631182</v>
      </c>
      <c r="N272" s="15">
        <v>1</v>
      </c>
      <c r="O272" s="15">
        <v>21945075</v>
      </c>
      <c r="P272" s="24">
        <v>46106</v>
      </c>
      <c r="Q272" s="3" t="s">
        <v>40</v>
      </c>
      <c r="R272" s="24">
        <v>46106</v>
      </c>
      <c r="S272" s="6"/>
      <c r="T272" s="6"/>
      <c r="U272" s="6"/>
      <c r="V272" s="6"/>
    </row>
    <row r="273" spans="1:22" hidden="1" x14ac:dyDescent="0.2">
      <c r="A273" s="29" t="s">
        <v>3660</v>
      </c>
      <c r="B273" s="29" t="s">
        <v>3660</v>
      </c>
      <c r="C273" s="3">
        <v>2026</v>
      </c>
      <c r="D273" s="24">
        <v>46106</v>
      </c>
      <c r="E273" s="18" t="str">
        <f>+IF(Tabla110[[#This Row],[Fecha Respuesta]],"02 Finalizado","01 En Trámite")</f>
        <v>02 Finalizado</v>
      </c>
      <c r="F273" s="3" t="s">
        <v>160</v>
      </c>
      <c r="G273" s="3" t="str">
        <f>VLOOKUP(Tabla110[[#This Row],[ABOGADO]],'|'!A:B,2,0)</f>
        <v>Representación Judicial</v>
      </c>
      <c r="H273" s="3" t="s">
        <v>388</v>
      </c>
      <c r="I273" s="3" t="s">
        <v>64</v>
      </c>
      <c r="J273" s="17" t="s">
        <v>3661</v>
      </c>
      <c r="K273" s="42" t="s">
        <v>435</v>
      </c>
      <c r="L273" s="3" t="s">
        <v>303</v>
      </c>
      <c r="M273" s="15" t="str">
        <f>+Tabla110[[#This Row],[Orden]]&amp;" ("&amp;Tabla110[[#This Row],[Vigencia]]&amp;") "&amp;Tabla110[[#This Row],[Entidad]]&amp;" "&amp;Tabla110[[#This Row],[Últimos 6 Dígitos del Proceso]]</f>
        <v>272 (2026) Sanitas EPS 008000</v>
      </c>
      <c r="N273" s="15">
        <v>193</v>
      </c>
      <c r="O273" s="47">
        <v>412780738</v>
      </c>
      <c r="P273" s="24">
        <v>46125</v>
      </c>
      <c r="Q273" s="3" t="s">
        <v>91</v>
      </c>
      <c r="R273" s="24">
        <v>46107</v>
      </c>
      <c r="S273" s="6"/>
      <c r="T273" s="6"/>
      <c r="U273" s="6"/>
      <c r="V273" s="6"/>
    </row>
    <row r="274" spans="1:22" hidden="1" x14ac:dyDescent="0.2">
      <c r="A274" s="29" t="s">
        <v>3662</v>
      </c>
      <c r="B274" s="29" t="s">
        <v>3662</v>
      </c>
      <c r="C274" s="3">
        <v>2026</v>
      </c>
      <c r="D274" s="24">
        <v>46106</v>
      </c>
      <c r="E274" s="18" t="str">
        <f>+IF(Tabla110[[#This Row],[Fecha Respuesta]],"02 Finalizado","01 En Trámite")</f>
        <v>02 Finalizado</v>
      </c>
      <c r="F274" s="3" t="s">
        <v>113</v>
      </c>
      <c r="G274" s="3" t="str">
        <f>VLOOKUP(Tabla110[[#This Row],[ABOGADO]],'|'!A:B,2,0)</f>
        <v>Coordinación Prejudicial</v>
      </c>
      <c r="H274" s="3" t="s">
        <v>2858</v>
      </c>
      <c r="I274" s="3" t="s">
        <v>64</v>
      </c>
      <c r="J274" s="17" t="s">
        <v>3663</v>
      </c>
      <c r="K274" s="42" t="s">
        <v>3664</v>
      </c>
      <c r="L274" s="3" t="s">
        <v>3665</v>
      </c>
      <c r="M274" s="15" t="str">
        <f>+Tabla110[[#This Row],[Orden]]&amp;" ("&amp;Tabla110[[#This Row],[Vigencia]]&amp;") "&amp;Tabla110[[#This Row],[Entidad]]&amp;" "&amp;Tabla110[[#This Row],[Últimos 6 Dígitos del Proceso]]</f>
        <v>273 (2026) Sharith Nicolle Tafur Alvarez 518322</v>
      </c>
      <c r="N274" s="15">
        <v>1</v>
      </c>
      <c r="O274" s="15">
        <v>21945075</v>
      </c>
      <c r="P274" s="24">
        <v>46106</v>
      </c>
      <c r="Q274" s="3" t="s">
        <v>40</v>
      </c>
      <c r="R274" s="24">
        <v>46106</v>
      </c>
      <c r="S274" s="6"/>
      <c r="T274" s="6"/>
      <c r="U274" s="6"/>
      <c r="V274" s="6"/>
    </row>
    <row r="275" spans="1:22" hidden="1" x14ac:dyDescent="0.2">
      <c r="A275" s="29" t="s">
        <v>3666</v>
      </c>
      <c r="B275" s="29" t="s">
        <v>3666</v>
      </c>
      <c r="C275" s="3">
        <v>2026</v>
      </c>
      <c r="D275" s="24">
        <v>46106</v>
      </c>
      <c r="E275" s="18" t="str">
        <f>+IF(Tabla110[[#This Row],[Fecha Respuesta]],"02 Finalizado","01 En Trámite")</f>
        <v>02 Finalizado</v>
      </c>
      <c r="F275" s="3" t="s">
        <v>198</v>
      </c>
      <c r="G275" s="3" t="str">
        <f>VLOOKUP(Tabla110[[#This Row],[ABOGADO]],'|'!A:B,2,0)</f>
        <v>Representación Judicial</v>
      </c>
      <c r="H275" s="3" t="s">
        <v>388</v>
      </c>
      <c r="I275" s="3" t="s">
        <v>64</v>
      </c>
      <c r="J275" s="17" t="s">
        <v>3667</v>
      </c>
      <c r="K275" s="42" t="s">
        <v>3668</v>
      </c>
      <c r="L275" s="3" t="s">
        <v>303</v>
      </c>
      <c r="M275" s="15" t="str">
        <f>+Tabla110[[#This Row],[Orden]]&amp;" ("&amp;Tabla110[[#This Row],[Vigencia]]&amp;") "&amp;Tabla110[[#This Row],[Entidad]]&amp;" "&amp;Tabla110[[#This Row],[Últimos 6 Dígitos del Proceso]]</f>
        <v>274 (2026) Sanitas EPS 010200</v>
      </c>
      <c r="N275" s="15">
        <v>2</v>
      </c>
      <c r="O275" s="47">
        <v>197772</v>
      </c>
      <c r="P275" s="24">
        <v>46107</v>
      </c>
      <c r="Q275" s="3" t="s">
        <v>89</v>
      </c>
      <c r="R275" s="24">
        <v>46107</v>
      </c>
      <c r="S275" s="6"/>
      <c r="T275" s="6"/>
      <c r="U275" s="6"/>
      <c r="V275" s="6"/>
    </row>
    <row r="276" spans="1:22" hidden="1" x14ac:dyDescent="0.2">
      <c r="A276" s="29" t="s">
        <v>3669</v>
      </c>
      <c r="B276" s="29" t="s">
        <v>3669</v>
      </c>
      <c r="C276" s="3">
        <v>2026</v>
      </c>
      <c r="D276" s="24">
        <v>46106</v>
      </c>
      <c r="E276" s="18" t="str">
        <f>+IF(Tabla110[[#This Row],[Fecha Respuesta]],"02 Finalizado","01 En Trámite")</f>
        <v>02 Finalizado</v>
      </c>
      <c r="F276" s="3" t="s">
        <v>139</v>
      </c>
      <c r="G276" s="3" t="str">
        <f>VLOOKUP(Tabla110[[#This Row],[ABOGADO]],'|'!A:B,2,0)</f>
        <v>Representación Judicial</v>
      </c>
      <c r="H276" s="3" t="s">
        <v>388</v>
      </c>
      <c r="I276" s="3" t="s">
        <v>64</v>
      </c>
      <c r="J276" s="56" t="s">
        <v>3670</v>
      </c>
      <c r="K276" s="42" t="s">
        <v>3671</v>
      </c>
      <c r="L276" s="3" t="s">
        <v>476</v>
      </c>
      <c r="M276" s="15" t="str">
        <f>+Tabla110[[#This Row],[Orden]]&amp;" ("&amp;Tabla110[[#This Row],[Vigencia]]&amp;") "&amp;Tabla110[[#This Row],[Entidad]]&amp;" "&amp;Tabla110[[#This Row],[Últimos 6 Dígitos del Proceso]]</f>
        <v>275 (2026) Saludcoop EPS 044300</v>
      </c>
      <c r="N276" s="15">
        <v>2</v>
      </c>
      <c r="O276" s="47">
        <v>1</v>
      </c>
      <c r="P276" s="24">
        <v>46106</v>
      </c>
      <c r="Q276" s="3" t="s">
        <v>67</v>
      </c>
      <c r="R276" s="24">
        <v>46106</v>
      </c>
      <c r="S276" s="6"/>
      <c r="T276" s="6"/>
      <c r="U276" s="6"/>
      <c r="V276" s="6"/>
    </row>
    <row r="277" spans="1:22" hidden="1" x14ac:dyDescent="0.2">
      <c r="A277" s="29" t="s">
        <v>3672</v>
      </c>
      <c r="B277" s="29" t="s">
        <v>3672</v>
      </c>
      <c r="C277" s="3">
        <v>2026</v>
      </c>
      <c r="D277" s="24">
        <v>46106</v>
      </c>
      <c r="E277" s="18" t="str">
        <f>+IF(Tabla110[[#This Row],[Fecha Respuesta]],"02 Finalizado","01 En Trámite")</f>
        <v>02 Finalizado</v>
      </c>
      <c r="F277" s="3" t="s">
        <v>196</v>
      </c>
      <c r="G277" s="3" t="str">
        <f>VLOOKUP(Tabla110[[#This Row],[ABOGADO]],'|'!A:B,2,0)</f>
        <v>Representación Judicial</v>
      </c>
      <c r="H277" s="3" t="s">
        <v>2922</v>
      </c>
      <c r="I277" s="3" t="s">
        <v>64</v>
      </c>
      <c r="J277" s="17" t="s">
        <v>3245</v>
      </c>
      <c r="K277" s="42" t="s">
        <v>3246</v>
      </c>
      <c r="L277" s="49" t="s">
        <v>3673</v>
      </c>
      <c r="M277" s="15" t="str">
        <f>+Tabla110[[#This Row],[Orden]]&amp;" ("&amp;Tabla110[[#This Row],[Vigencia]]&amp;") "&amp;Tabla110[[#This Row],[Entidad]]&amp;" "&amp;Tabla110[[#This Row],[Últimos 6 Dígitos del Proceso]]</f>
        <v>276 (2026) ESE Marco Fidel Suarez de Bello 000500</v>
      </c>
      <c r="N277" s="15">
        <v>79</v>
      </c>
      <c r="O277" s="47">
        <v>45479965</v>
      </c>
      <c r="P277" s="24">
        <v>46107</v>
      </c>
      <c r="Q277" s="3" t="s">
        <v>37</v>
      </c>
      <c r="R277" s="24">
        <v>46106</v>
      </c>
      <c r="S277" s="6"/>
      <c r="T277" s="6"/>
      <c r="U277" s="6"/>
      <c r="V277" s="6"/>
    </row>
    <row r="278" spans="1:22" hidden="1" x14ac:dyDescent="0.2">
      <c r="A278" s="29" t="s">
        <v>3674</v>
      </c>
      <c r="B278" s="29" t="s">
        <v>3674</v>
      </c>
      <c r="C278" s="3">
        <v>2026</v>
      </c>
      <c r="D278" s="24">
        <v>46107</v>
      </c>
      <c r="E278" s="18" t="str">
        <f>+IF(Tabla110[[#This Row],[Fecha Respuesta]],"02 Finalizado","01 En Trámite")</f>
        <v>02 Finalizado</v>
      </c>
      <c r="F278" s="3" t="s">
        <v>107</v>
      </c>
      <c r="G278" s="3" t="str">
        <f>VLOOKUP(Tabla110[[#This Row],[ABOGADO]],'|'!A:B,2,0)</f>
        <v>Representación Judicial</v>
      </c>
      <c r="H278" s="3" t="s">
        <v>388</v>
      </c>
      <c r="I278" s="3" t="s">
        <v>62</v>
      </c>
      <c r="J278" s="56" t="s">
        <v>3675</v>
      </c>
      <c r="K278" s="42" t="s">
        <v>3580</v>
      </c>
      <c r="L278" s="3" t="s">
        <v>359</v>
      </c>
      <c r="M278" s="15" t="str">
        <f>+Tabla110[[#This Row],[Orden]]&amp;" ("&amp;Tabla110[[#This Row],[Vigencia]]&amp;") "&amp;Tabla110[[#This Row],[Entidad]]&amp;" "&amp;Tabla110[[#This Row],[Últimos 6 Dígitos del Proceso]]</f>
        <v>277 (2026) Asmet Salud EPS 000100</v>
      </c>
      <c r="N278" s="15">
        <v>130</v>
      </c>
      <c r="O278" s="47">
        <v>1</v>
      </c>
      <c r="P278" s="24">
        <v>46129</v>
      </c>
      <c r="Q278" s="3" t="s">
        <v>37</v>
      </c>
      <c r="R278" s="24">
        <v>46107</v>
      </c>
      <c r="S278" s="50" t="s">
        <v>3676</v>
      </c>
      <c r="T278" s="6"/>
      <c r="U278" s="6"/>
      <c r="V278" s="6"/>
    </row>
    <row r="279" spans="1:22" hidden="1" x14ac:dyDescent="0.2">
      <c r="A279" s="29" t="s">
        <v>3677</v>
      </c>
      <c r="B279" s="29" t="s">
        <v>3677</v>
      </c>
      <c r="C279" s="3">
        <v>2026</v>
      </c>
      <c r="D279" s="24">
        <v>46107</v>
      </c>
      <c r="E279" s="18" t="str">
        <f>+IF(Tabla110[[#This Row],[Fecha Respuesta]],"02 Finalizado","01 En Trámite")</f>
        <v>02 Finalizado</v>
      </c>
      <c r="F279" s="3" t="s">
        <v>182</v>
      </c>
      <c r="G279" s="3" t="str">
        <f>VLOOKUP(Tabla110[[#This Row],[ABOGADO]],'|'!A:B,2,0)</f>
        <v>Coordinación Prejudicial</v>
      </c>
      <c r="H279" s="3" t="s">
        <v>388</v>
      </c>
      <c r="I279" s="3" t="s">
        <v>62</v>
      </c>
      <c r="J279" s="17" t="s">
        <v>3678</v>
      </c>
      <c r="K279" s="42" t="s">
        <v>435</v>
      </c>
      <c r="L279" s="3" t="s">
        <v>303</v>
      </c>
      <c r="M279" s="15" t="str">
        <f>+Tabla110[[#This Row],[Orden]]&amp;" ("&amp;Tabla110[[#This Row],[Vigencia]]&amp;") "&amp;Tabla110[[#This Row],[Entidad]]&amp;" "&amp;Tabla110[[#This Row],[Últimos 6 Dígitos del Proceso]]</f>
        <v>278 (2026) Sanitas EPS 008000</v>
      </c>
      <c r="N279" s="15">
        <v>4</v>
      </c>
      <c r="O279" s="47">
        <v>3361378</v>
      </c>
      <c r="P279" s="24">
        <v>46107</v>
      </c>
      <c r="Q279" s="3" t="s">
        <v>67</v>
      </c>
      <c r="R279" s="24">
        <v>46107</v>
      </c>
      <c r="S279" s="6"/>
      <c r="T279" s="6"/>
      <c r="U279" s="6"/>
      <c r="V279" s="6"/>
    </row>
    <row r="280" spans="1:22" hidden="1" x14ac:dyDescent="0.2">
      <c r="A280" s="29" t="s">
        <v>3679</v>
      </c>
      <c r="B280" s="29" t="s">
        <v>3679</v>
      </c>
      <c r="C280" s="3">
        <v>2026</v>
      </c>
      <c r="D280" s="24">
        <v>46107</v>
      </c>
      <c r="E280" s="18" t="str">
        <f>+IF(Tabla110[[#This Row],[Fecha Respuesta]],"02 Finalizado","01 En Trámite")</f>
        <v>02 Finalizado</v>
      </c>
      <c r="F280" s="3" t="s">
        <v>180</v>
      </c>
      <c r="G280" s="3" t="str">
        <f>VLOOKUP(Tabla110[[#This Row],[ABOGADO]],'|'!A:B,2,0)</f>
        <v>Coordinación Prejudicial</v>
      </c>
      <c r="H280" s="3" t="s">
        <v>2922</v>
      </c>
      <c r="I280" s="3" t="s">
        <v>62</v>
      </c>
      <c r="J280" s="17" t="s">
        <v>3680</v>
      </c>
      <c r="K280" s="42" t="s">
        <v>3681</v>
      </c>
      <c r="L280" s="3" t="s">
        <v>3682</v>
      </c>
      <c r="M280" s="15" t="str">
        <f>+Tabla110[[#This Row],[Orden]]&amp;" ("&amp;Tabla110[[#This Row],[Vigencia]]&amp;") "&amp;Tabla110[[#This Row],[Entidad]]&amp;" "&amp;Tabla110[[#This Row],[Últimos 6 Dígitos del Proceso]]</f>
        <v>279 (2026) Inversiones Clinica del Meta 237212</v>
      </c>
      <c r="N280" s="15">
        <v>20</v>
      </c>
      <c r="O280" s="47">
        <v>6354272256</v>
      </c>
      <c r="P280" s="24">
        <v>46134</v>
      </c>
      <c r="Q280" s="3" t="s">
        <v>37</v>
      </c>
      <c r="R280" s="24">
        <v>46107</v>
      </c>
      <c r="S280" s="6"/>
      <c r="T280" s="6"/>
      <c r="U280" s="6"/>
      <c r="V280" s="6"/>
    </row>
    <row r="281" spans="1:22" hidden="1" x14ac:dyDescent="0.2">
      <c r="A281" s="29" t="s">
        <v>3683</v>
      </c>
      <c r="B281" s="29" t="s">
        <v>3683</v>
      </c>
      <c r="C281" s="3">
        <v>2026</v>
      </c>
      <c r="D281" s="24">
        <v>46108</v>
      </c>
      <c r="E281" s="18" t="str">
        <f>+IF(Tabla110[[#This Row],[Fecha Respuesta]],"02 Finalizado","01 En Trámite")</f>
        <v>02 Finalizado</v>
      </c>
      <c r="F281" s="3" t="s">
        <v>194</v>
      </c>
      <c r="G281" s="3" t="str">
        <f>VLOOKUP(Tabla110[[#This Row],[ABOGADO]],'|'!A:B,2,0)</f>
        <v>Representación Judicial</v>
      </c>
      <c r="H281" s="3" t="s">
        <v>388</v>
      </c>
      <c r="I281" s="3" t="s">
        <v>64</v>
      </c>
      <c r="J281" s="17" t="s">
        <v>3684</v>
      </c>
      <c r="K281" s="42" t="s">
        <v>3685</v>
      </c>
      <c r="L281" s="3" t="s">
        <v>312</v>
      </c>
      <c r="M281" s="15" t="str">
        <f>+Tabla110[[#This Row],[Orden]]&amp;" ("&amp;Tabla110[[#This Row],[Vigencia]]&amp;") "&amp;Tabla110[[#This Row],[Entidad]]&amp;" "&amp;Tabla110[[#This Row],[Últimos 6 Dígitos del Proceso]]</f>
        <v>280 (2026) Compensar EPS 024900</v>
      </c>
      <c r="N281" s="15">
        <v>566</v>
      </c>
      <c r="O281" s="47">
        <v>932670693</v>
      </c>
      <c r="P281" s="24">
        <v>46126</v>
      </c>
      <c r="Q281" s="3" t="s">
        <v>91</v>
      </c>
      <c r="R281" s="24">
        <v>46113</v>
      </c>
      <c r="S281" s="6"/>
      <c r="T281" s="6"/>
      <c r="U281" s="6"/>
      <c r="V281" s="6"/>
    </row>
    <row r="282" spans="1:22" hidden="1" x14ac:dyDescent="0.2">
      <c r="A282" s="29" t="s">
        <v>3686</v>
      </c>
      <c r="B282" s="29" t="s">
        <v>3686</v>
      </c>
      <c r="C282" s="3">
        <v>2026</v>
      </c>
      <c r="D282" s="24">
        <v>46108</v>
      </c>
      <c r="E282" s="18" t="str">
        <f>+IF(Tabla110[[#This Row],[Fecha Respuesta]],"02 Finalizado","01 En Trámite")</f>
        <v>02 Finalizado</v>
      </c>
      <c r="F282" s="3" t="s">
        <v>178</v>
      </c>
      <c r="G282" s="3" t="str">
        <f>VLOOKUP(Tabla110[[#This Row],[ABOGADO]],'|'!A:B,2,0)</f>
        <v>Representación Judicial</v>
      </c>
      <c r="H282" s="3" t="s">
        <v>388</v>
      </c>
      <c r="I282" s="3" t="s">
        <v>64</v>
      </c>
      <c r="J282" s="17" t="s">
        <v>3687</v>
      </c>
      <c r="K282" s="42" t="s">
        <v>491</v>
      </c>
      <c r="L282" s="3" t="s">
        <v>303</v>
      </c>
      <c r="M282" s="15" t="str">
        <f>+Tabla110[[#This Row],[Orden]]&amp;" ("&amp;Tabla110[[#This Row],[Vigencia]]&amp;") "&amp;Tabla110[[#This Row],[Entidad]]&amp;" "&amp;Tabla110[[#This Row],[Últimos 6 Dígitos del Proceso]]</f>
        <v>281 (2026) Sanitas EPS 027800</v>
      </c>
      <c r="N282" s="15">
        <v>1</v>
      </c>
      <c r="O282" s="47">
        <v>2670076338</v>
      </c>
      <c r="P282" s="24">
        <v>46108</v>
      </c>
      <c r="Q282" s="3" t="s">
        <v>67</v>
      </c>
      <c r="R282" s="24">
        <v>46108</v>
      </c>
      <c r="S282" s="6"/>
      <c r="T282" s="6"/>
      <c r="U282" s="6"/>
      <c r="V282" s="6"/>
    </row>
    <row r="283" spans="1:22" hidden="1" x14ac:dyDescent="0.2">
      <c r="A283" s="29" t="s">
        <v>3688</v>
      </c>
      <c r="B283" s="29" t="s">
        <v>3688</v>
      </c>
      <c r="C283" s="3">
        <v>2026</v>
      </c>
      <c r="D283" s="24">
        <v>46108</v>
      </c>
      <c r="E283" s="18" t="str">
        <f>+IF(Tabla110[[#This Row],[Fecha Respuesta]],"02 Finalizado","01 En Trámite")</f>
        <v>02 Finalizado</v>
      </c>
      <c r="F283" s="3" t="s">
        <v>192</v>
      </c>
      <c r="G283" s="3" t="str">
        <f>VLOOKUP(Tabla110[[#This Row],[ABOGADO]],'|'!A:B,2,0)</f>
        <v>Representación Judicial</v>
      </c>
      <c r="H283" s="3" t="s">
        <v>388</v>
      </c>
      <c r="I283" s="3" t="s">
        <v>64</v>
      </c>
      <c r="J283" s="17" t="s">
        <v>3689</v>
      </c>
      <c r="K283" s="42" t="s">
        <v>3690</v>
      </c>
      <c r="L283" s="3" t="s">
        <v>303</v>
      </c>
      <c r="M283" s="15" t="str">
        <f>+Tabla110[[#This Row],[Orden]]&amp;" ("&amp;Tabla110[[#This Row],[Vigencia]]&amp;") "&amp;Tabla110[[#This Row],[Entidad]]&amp;" "&amp;Tabla110[[#This Row],[Últimos 6 Dígitos del Proceso]]</f>
        <v>282 (2026) Sanitas EPS 036800</v>
      </c>
      <c r="N283" s="15">
        <v>26</v>
      </c>
      <c r="O283" s="47">
        <v>27460889</v>
      </c>
      <c r="P283" s="24">
        <v>46119</v>
      </c>
      <c r="Q283" s="3" t="s">
        <v>89</v>
      </c>
      <c r="R283" s="24">
        <v>46113</v>
      </c>
      <c r="S283" s="6"/>
      <c r="T283" s="6"/>
      <c r="U283" s="6"/>
      <c r="V283" s="6"/>
    </row>
    <row r="284" spans="1:22" hidden="1" x14ac:dyDescent="0.2">
      <c r="A284" s="29" t="s">
        <v>3691</v>
      </c>
      <c r="B284" s="29" t="s">
        <v>3691</v>
      </c>
      <c r="C284" s="3">
        <v>2026</v>
      </c>
      <c r="D284" s="24">
        <v>46108</v>
      </c>
      <c r="E284" s="18" t="str">
        <f>+IF(Tabla110[[#This Row],[Fecha Respuesta]],"02 Finalizado","01 En Trámite")</f>
        <v>02 Finalizado</v>
      </c>
      <c r="F284" s="3" t="s">
        <v>194</v>
      </c>
      <c r="G284" s="3" t="str">
        <f>VLOOKUP(Tabla110[[#This Row],[ABOGADO]],'|'!A:B,2,0)</f>
        <v>Representación Judicial</v>
      </c>
      <c r="H284" s="3" t="s">
        <v>388</v>
      </c>
      <c r="I284" s="3" t="s">
        <v>64</v>
      </c>
      <c r="J284" s="17" t="s">
        <v>3692</v>
      </c>
      <c r="K284" s="42" t="s">
        <v>3693</v>
      </c>
      <c r="L284" s="3" t="s">
        <v>303</v>
      </c>
      <c r="M284" s="15" t="str">
        <f>+Tabla110[[#This Row],[Orden]]&amp;" ("&amp;Tabla110[[#This Row],[Vigencia]]&amp;") "&amp;Tabla110[[#This Row],[Entidad]]&amp;" "&amp;Tabla110[[#This Row],[Últimos 6 Dígitos del Proceso]]</f>
        <v>283 (2026) Sanitas EPS 027600</v>
      </c>
      <c r="N284" s="15">
        <v>521</v>
      </c>
      <c r="O284" s="47">
        <v>1442687677</v>
      </c>
      <c r="P284" s="24">
        <v>46119</v>
      </c>
      <c r="Q284" s="3" t="s">
        <v>43</v>
      </c>
      <c r="R284" s="24">
        <v>46113</v>
      </c>
      <c r="S284" s="6"/>
      <c r="T284" s="6"/>
      <c r="U284" s="6"/>
      <c r="V284" s="6"/>
    </row>
    <row r="285" spans="1:22" hidden="1" x14ac:dyDescent="0.2">
      <c r="A285" s="29" t="s">
        <v>3694</v>
      </c>
      <c r="B285" s="29" t="s">
        <v>3694</v>
      </c>
      <c r="C285" s="3">
        <v>2026</v>
      </c>
      <c r="D285" s="24">
        <v>46108</v>
      </c>
      <c r="E285" s="18" t="str">
        <f>+IF(Tabla110[[#This Row],[Fecha Respuesta]],"02 Finalizado","01 En Trámite")</f>
        <v>02 Finalizado</v>
      </c>
      <c r="F285" s="3" t="s">
        <v>194</v>
      </c>
      <c r="G285" s="3" t="str">
        <f>VLOOKUP(Tabla110[[#This Row],[ABOGADO]],'|'!A:B,2,0)</f>
        <v>Representación Judicial</v>
      </c>
      <c r="H285" s="3" t="s">
        <v>388</v>
      </c>
      <c r="I285" s="3" t="s">
        <v>64</v>
      </c>
      <c r="J285" s="17" t="s">
        <v>3695</v>
      </c>
      <c r="K285" s="42" t="s">
        <v>3371</v>
      </c>
      <c r="L285" s="3" t="s">
        <v>303</v>
      </c>
      <c r="M285" s="15" t="str">
        <f>+Tabla110[[#This Row],[Orden]]&amp;" ("&amp;Tabla110[[#This Row],[Vigencia]]&amp;") "&amp;Tabla110[[#This Row],[Entidad]]&amp;" "&amp;Tabla110[[#This Row],[Últimos 6 Dígitos del Proceso]]</f>
        <v>284 (2026) Sanitas EPS 019100</v>
      </c>
      <c r="N285" s="15">
        <v>256</v>
      </c>
      <c r="O285" s="47">
        <v>47386183</v>
      </c>
      <c r="P285" s="24">
        <v>46125</v>
      </c>
      <c r="Q285" s="3" t="s">
        <v>86</v>
      </c>
      <c r="R285" s="24">
        <v>46113</v>
      </c>
      <c r="S285" s="6"/>
      <c r="T285" s="6"/>
      <c r="U285" s="6"/>
      <c r="V285" s="6"/>
    </row>
    <row r="286" spans="1:22" hidden="1" x14ac:dyDescent="0.2">
      <c r="A286" s="29" t="s">
        <v>3696</v>
      </c>
      <c r="B286" s="29" t="s">
        <v>3696</v>
      </c>
      <c r="C286" s="3">
        <v>2026</v>
      </c>
      <c r="D286" s="24">
        <v>46108</v>
      </c>
      <c r="E286" s="18" t="str">
        <f>+IF(Tabla110[[#This Row],[Fecha Respuesta]],"02 Finalizado","01 En Trámite")</f>
        <v>02 Finalizado</v>
      </c>
      <c r="F286" s="3" t="s">
        <v>168</v>
      </c>
      <c r="G286" s="3" t="str">
        <f>VLOOKUP(Tabla110[[#This Row],[ABOGADO]],'|'!A:B,2,0)</f>
        <v>Coordinación Prejudicial</v>
      </c>
      <c r="H286" s="126" t="s">
        <v>388</v>
      </c>
      <c r="I286" s="3" t="s">
        <v>64</v>
      </c>
      <c r="J286" s="17" t="s">
        <v>3697</v>
      </c>
      <c r="K286" s="42" t="s">
        <v>3698</v>
      </c>
      <c r="L286" s="3" t="s">
        <v>303</v>
      </c>
      <c r="M286" s="15" t="str">
        <f>+Tabla110[[#This Row],[Orden]]&amp;" ("&amp;Tabla110[[#This Row],[Vigencia]]&amp;") "&amp;Tabla110[[#This Row],[Entidad]]&amp;" "&amp;Tabla110[[#This Row],[Últimos 6 Dígitos del Proceso]]</f>
        <v>285 (2026) Sanitas EPS 015200</v>
      </c>
      <c r="N286" s="15">
        <v>172</v>
      </c>
      <c r="O286" s="47">
        <v>205624071.47999999</v>
      </c>
      <c r="P286" s="24">
        <v>46128</v>
      </c>
      <c r="Q286" s="3" t="s">
        <v>91</v>
      </c>
      <c r="R286" s="24">
        <v>46113</v>
      </c>
      <c r="S286" s="6"/>
      <c r="T286" s="6"/>
      <c r="U286" s="6"/>
      <c r="V286" s="6"/>
    </row>
    <row r="287" spans="1:22" hidden="1" x14ac:dyDescent="0.2">
      <c r="A287" s="29" t="s">
        <v>3699</v>
      </c>
      <c r="B287" s="29" t="s">
        <v>3699</v>
      </c>
      <c r="C287" s="3">
        <v>2026</v>
      </c>
      <c r="D287" s="24">
        <v>46108</v>
      </c>
      <c r="E287" s="18" t="str">
        <f>+IF(Tabla110[[#This Row],[Fecha Respuesta]],"02 Finalizado","01 En Trámite")</f>
        <v>02 Finalizado</v>
      </c>
      <c r="F287" s="3" t="s">
        <v>172</v>
      </c>
      <c r="G287" s="3" t="str">
        <f>VLOOKUP(Tabla110[[#This Row],[ABOGADO]],'|'!A:B,2,0)</f>
        <v>Representación Judicial</v>
      </c>
      <c r="H287" s="126" t="s">
        <v>388</v>
      </c>
      <c r="I287" s="3" t="s">
        <v>56</v>
      </c>
      <c r="J287" s="17" t="s">
        <v>3700</v>
      </c>
      <c r="K287" s="42" t="s">
        <v>3701</v>
      </c>
      <c r="L287" s="3" t="s">
        <v>354</v>
      </c>
      <c r="M287" s="15" t="str">
        <f>+Tabla110[[#This Row],[Orden]]&amp;" ("&amp;Tabla110[[#This Row],[Vigencia]]&amp;") "&amp;Tabla110[[#This Row],[Entidad]]&amp;" "&amp;Tabla110[[#This Row],[Últimos 6 Dígitos del Proceso]]</f>
        <v>286 (2026) Nueva EPS 051300</v>
      </c>
      <c r="N287" s="15">
        <v>1033</v>
      </c>
      <c r="O287" s="47">
        <v>460288255</v>
      </c>
      <c r="P287" s="24">
        <v>46111</v>
      </c>
      <c r="Q287" s="3" t="s">
        <v>67</v>
      </c>
      <c r="R287" s="24">
        <v>46108</v>
      </c>
      <c r="S287" s="6"/>
      <c r="T287" s="6"/>
      <c r="U287" s="6"/>
      <c r="V287" s="6"/>
    </row>
    <row r="288" spans="1:22" hidden="1" x14ac:dyDescent="0.2">
      <c r="A288" s="29" t="s">
        <v>3702</v>
      </c>
      <c r="B288" s="29" t="s">
        <v>3702</v>
      </c>
      <c r="C288" s="3">
        <v>2026</v>
      </c>
      <c r="D288" s="24">
        <v>46108</v>
      </c>
      <c r="E288" s="18" t="str">
        <f>+IF(Tabla110[[#This Row],[Fecha Respuesta]],"02 Finalizado","01 En Trámite")</f>
        <v>02 Finalizado</v>
      </c>
      <c r="F288" s="3" t="s">
        <v>192</v>
      </c>
      <c r="G288" s="3" t="str">
        <f>VLOOKUP(Tabla110[[#This Row],[ABOGADO]],'|'!A:B,2,0)</f>
        <v>Representación Judicial</v>
      </c>
      <c r="H288" s="3" t="s">
        <v>388</v>
      </c>
      <c r="I288" s="3" t="s">
        <v>64</v>
      </c>
      <c r="J288" s="17" t="s">
        <v>3703</v>
      </c>
      <c r="K288" s="42" t="s">
        <v>2937</v>
      </c>
      <c r="L288" s="3" t="s">
        <v>354</v>
      </c>
      <c r="M288" s="15" t="str">
        <f>+Tabla110[[#This Row],[Orden]]&amp;" ("&amp;Tabla110[[#This Row],[Vigencia]]&amp;") "&amp;Tabla110[[#This Row],[Entidad]]&amp;" "&amp;Tabla110[[#This Row],[Últimos 6 Dígitos del Proceso]]</f>
        <v>287 (2026) Nueva EPS 016500</v>
      </c>
      <c r="N288" s="15">
        <v>1677</v>
      </c>
      <c r="O288" s="47">
        <v>953471216</v>
      </c>
      <c r="P288" s="24">
        <v>46119</v>
      </c>
      <c r="Q288" s="3" t="s">
        <v>89</v>
      </c>
      <c r="R288" s="24">
        <v>46113</v>
      </c>
      <c r="S288" s="6"/>
      <c r="T288" s="6"/>
      <c r="U288" s="6"/>
      <c r="V288" s="6"/>
    </row>
    <row r="289" spans="1:22" hidden="1" x14ac:dyDescent="0.2">
      <c r="A289" s="29" t="s">
        <v>3704</v>
      </c>
      <c r="B289" s="29" t="s">
        <v>3704</v>
      </c>
      <c r="C289" s="3">
        <v>2026</v>
      </c>
      <c r="D289" s="24">
        <v>46111</v>
      </c>
      <c r="E289" s="18" t="str">
        <f>+IF(Tabla110[[#This Row],[Fecha Respuesta]],"02 Finalizado","01 En Trámite")</f>
        <v>02 Finalizado</v>
      </c>
      <c r="F289" s="3" t="s">
        <v>107</v>
      </c>
      <c r="G289" s="3" t="str">
        <f>VLOOKUP(Tabla110[[#This Row],[ABOGADO]],'|'!A:B,2,0)</f>
        <v>Representación Judicial</v>
      </c>
      <c r="H289" s="3" t="s">
        <v>388</v>
      </c>
      <c r="I289" s="3" t="s">
        <v>62</v>
      </c>
      <c r="J289" s="17" t="s">
        <v>3705</v>
      </c>
      <c r="K289" s="42" t="s">
        <v>3706</v>
      </c>
      <c r="L289" s="3" t="s">
        <v>303</v>
      </c>
      <c r="M289" s="15" t="str">
        <f>+Tabla110[[#This Row],[Orden]]&amp;" ("&amp;Tabla110[[#This Row],[Vigencia]]&amp;") "&amp;Tabla110[[#This Row],[Entidad]]&amp;" "&amp;Tabla110[[#This Row],[Últimos 6 Dígitos del Proceso]]</f>
        <v>288 (2026) Sanitas EPS 050600</v>
      </c>
      <c r="N289" s="15">
        <v>212</v>
      </c>
      <c r="O289" s="47">
        <v>712171616</v>
      </c>
      <c r="P289" s="24">
        <v>46121</v>
      </c>
      <c r="Q289" s="3" t="s">
        <v>43</v>
      </c>
      <c r="R289" s="24">
        <v>46113</v>
      </c>
      <c r="S289" s="6"/>
      <c r="T289" s="6"/>
      <c r="U289" s="6"/>
      <c r="V289" s="6"/>
    </row>
    <row r="290" spans="1:22" hidden="1" x14ac:dyDescent="0.2">
      <c r="A290" s="29" t="s">
        <v>3707</v>
      </c>
      <c r="B290" s="29" t="s">
        <v>3707</v>
      </c>
      <c r="C290" s="3">
        <v>2026</v>
      </c>
      <c r="D290" s="24">
        <v>46111</v>
      </c>
      <c r="E290" s="18" t="str">
        <f>+IF(Tabla110[[#This Row],[Fecha Respuesta]],"02 Finalizado","01 En Trámite")</f>
        <v>02 Finalizado</v>
      </c>
      <c r="F290" s="3" t="s">
        <v>107</v>
      </c>
      <c r="G290" s="3" t="str">
        <f>VLOOKUP(Tabla110[[#This Row],[ABOGADO]],'|'!A:B,2,0)</f>
        <v>Representación Judicial</v>
      </c>
      <c r="H290" s="3" t="s">
        <v>388</v>
      </c>
      <c r="I290" s="3" t="s">
        <v>62</v>
      </c>
      <c r="J290" s="17" t="s">
        <v>3708</v>
      </c>
      <c r="K290" s="42" t="s">
        <v>3709</v>
      </c>
      <c r="L290" s="3" t="s">
        <v>2935</v>
      </c>
      <c r="M290" s="15" t="str">
        <f>+Tabla110[[#This Row],[Orden]]&amp;" ("&amp;Tabla110[[#This Row],[Vigencia]]&amp;") "&amp;Tabla110[[#This Row],[Entidad]]&amp;" "&amp;Tabla110[[#This Row],[Últimos 6 Dígitos del Proceso]]</f>
        <v>289 (2026) Coomeva EPS 037500</v>
      </c>
      <c r="N290" s="15">
        <v>100</v>
      </c>
      <c r="O290" s="47">
        <v>161521878.09999999</v>
      </c>
      <c r="P290" s="24">
        <v>46122</v>
      </c>
      <c r="Q290" s="126" t="s">
        <v>86</v>
      </c>
      <c r="R290" s="164">
        <v>46113</v>
      </c>
      <c r="S290" s="6"/>
      <c r="T290" s="6"/>
      <c r="U290" s="6"/>
      <c r="V290" s="6"/>
    </row>
    <row r="291" spans="1:22" hidden="1" x14ac:dyDescent="0.2">
      <c r="A291" s="29" t="s">
        <v>3710</v>
      </c>
      <c r="B291" s="29" t="s">
        <v>3710</v>
      </c>
      <c r="C291" s="3">
        <v>2026</v>
      </c>
      <c r="D291" s="24">
        <v>46111</v>
      </c>
      <c r="E291" s="18" t="str">
        <f>+IF(Tabla110[[#This Row],[Fecha Respuesta]],"02 Finalizado","01 En Trámite")</f>
        <v>02 Finalizado</v>
      </c>
      <c r="F291" s="3" t="s">
        <v>154</v>
      </c>
      <c r="G291" s="3" t="str">
        <f>VLOOKUP(Tabla110[[#This Row],[ABOGADO]],'|'!A:B,2,0)</f>
        <v>Representación Judicial</v>
      </c>
      <c r="H291" s="3" t="s">
        <v>2922</v>
      </c>
      <c r="I291" s="3" t="s">
        <v>64</v>
      </c>
      <c r="J291" s="17" t="s">
        <v>3711</v>
      </c>
      <c r="K291" s="42" t="s">
        <v>3712</v>
      </c>
      <c r="L291" s="3" t="s">
        <v>3713</v>
      </c>
      <c r="M291" s="15" t="str">
        <f>+Tabla110[[#This Row],[Orden]]&amp;" ("&amp;Tabla110[[#This Row],[Vigencia]]&amp;") "&amp;Tabla110[[#This Row],[Entidad]]&amp;" "&amp;Tabla110[[#This Row],[Últimos 6 Dígitos del Proceso]]</f>
        <v>290 (2026) Promotora Clínica Zona Franca de Uraba S.A.S. 023400</v>
      </c>
      <c r="N291" s="15">
        <v>98</v>
      </c>
      <c r="O291" s="47">
        <v>160546897</v>
      </c>
      <c r="P291" s="24">
        <v>46129</v>
      </c>
      <c r="Q291" s="126" t="s">
        <v>91</v>
      </c>
      <c r="R291" s="164">
        <v>46113</v>
      </c>
      <c r="S291" s="6"/>
      <c r="T291" s="6"/>
      <c r="U291" s="6"/>
      <c r="V291" s="6"/>
    </row>
    <row r="292" spans="1:22" hidden="1" x14ac:dyDescent="0.2">
      <c r="A292" s="29" t="s">
        <v>3714</v>
      </c>
      <c r="B292" s="29" t="s">
        <v>3714</v>
      </c>
      <c r="C292" s="3">
        <v>2026</v>
      </c>
      <c r="D292" s="24">
        <v>46111</v>
      </c>
      <c r="E292" s="18" t="str">
        <f>+IF(Tabla110[[#This Row],[Fecha Respuesta]],"02 Finalizado","01 En Trámite")</f>
        <v>02 Finalizado</v>
      </c>
      <c r="F292" s="3" t="s">
        <v>107</v>
      </c>
      <c r="G292" s="3" t="str">
        <f>VLOOKUP(Tabla110[[#This Row],[ABOGADO]],'|'!A:B,2,0)</f>
        <v>Representación Judicial</v>
      </c>
      <c r="H292" s="3" t="s">
        <v>2858</v>
      </c>
      <c r="I292" s="3" t="s">
        <v>64</v>
      </c>
      <c r="J292" s="56" t="s">
        <v>3715</v>
      </c>
      <c r="K292" s="42" t="s">
        <v>3716</v>
      </c>
      <c r="L292" s="3" t="s">
        <v>3717</v>
      </c>
      <c r="M292" s="15" t="str">
        <f>+Tabla110[[#This Row],[Orden]]&amp;" ("&amp;Tabla110[[#This Row],[Vigencia]]&amp;") "&amp;Tabla110[[#This Row],[Entidad]]&amp;" "&amp;Tabla110[[#This Row],[Últimos 6 Dígitos del Proceso]]</f>
        <v>291 (2026) Jamen Alberto Cardono Robles y Mercedes Maria Mendoza Ariza 557772</v>
      </c>
      <c r="N292" s="15">
        <v>1</v>
      </c>
      <c r="O292" s="15">
        <v>21945075</v>
      </c>
      <c r="P292" s="24">
        <v>46118</v>
      </c>
      <c r="Q292" s="3" t="s">
        <v>40</v>
      </c>
      <c r="R292" s="164">
        <v>46111</v>
      </c>
      <c r="S292" s="6"/>
      <c r="T292" s="6"/>
      <c r="U292" s="6"/>
      <c r="V292" s="6"/>
    </row>
    <row r="293" spans="1:22" hidden="1" x14ac:dyDescent="0.2">
      <c r="A293" s="29" t="s">
        <v>3718</v>
      </c>
      <c r="B293" s="29" t="s">
        <v>3718</v>
      </c>
      <c r="C293" s="3">
        <v>2026</v>
      </c>
      <c r="D293" s="24">
        <v>46111</v>
      </c>
      <c r="E293" s="18" t="str">
        <f>+IF(Tabla110[[#This Row],[Fecha Respuesta]],"02 Finalizado","01 En Trámite")</f>
        <v>02 Finalizado</v>
      </c>
      <c r="F293" s="3" t="s">
        <v>196</v>
      </c>
      <c r="G293" s="3" t="str">
        <f>VLOOKUP(Tabla110[[#This Row],[ABOGADO]],'|'!A:B,2,0)</f>
        <v>Representación Judicial</v>
      </c>
      <c r="H293" s="126" t="s">
        <v>388</v>
      </c>
      <c r="I293" s="3" t="s">
        <v>64</v>
      </c>
      <c r="J293" s="17" t="s">
        <v>465</v>
      </c>
      <c r="K293" s="42" t="s">
        <v>466</v>
      </c>
      <c r="L293" s="3" t="s">
        <v>303</v>
      </c>
      <c r="M293" s="15" t="str">
        <f>+Tabla110[[#This Row],[Orden]]&amp;" ("&amp;Tabla110[[#This Row],[Vigencia]]&amp;") "&amp;Tabla110[[#This Row],[Entidad]]&amp;" "&amp;Tabla110[[#This Row],[Últimos 6 Dígitos del Proceso]]</f>
        <v>292 (2026) Sanitas EPS 011200</v>
      </c>
      <c r="N293" s="15">
        <v>32</v>
      </c>
      <c r="O293" s="47">
        <v>11377964</v>
      </c>
      <c r="P293" s="24">
        <v>46120</v>
      </c>
      <c r="Q293" s="126" t="s">
        <v>37</v>
      </c>
      <c r="R293" s="164">
        <v>46113</v>
      </c>
      <c r="S293" s="50" t="s">
        <v>3719</v>
      </c>
      <c r="T293" s="6"/>
      <c r="U293" s="6"/>
      <c r="V293" s="6"/>
    </row>
    <row r="294" spans="1:22" hidden="1" x14ac:dyDescent="0.2">
      <c r="A294" s="29" t="s">
        <v>3720</v>
      </c>
      <c r="B294" s="29" t="s">
        <v>3720</v>
      </c>
      <c r="C294" s="3">
        <v>2026</v>
      </c>
      <c r="D294" s="24">
        <v>46111</v>
      </c>
      <c r="E294" s="18" t="str">
        <f>+IF(Tabla110[[#This Row],[Fecha Respuesta]],"02 Finalizado","01 En Trámite")</f>
        <v>02 Finalizado</v>
      </c>
      <c r="F294" s="3" t="s">
        <v>160</v>
      </c>
      <c r="G294" s="3" t="str">
        <f>VLOOKUP(Tabla110[[#This Row],[ABOGADO]],'|'!A:B,2,0)</f>
        <v>Representación Judicial</v>
      </c>
      <c r="H294" s="3" t="s">
        <v>2858</v>
      </c>
      <c r="I294" s="3" t="s">
        <v>64</v>
      </c>
      <c r="J294" s="17" t="s">
        <v>3721</v>
      </c>
      <c r="K294" s="42" t="s">
        <v>3580</v>
      </c>
      <c r="L294" s="3" t="s">
        <v>3722</v>
      </c>
      <c r="M294" s="15" t="str">
        <f>+Tabla110[[#This Row],[Orden]]&amp;" ("&amp;Tabla110[[#This Row],[Vigencia]]&amp;") "&amp;Tabla110[[#This Row],[Entidad]]&amp;" "&amp;Tabla110[[#This Row],[Últimos 6 Dígitos del Proceso]]</f>
        <v>293 (2026) Nelcy Villafañe Barrios y Wilmar Rodriguez Vasquez 000100</v>
      </c>
      <c r="N294" s="15">
        <v>1</v>
      </c>
      <c r="O294" s="15">
        <v>1</v>
      </c>
      <c r="P294" s="24">
        <v>46119</v>
      </c>
      <c r="Q294" s="3" t="s">
        <v>40</v>
      </c>
      <c r="R294" s="164">
        <v>46111</v>
      </c>
      <c r="S294" s="6"/>
      <c r="T294" s="6"/>
      <c r="U294" s="6"/>
      <c r="V294" s="6"/>
    </row>
    <row r="295" spans="1:22" hidden="1" x14ac:dyDescent="0.2">
      <c r="A295" s="29" t="s">
        <v>3723</v>
      </c>
      <c r="B295" s="29" t="s">
        <v>3723</v>
      </c>
      <c r="C295" s="3">
        <v>2026</v>
      </c>
      <c r="D295" s="24">
        <v>46111</v>
      </c>
      <c r="E295" s="18" t="str">
        <f>+IF(Tabla110[[#This Row],[Fecha Respuesta]],"02 Finalizado","01 En Trámite")</f>
        <v>02 Finalizado</v>
      </c>
      <c r="F295" s="3" t="s">
        <v>154</v>
      </c>
      <c r="G295" s="3" t="str">
        <f>VLOOKUP(Tabla110[[#This Row],[ABOGADO]],'|'!A:B,2,0)</f>
        <v>Representación Judicial</v>
      </c>
      <c r="H295" s="3" t="s">
        <v>2922</v>
      </c>
      <c r="I295" s="3" t="s">
        <v>64</v>
      </c>
      <c r="J295" s="17" t="s">
        <v>3724</v>
      </c>
      <c r="K295" s="42" t="s">
        <v>3725</v>
      </c>
      <c r="L295" s="6" t="s">
        <v>303</v>
      </c>
      <c r="M295" s="15" t="str">
        <f>+Tabla110[[#This Row],[Orden]]&amp;" ("&amp;Tabla110[[#This Row],[Vigencia]]&amp;") "&amp;Tabla110[[#This Row],[Entidad]]&amp;" "&amp;Tabla110[[#This Row],[Últimos 6 Dígitos del Proceso]]</f>
        <v>294 (2026) Sanitas EPS 036200</v>
      </c>
      <c r="N295" s="15">
        <v>959</v>
      </c>
      <c r="O295" s="47">
        <v>851371627</v>
      </c>
      <c r="P295" s="24">
        <v>46119</v>
      </c>
      <c r="Q295" s="126" t="s">
        <v>89</v>
      </c>
      <c r="R295" s="164">
        <v>46113</v>
      </c>
      <c r="S295" s="6"/>
      <c r="T295" s="6"/>
      <c r="U295" s="6"/>
      <c r="V295" s="6"/>
    </row>
    <row r="296" spans="1:22" hidden="1" x14ac:dyDescent="0.2">
      <c r="A296" s="29" t="s">
        <v>3726</v>
      </c>
      <c r="B296" s="29" t="s">
        <v>3726</v>
      </c>
      <c r="C296" s="3">
        <v>2026</v>
      </c>
      <c r="D296" s="24">
        <v>46111</v>
      </c>
      <c r="E296" s="18" t="str">
        <f>+IF(Tabla110[[#This Row],[Fecha Respuesta]],"02 Finalizado","01 En Trámite")</f>
        <v>02 Finalizado</v>
      </c>
      <c r="F296" s="3" t="s">
        <v>102</v>
      </c>
      <c r="G296" s="3" t="str">
        <f>VLOOKUP(Tabla110[[#This Row],[ABOGADO]],'|'!A:B,2,0)</f>
        <v>Representación Judicial</v>
      </c>
      <c r="H296" s="126" t="s">
        <v>388</v>
      </c>
      <c r="I296" s="3" t="s">
        <v>64</v>
      </c>
      <c r="J296" s="17" t="s">
        <v>3727</v>
      </c>
      <c r="K296" s="42" t="s">
        <v>3701</v>
      </c>
      <c r="L296" s="6" t="s">
        <v>303</v>
      </c>
      <c r="M296" s="15" t="str">
        <f>+Tabla110[[#This Row],[Orden]]&amp;" ("&amp;Tabla110[[#This Row],[Vigencia]]&amp;") "&amp;Tabla110[[#This Row],[Entidad]]&amp;" "&amp;Tabla110[[#This Row],[Últimos 6 Dígitos del Proceso]]</f>
        <v>295 (2026) Sanitas EPS 051300</v>
      </c>
      <c r="N296" s="15">
        <v>187</v>
      </c>
      <c r="O296" s="47">
        <v>596442062</v>
      </c>
      <c r="P296" s="24">
        <v>46121</v>
      </c>
      <c r="Q296" s="126" t="s">
        <v>43</v>
      </c>
      <c r="R296" s="164">
        <v>46113</v>
      </c>
      <c r="S296" s="6"/>
      <c r="T296" s="6"/>
      <c r="U296" s="6"/>
      <c r="V296" s="6"/>
    </row>
    <row r="297" spans="1:22" hidden="1" x14ac:dyDescent="0.2">
      <c r="A297" s="29" t="s">
        <v>3728</v>
      </c>
      <c r="B297" s="29" t="s">
        <v>3728</v>
      </c>
      <c r="C297" s="3">
        <v>2026</v>
      </c>
      <c r="D297" s="24">
        <v>46111</v>
      </c>
      <c r="E297" s="18" t="str">
        <f>+IF(Tabla110[[#This Row],[Fecha Respuesta]],"02 Finalizado","01 En Trámite")</f>
        <v>02 Finalizado</v>
      </c>
      <c r="F297" s="3" t="s">
        <v>182</v>
      </c>
      <c r="G297" s="3" t="str">
        <f>VLOOKUP(Tabla110[[#This Row],[ABOGADO]],'|'!A:B,2,0)</f>
        <v>Coordinación Prejudicial</v>
      </c>
      <c r="H297" s="126" t="s">
        <v>388</v>
      </c>
      <c r="I297" s="3" t="s">
        <v>56</v>
      </c>
      <c r="J297" s="17" t="s">
        <v>3729</v>
      </c>
      <c r="K297" s="42" t="s">
        <v>3246</v>
      </c>
      <c r="L297" s="3" t="s">
        <v>362</v>
      </c>
      <c r="M297" s="15" t="str">
        <f>+Tabla110[[#This Row],[Orden]]&amp;" ("&amp;Tabla110[[#This Row],[Vigencia]]&amp;") "&amp;Tabla110[[#This Row],[Entidad]]&amp;" "&amp;Tabla110[[#This Row],[Últimos 6 Dígitos del Proceso]]</f>
        <v>296 (2026) Aliansalud EPS 000500</v>
      </c>
      <c r="N297" s="15">
        <v>192</v>
      </c>
      <c r="O297" s="47">
        <v>385380233</v>
      </c>
      <c r="P297" s="24">
        <v>46111</v>
      </c>
      <c r="Q297" s="126" t="s">
        <v>67</v>
      </c>
      <c r="R297" s="164">
        <v>46111</v>
      </c>
      <c r="S297" s="6"/>
      <c r="T297" s="6"/>
      <c r="U297" s="6"/>
      <c r="V297" s="6"/>
    </row>
    <row r="298" spans="1:22" hidden="1" x14ac:dyDescent="0.2">
      <c r="A298" s="29" t="s">
        <v>3730</v>
      </c>
      <c r="B298" s="29" t="s">
        <v>3730</v>
      </c>
      <c r="C298" s="3">
        <v>2026</v>
      </c>
      <c r="D298" s="24">
        <v>46111</v>
      </c>
      <c r="E298" s="18" t="str">
        <f>+IF(Tabla110[[#This Row],[Fecha Respuesta]],"02 Finalizado","01 En Trámite")</f>
        <v>02 Finalizado</v>
      </c>
      <c r="F298" s="3" t="s">
        <v>196</v>
      </c>
      <c r="G298" s="3" t="str">
        <f>VLOOKUP(Tabla110[[#This Row],[ABOGADO]],'|'!A:B,2,0)</f>
        <v>Representación Judicial</v>
      </c>
      <c r="H298" s="126" t="s">
        <v>388</v>
      </c>
      <c r="I298" s="3" t="s">
        <v>64</v>
      </c>
      <c r="J298" s="17" t="s">
        <v>3731</v>
      </c>
      <c r="K298" s="42" t="s">
        <v>3732</v>
      </c>
      <c r="L298" s="6" t="s">
        <v>303</v>
      </c>
      <c r="M298" s="15" t="str">
        <f>+Tabla110[[#This Row],[Orden]]&amp;" ("&amp;Tabla110[[#This Row],[Vigencia]]&amp;") "&amp;Tabla110[[#This Row],[Entidad]]&amp;" "&amp;Tabla110[[#This Row],[Últimos 6 Dígitos del Proceso]]</f>
        <v>297 (2026) Sanitas EPS 023800</v>
      </c>
      <c r="N298" s="15">
        <v>198</v>
      </c>
      <c r="O298" s="47">
        <v>615367095</v>
      </c>
      <c r="P298" s="24">
        <v>46134</v>
      </c>
      <c r="Q298" s="126" t="s">
        <v>86</v>
      </c>
      <c r="R298" s="164">
        <v>46113</v>
      </c>
      <c r="S298" s="6"/>
      <c r="T298" s="6"/>
      <c r="U298" s="6"/>
      <c r="V298" s="6"/>
    </row>
    <row r="299" spans="1:22" hidden="1" x14ac:dyDescent="0.2">
      <c r="A299" s="29" t="s">
        <v>3733</v>
      </c>
      <c r="B299" s="29" t="s">
        <v>3733</v>
      </c>
      <c r="C299" s="3">
        <v>2026</v>
      </c>
      <c r="D299" s="24">
        <v>46111</v>
      </c>
      <c r="E299" s="18" t="str">
        <f>+IF(Tabla110[[#This Row],[Fecha Respuesta]],"02 Finalizado","01 En Trámite")</f>
        <v>02 Finalizado</v>
      </c>
      <c r="F299" s="3" t="s">
        <v>154</v>
      </c>
      <c r="G299" s="3" t="str">
        <f>VLOOKUP(Tabla110[[#This Row],[ABOGADO]],'|'!A:B,2,0)</f>
        <v>Representación Judicial</v>
      </c>
      <c r="H299" s="126" t="s">
        <v>388</v>
      </c>
      <c r="I299" s="3" t="s">
        <v>64</v>
      </c>
      <c r="J299" s="17" t="s">
        <v>3734</v>
      </c>
      <c r="K299" s="42" t="s">
        <v>3735</v>
      </c>
      <c r="L299" s="6" t="s">
        <v>303</v>
      </c>
      <c r="M299" s="15" t="str">
        <f>+Tabla110[[#This Row],[Orden]]&amp;" ("&amp;Tabla110[[#This Row],[Vigencia]]&amp;") "&amp;Tabla110[[#This Row],[Entidad]]&amp;" "&amp;Tabla110[[#This Row],[Últimos 6 Dígitos del Proceso]]</f>
        <v>298 (2026) Sanitas EPS 058500</v>
      </c>
      <c r="N299" s="15">
        <v>76</v>
      </c>
      <c r="O299" s="47">
        <v>59335968.560000002</v>
      </c>
      <c r="P299" s="24">
        <v>46128</v>
      </c>
      <c r="Q299" s="126" t="s">
        <v>91</v>
      </c>
      <c r="R299" s="164">
        <v>46113</v>
      </c>
      <c r="S299" s="6"/>
      <c r="T299" s="6"/>
      <c r="U299" s="6"/>
      <c r="V299" s="6"/>
    </row>
    <row r="300" spans="1:22" hidden="1" x14ac:dyDescent="0.2">
      <c r="A300" s="29" t="s">
        <v>3736</v>
      </c>
      <c r="B300" s="29" t="s">
        <v>3736</v>
      </c>
      <c r="C300" s="3">
        <v>2026</v>
      </c>
      <c r="D300" s="24">
        <v>46111</v>
      </c>
      <c r="E300" s="18" t="str">
        <f>+IF(Tabla110[[#This Row],[Fecha Respuesta]],"02 Finalizado","01 En Trámite")</f>
        <v>02 Finalizado</v>
      </c>
      <c r="F300" s="3" t="s">
        <v>178</v>
      </c>
      <c r="G300" s="3" t="str">
        <f>VLOOKUP(Tabla110[[#This Row],[ABOGADO]],'|'!A:B,2,0)</f>
        <v>Representación Judicial</v>
      </c>
      <c r="H300" s="126" t="s">
        <v>388</v>
      </c>
      <c r="I300" s="3" t="s">
        <v>64</v>
      </c>
      <c r="J300" s="17" t="s">
        <v>3737</v>
      </c>
      <c r="K300" s="42" t="s">
        <v>2842</v>
      </c>
      <c r="L300" s="6" t="s">
        <v>303</v>
      </c>
      <c r="M300" s="15" t="str">
        <f>+Tabla110[[#This Row],[Orden]]&amp;" ("&amp;Tabla110[[#This Row],[Vigencia]]&amp;") "&amp;Tabla110[[#This Row],[Entidad]]&amp;" "&amp;Tabla110[[#This Row],[Últimos 6 Dígitos del Proceso]]</f>
        <v>299 (2026) Sanitas EPS 011700</v>
      </c>
      <c r="N300" s="15">
        <v>45</v>
      </c>
      <c r="O300" s="47">
        <v>39259352</v>
      </c>
      <c r="P300" s="24">
        <v>46119</v>
      </c>
      <c r="Q300" s="126" t="s">
        <v>89</v>
      </c>
      <c r="R300" s="164">
        <v>46113</v>
      </c>
      <c r="S300" s="6"/>
      <c r="T300" s="6"/>
      <c r="U300" s="6"/>
      <c r="V300" s="6"/>
    </row>
    <row r="301" spans="1:22" hidden="1" x14ac:dyDescent="0.2">
      <c r="A301" s="29" t="s">
        <v>3738</v>
      </c>
      <c r="B301" s="29" t="s">
        <v>3738</v>
      </c>
      <c r="C301" s="3">
        <v>2026</v>
      </c>
      <c r="D301" s="24">
        <v>46111</v>
      </c>
      <c r="E301" s="18" t="str">
        <f>+IF(Tabla110[[#This Row],[Fecha Respuesta]],"02 Finalizado","01 En Trámite")</f>
        <v>02 Finalizado</v>
      </c>
      <c r="F301" s="3" t="s">
        <v>164</v>
      </c>
      <c r="G301" s="3" t="str">
        <f>VLOOKUP(Tabla110[[#This Row],[ABOGADO]],'|'!A:B,2,0)</f>
        <v>Representación Judicial</v>
      </c>
      <c r="H301" s="126" t="s">
        <v>388</v>
      </c>
      <c r="I301" s="3" t="s">
        <v>64</v>
      </c>
      <c r="J301" s="17" t="s">
        <v>3739</v>
      </c>
      <c r="K301" s="42" t="s">
        <v>3740</v>
      </c>
      <c r="L301" s="6" t="s">
        <v>303</v>
      </c>
      <c r="M301" s="15" t="str">
        <f>+Tabla110[[#This Row],[Orden]]&amp;" ("&amp;Tabla110[[#This Row],[Vigencia]]&amp;") "&amp;Tabla110[[#This Row],[Entidad]]&amp;" "&amp;Tabla110[[#This Row],[Últimos 6 Dígitos del Proceso]]</f>
        <v>300 (2026) Sanitas EPS 025200</v>
      </c>
      <c r="N301" s="15">
        <v>309</v>
      </c>
      <c r="O301" s="47">
        <v>72024321</v>
      </c>
      <c r="P301" s="24">
        <v>46119</v>
      </c>
      <c r="Q301" s="126" t="s">
        <v>43</v>
      </c>
      <c r="R301" s="164">
        <v>46113</v>
      </c>
      <c r="S301" s="6"/>
      <c r="T301" s="6"/>
      <c r="U301" s="6"/>
      <c r="V301" s="6"/>
    </row>
    <row r="302" spans="1:22" hidden="1" x14ac:dyDescent="0.2">
      <c r="A302" s="29" t="s">
        <v>3741</v>
      </c>
      <c r="B302" s="29" t="s">
        <v>3741</v>
      </c>
      <c r="C302" s="3">
        <v>2026</v>
      </c>
      <c r="D302" s="24">
        <v>46111</v>
      </c>
      <c r="E302" s="18" t="str">
        <f>+IF(Tabla110[[#This Row],[Fecha Respuesta]],"02 Finalizado","01 En Trámite")</f>
        <v>02 Finalizado</v>
      </c>
      <c r="F302" s="3" t="s">
        <v>154</v>
      </c>
      <c r="G302" s="3" t="str">
        <f>VLOOKUP(Tabla110[[#This Row],[ABOGADO]],'|'!A:B,2,0)</f>
        <v>Representación Judicial</v>
      </c>
      <c r="H302" s="3" t="s">
        <v>2922</v>
      </c>
      <c r="I302" s="3" t="s">
        <v>64</v>
      </c>
      <c r="J302" s="17" t="s">
        <v>3742</v>
      </c>
      <c r="K302" s="42" t="s">
        <v>3743</v>
      </c>
      <c r="L302" s="3" t="s">
        <v>3744</v>
      </c>
      <c r="M302" s="15" t="str">
        <f>+Tabla110[[#This Row],[Orden]]&amp;" ("&amp;Tabla110[[#This Row],[Vigencia]]&amp;") "&amp;Tabla110[[#This Row],[Entidad]]&amp;" "&amp;Tabla110[[#This Row],[Últimos 6 Dígitos del Proceso]]</f>
        <v>301 (2026) Corporación Para Estudios en Salud- Clínica CES 012000</v>
      </c>
      <c r="N302" s="15">
        <v>20</v>
      </c>
      <c r="O302" s="47">
        <v>19622485</v>
      </c>
      <c r="P302" s="24">
        <v>46144</v>
      </c>
      <c r="Q302" s="126" t="s">
        <v>86</v>
      </c>
      <c r="R302" s="164">
        <v>46113</v>
      </c>
      <c r="S302" s="6"/>
      <c r="T302" s="6"/>
      <c r="U302" s="6"/>
      <c r="V302" s="6"/>
    </row>
    <row r="303" spans="1:22" hidden="1" x14ac:dyDescent="0.2">
      <c r="A303" s="29" t="s">
        <v>3745</v>
      </c>
      <c r="B303" s="29" t="s">
        <v>3745</v>
      </c>
      <c r="C303" s="3">
        <v>2026</v>
      </c>
      <c r="D303" s="192">
        <v>46111</v>
      </c>
      <c r="E303" s="18" t="str">
        <f>+IF(Tabla110[[#This Row],[Fecha Respuesta]],"02 Finalizado","01 En Trámite")</f>
        <v>02 Finalizado</v>
      </c>
      <c r="F303" s="3" t="s">
        <v>140</v>
      </c>
      <c r="G303" s="3" t="str">
        <f>VLOOKUP(Tabla110[[#This Row],[ABOGADO]],'|'!A:B,2,0)</f>
        <v>Coordinación Prejudicial</v>
      </c>
      <c r="H303" s="126" t="s">
        <v>388</v>
      </c>
      <c r="I303" s="3" t="s">
        <v>64</v>
      </c>
      <c r="J303" s="17" t="s">
        <v>3746</v>
      </c>
      <c r="K303" s="42" t="s">
        <v>2884</v>
      </c>
      <c r="L303" s="6" t="s">
        <v>303</v>
      </c>
      <c r="M303" s="15" t="str">
        <f>+Tabla110[[#This Row],[Orden]]&amp;" ("&amp;Tabla110[[#This Row],[Vigencia]]&amp;") "&amp;Tabla110[[#This Row],[Entidad]]&amp;" "&amp;Tabla110[[#This Row],[Últimos 6 Dígitos del Proceso]]</f>
        <v>302 (2026) Sanitas EPS 012700</v>
      </c>
      <c r="N303" s="15">
        <v>26</v>
      </c>
      <c r="O303" s="47">
        <v>2243005</v>
      </c>
      <c r="P303" s="24">
        <v>46127</v>
      </c>
      <c r="Q303" s="126" t="s">
        <v>91</v>
      </c>
      <c r="R303" s="164">
        <v>46113</v>
      </c>
      <c r="S303" s="6"/>
      <c r="T303" s="6"/>
      <c r="U303" s="6"/>
      <c r="V303" s="6"/>
    </row>
    <row r="304" spans="1:22" hidden="1" x14ac:dyDescent="0.2">
      <c r="A304" s="29" t="s">
        <v>3747</v>
      </c>
      <c r="B304" s="29" t="s">
        <v>3747</v>
      </c>
      <c r="C304" s="3">
        <v>2026</v>
      </c>
      <c r="D304" s="24">
        <v>46112</v>
      </c>
      <c r="E304" s="18" t="str">
        <f>+IF(Tabla110[[#This Row],[Fecha Respuesta]],"02 Finalizado","01 En Trámite")</f>
        <v>02 Finalizado</v>
      </c>
      <c r="F304" s="3" t="s">
        <v>198</v>
      </c>
      <c r="G304" s="3" t="str">
        <f>VLOOKUP(Tabla110[[#This Row],[ABOGADO]],'|'!A:B,2,0)</f>
        <v>Representación Judicial</v>
      </c>
      <c r="H304" s="126" t="s">
        <v>388</v>
      </c>
      <c r="I304" s="3" t="s">
        <v>64</v>
      </c>
      <c r="J304" s="17" t="s">
        <v>3748</v>
      </c>
      <c r="K304" s="42" t="s">
        <v>2940</v>
      </c>
      <c r="L304" s="3" t="s">
        <v>312</v>
      </c>
      <c r="M304" s="15" t="str">
        <f>+Tabla110[[#This Row],[Orden]]&amp;" ("&amp;Tabla110[[#This Row],[Vigencia]]&amp;") "&amp;Tabla110[[#This Row],[Entidad]]&amp;" "&amp;Tabla110[[#This Row],[Últimos 6 Dígitos del Proceso]]</f>
        <v>303 (2026) Compensar EPS 008600</v>
      </c>
      <c r="N304" s="15">
        <v>64596</v>
      </c>
      <c r="O304" s="47">
        <v>440218907</v>
      </c>
      <c r="P304" s="24">
        <v>46146</v>
      </c>
      <c r="Q304" s="126" t="s">
        <v>37</v>
      </c>
      <c r="R304" s="24">
        <v>46112</v>
      </c>
      <c r="S304" s="6"/>
      <c r="T304" s="6"/>
      <c r="U304" s="6"/>
      <c r="V304" s="6"/>
    </row>
    <row r="305" spans="1:22" hidden="1" x14ac:dyDescent="0.2">
      <c r="A305" s="29" t="s">
        <v>3749</v>
      </c>
      <c r="B305" s="29" t="s">
        <v>3749</v>
      </c>
      <c r="C305" s="3">
        <v>2026</v>
      </c>
      <c r="D305" s="24">
        <v>46112</v>
      </c>
      <c r="E305" s="18" t="str">
        <f>+IF(Tabla110[[#This Row],[Fecha Respuesta]],"02 Finalizado","01 En Trámite")</f>
        <v>02 Finalizado</v>
      </c>
      <c r="F305" s="3" t="s">
        <v>120</v>
      </c>
      <c r="G305" s="3" t="str">
        <f>VLOOKUP(Tabla110[[#This Row],[ABOGADO]],'|'!A:B,2,0)</f>
        <v>Representación Judicial</v>
      </c>
      <c r="H305" s="3" t="s">
        <v>2922</v>
      </c>
      <c r="I305" s="3" t="s">
        <v>59</v>
      </c>
      <c r="J305" s="17" t="s">
        <v>3750</v>
      </c>
      <c r="K305" s="42" t="s">
        <v>3685</v>
      </c>
      <c r="L305" s="3" t="s">
        <v>3751</v>
      </c>
      <c r="M305" s="15" t="str">
        <f>+Tabla110[[#This Row],[Orden]]&amp;" ("&amp;Tabla110[[#This Row],[Vigencia]]&amp;") "&amp;Tabla110[[#This Row],[Entidad]]&amp;" "&amp;Tabla110[[#This Row],[Últimos 6 Dígitos del Proceso]]</f>
        <v>304 (2026) Gestión Salud 024900</v>
      </c>
      <c r="N305" s="15">
        <v>139</v>
      </c>
      <c r="O305" s="47">
        <v>22393237</v>
      </c>
      <c r="P305" s="24">
        <v>46112</v>
      </c>
      <c r="Q305" s="126" t="s">
        <v>67</v>
      </c>
      <c r="R305" s="24">
        <v>46112</v>
      </c>
      <c r="S305" s="6" t="s">
        <v>3752</v>
      </c>
      <c r="T305" s="6"/>
      <c r="U305" s="6"/>
      <c r="V305" s="6"/>
    </row>
    <row r="306" spans="1:22" hidden="1" x14ac:dyDescent="0.2">
      <c r="A306" s="29" t="s">
        <v>3753</v>
      </c>
      <c r="B306" s="29" t="s">
        <v>3753</v>
      </c>
      <c r="C306" s="3">
        <v>2026</v>
      </c>
      <c r="D306" s="24">
        <v>46112</v>
      </c>
      <c r="E306" s="18" t="str">
        <f>+IF(Tabla110[[#This Row],[Fecha Respuesta]],"02 Finalizado","01 En Trámite")</f>
        <v>02 Finalizado</v>
      </c>
      <c r="F306" s="3" t="s">
        <v>154</v>
      </c>
      <c r="G306" s="3" t="str">
        <f>VLOOKUP(Tabla110[[#This Row],[ABOGADO]],'|'!A:B,2,0)</f>
        <v>Representación Judicial</v>
      </c>
      <c r="H306" s="3" t="s">
        <v>2858</v>
      </c>
      <c r="I306" s="3" t="s">
        <v>64</v>
      </c>
      <c r="J306" s="17" t="s">
        <v>3754</v>
      </c>
      <c r="K306" s="42" t="s">
        <v>3755</v>
      </c>
      <c r="L306" s="3" t="s">
        <v>3756</v>
      </c>
      <c r="M306" s="15" t="str">
        <f>+Tabla110[[#This Row],[Orden]]&amp;" ("&amp;Tabla110[[#This Row],[Vigencia]]&amp;") "&amp;Tabla110[[#This Row],[Entidad]]&amp;" "&amp;Tabla110[[#This Row],[Últimos 6 Dígitos del Proceso]]</f>
        <v>305 (2026) Kellyn  Johanna Castro Arévlo 005700</v>
      </c>
      <c r="N306" s="15">
        <v>1</v>
      </c>
      <c r="O306" s="15">
        <v>16108500</v>
      </c>
      <c r="P306" s="24">
        <v>46121</v>
      </c>
      <c r="Q306" s="3" t="s">
        <v>40</v>
      </c>
      <c r="R306" s="24">
        <v>46112</v>
      </c>
      <c r="S306" s="6"/>
      <c r="T306" s="6"/>
      <c r="U306" s="6"/>
      <c r="V306" s="6"/>
    </row>
    <row r="307" spans="1:22" hidden="1" x14ac:dyDescent="0.2">
      <c r="A307" s="29" t="s">
        <v>3757</v>
      </c>
      <c r="B307" s="29" t="s">
        <v>3757</v>
      </c>
      <c r="C307" s="3">
        <v>2026</v>
      </c>
      <c r="D307" s="24">
        <v>46113</v>
      </c>
      <c r="E307" s="18" t="str">
        <f>+IF(Tabla110[[#This Row],[Fecha Respuesta]],"02 Finalizado","01 En Trámite")</f>
        <v>02 Finalizado</v>
      </c>
      <c r="F307" s="3" t="s">
        <v>120</v>
      </c>
      <c r="G307" s="3" t="str">
        <f>VLOOKUP(Tabla110[[#This Row],[ABOGADO]],'|'!A:B,2,0)</f>
        <v>Representación Judicial</v>
      </c>
      <c r="H307" s="3" t="s">
        <v>2922</v>
      </c>
      <c r="I307" s="3" t="s">
        <v>59</v>
      </c>
      <c r="J307" s="17" t="s">
        <v>3758</v>
      </c>
      <c r="K307" s="42" t="s">
        <v>3740</v>
      </c>
      <c r="L307" s="3" t="s">
        <v>3759</v>
      </c>
      <c r="M307" s="15" t="str">
        <f>+Tabla110[[#This Row],[Orden]]&amp;" ("&amp;Tabla110[[#This Row],[Vigencia]]&amp;") "&amp;Tabla110[[#This Row],[Entidad]]&amp;" "&amp;Tabla110[[#This Row],[Últimos 6 Dígitos del Proceso]]</f>
        <v>306 (2026) Empresa Social del Estado Pasto Salud 025200</v>
      </c>
      <c r="N307" s="15">
        <v>1</v>
      </c>
      <c r="O307" s="47">
        <v>22393237</v>
      </c>
      <c r="P307" s="24">
        <v>46119</v>
      </c>
      <c r="Q307" s="126" t="s">
        <v>67</v>
      </c>
      <c r="R307" s="24">
        <v>46113</v>
      </c>
      <c r="S307" s="6" t="s">
        <v>3760</v>
      </c>
      <c r="T307" s="6"/>
      <c r="U307" s="6"/>
      <c r="V307" s="6"/>
    </row>
    <row r="308" spans="1:22" hidden="1" x14ac:dyDescent="0.2">
      <c r="A308" s="29" t="s">
        <v>3761</v>
      </c>
      <c r="B308" s="29" t="s">
        <v>3761</v>
      </c>
      <c r="C308" s="3">
        <v>2026</v>
      </c>
      <c r="D308" s="24">
        <v>46113</v>
      </c>
      <c r="E308" s="18" t="str">
        <f>+IF(Tabla110[[#This Row],[Fecha Respuesta]],"02 Finalizado","01 En Trámite")</f>
        <v>02 Finalizado</v>
      </c>
      <c r="F308" s="3" t="s">
        <v>120</v>
      </c>
      <c r="G308" s="3" t="str">
        <f>VLOOKUP(Tabla110[[#This Row],[ABOGADO]],'|'!A:B,2,0)</f>
        <v>Representación Judicial</v>
      </c>
      <c r="H308" s="3" t="s">
        <v>2922</v>
      </c>
      <c r="I308" s="3" t="s">
        <v>59</v>
      </c>
      <c r="J308" s="17" t="s">
        <v>3762</v>
      </c>
      <c r="K308" s="42" t="s">
        <v>3548</v>
      </c>
      <c r="L308" s="49" t="s">
        <v>3763</v>
      </c>
      <c r="M308" s="15" t="str">
        <f>+Tabla110[[#This Row],[Orden]]&amp;" ("&amp;Tabla110[[#This Row],[Vigencia]]&amp;") "&amp;Tabla110[[#This Row],[Entidad]]&amp;" "&amp;Tabla110[[#This Row],[Últimos 6 Dígitos del Proceso]]</f>
        <v>307 (2026) Hospital Regional de Duitama 014900</v>
      </c>
      <c r="N308" s="15">
        <v>1</v>
      </c>
      <c r="O308" s="47">
        <v>22393237</v>
      </c>
      <c r="P308" s="24">
        <v>46120</v>
      </c>
      <c r="Q308" s="126" t="s">
        <v>37</v>
      </c>
      <c r="R308" s="24">
        <v>46113</v>
      </c>
      <c r="S308" s="50" t="s">
        <v>3764</v>
      </c>
      <c r="T308" s="6"/>
      <c r="U308" s="6"/>
      <c r="V308" s="6"/>
    </row>
    <row r="309" spans="1:22" hidden="1" x14ac:dyDescent="0.2">
      <c r="A309" s="29" t="s">
        <v>3765</v>
      </c>
      <c r="B309" s="29" t="s">
        <v>3765</v>
      </c>
      <c r="C309" s="3">
        <v>2026</v>
      </c>
      <c r="D309" s="24">
        <v>46113</v>
      </c>
      <c r="E309" s="18" t="str">
        <f>+IF(Tabla110[[#This Row],[Fecha Respuesta]],"02 Finalizado","01 En Trámite")</f>
        <v>02 Finalizado</v>
      </c>
      <c r="F309" s="3" t="s">
        <v>152</v>
      </c>
      <c r="G309" s="3" t="str">
        <f>VLOOKUP(Tabla110[[#This Row],[ABOGADO]],'|'!A:B,2,0)</f>
        <v>Coordinación Prejudicial</v>
      </c>
      <c r="H309" s="126" t="s">
        <v>388</v>
      </c>
      <c r="I309" s="3" t="s">
        <v>56</v>
      </c>
      <c r="J309" s="17" t="s">
        <v>3766</v>
      </c>
      <c r="K309" s="42" t="s">
        <v>3767</v>
      </c>
      <c r="L309" s="6" t="s">
        <v>303</v>
      </c>
      <c r="M309" s="15" t="str">
        <f>+Tabla110[[#This Row],[Orden]]&amp;" ("&amp;Tabla110[[#This Row],[Vigencia]]&amp;") "&amp;Tabla110[[#This Row],[Entidad]]&amp;" "&amp;Tabla110[[#This Row],[Últimos 6 Dígitos del Proceso]]</f>
        <v>308 (2026) Sanitas EPS 021001</v>
      </c>
      <c r="N309" s="15">
        <v>481</v>
      </c>
      <c r="O309" s="47">
        <v>75379942</v>
      </c>
      <c r="P309" s="24">
        <v>46113</v>
      </c>
      <c r="Q309" s="126" t="s">
        <v>67</v>
      </c>
      <c r="R309" s="24">
        <v>46113</v>
      </c>
      <c r="S309" s="6"/>
      <c r="T309" s="6"/>
      <c r="U309" s="6"/>
      <c r="V309" s="6"/>
    </row>
    <row r="310" spans="1:22" hidden="1" x14ac:dyDescent="0.2">
      <c r="A310" s="29" t="s">
        <v>3768</v>
      </c>
      <c r="B310" s="29" t="s">
        <v>3768</v>
      </c>
      <c r="C310" s="3">
        <v>2026</v>
      </c>
      <c r="D310" s="24">
        <v>46118</v>
      </c>
      <c r="E310" s="18" t="str">
        <f>+IF(Tabla110[[#This Row],[Fecha Respuesta]],"02 Finalizado","01 En Trámite")</f>
        <v>02 Finalizado</v>
      </c>
      <c r="F310" s="3" t="s">
        <v>198</v>
      </c>
      <c r="G310" s="3" t="str">
        <f>VLOOKUP(Tabla110[[#This Row],[ABOGADO]],'|'!A:B,2,0)</f>
        <v>Representación Judicial</v>
      </c>
      <c r="H310" s="126" t="s">
        <v>388</v>
      </c>
      <c r="I310" s="3" t="s">
        <v>64</v>
      </c>
      <c r="J310" s="17" t="s">
        <v>3769</v>
      </c>
      <c r="K310" s="42" t="s">
        <v>3770</v>
      </c>
      <c r="L310" s="3" t="s">
        <v>362</v>
      </c>
      <c r="M310" s="15" t="str">
        <f>+Tabla110[[#This Row],[Orden]]&amp;" ("&amp;Tabla110[[#This Row],[Vigencia]]&amp;") "&amp;Tabla110[[#This Row],[Entidad]]&amp;" "&amp;Tabla110[[#This Row],[Últimos 6 Dígitos del Proceso]]</f>
        <v>309 (2026) Aliansalud EPS 001400</v>
      </c>
      <c r="N310" s="15">
        <v>10</v>
      </c>
      <c r="O310" s="47">
        <v>1636753</v>
      </c>
      <c r="P310" s="24">
        <v>46121</v>
      </c>
      <c r="Q310" s="126" t="s">
        <v>37</v>
      </c>
      <c r="R310" s="24">
        <v>46118</v>
      </c>
      <c r="S310" s="6"/>
      <c r="T310" s="6"/>
      <c r="U310" s="6"/>
      <c r="V310" s="6"/>
    </row>
    <row r="311" spans="1:22" hidden="1" x14ac:dyDescent="0.2">
      <c r="A311" s="29" t="s">
        <v>3771</v>
      </c>
      <c r="B311" s="29" t="s">
        <v>3771</v>
      </c>
      <c r="C311" s="3">
        <v>2026</v>
      </c>
      <c r="D311" s="24">
        <v>46118</v>
      </c>
      <c r="E311" s="18" t="str">
        <f>+IF(Tabla110[[#This Row],[Fecha Respuesta]],"02 Finalizado","01 En Trámite")</f>
        <v>02 Finalizado</v>
      </c>
      <c r="F311" s="3" t="s">
        <v>139</v>
      </c>
      <c r="G311" s="3" t="str">
        <f>VLOOKUP(Tabla110[[#This Row],[ABOGADO]],'|'!A:B,2,0)</f>
        <v>Representación Judicial</v>
      </c>
      <c r="H311" s="126" t="s">
        <v>388</v>
      </c>
      <c r="I311" s="3" t="s">
        <v>62</v>
      </c>
      <c r="J311" s="17" t="s">
        <v>3772</v>
      </c>
      <c r="K311" s="42" t="s">
        <v>2869</v>
      </c>
      <c r="L311" s="6" t="s">
        <v>303</v>
      </c>
      <c r="M311" s="15" t="str">
        <f>+Tabla110[[#This Row],[Orden]]&amp;" ("&amp;Tabla110[[#This Row],[Vigencia]]&amp;") "&amp;Tabla110[[#This Row],[Entidad]]&amp;" "&amp;Tabla110[[#This Row],[Últimos 6 Dígitos del Proceso]]</f>
        <v>310 (2026) Sanitas EPS 012400</v>
      </c>
      <c r="N311" s="15">
        <v>17</v>
      </c>
      <c r="O311" s="47">
        <v>7527230.2000000002</v>
      </c>
      <c r="P311" s="24">
        <v>46122</v>
      </c>
      <c r="Q311" s="3" t="s">
        <v>37</v>
      </c>
      <c r="R311" s="24">
        <v>46118</v>
      </c>
      <c r="S311" s="6"/>
      <c r="T311" s="6"/>
      <c r="U311" s="6"/>
      <c r="V311" s="6"/>
    </row>
    <row r="312" spans="1:22" hidden="1" x14ac:dyDescent="0.2">
      <c r="A312" s="29" t="s">
        <v>3773</v>
      </c>
      <c r="B312" s="29" t="s">
        <v>3773</v>
      </c>
      <c r="C312" s="3">
        <v>2026</v>
      </c>
      <c r="D312" s="24">
        <v>46118</v>
      </c>
      <c r="E312" s="18" t="str">
        <f>+IF(Tabla110[[#This Row],[Fecha Respuesta]],"02 Finalizado","01 En Trámite")</f>
        <v>02 Finalizado</v>
      </c>
      <c r="F312" s="24" t="s">
        <v>3774</v>
      </c>
      <c r="G312" s="3" t="str">
        <f>VLOOKUP(Tabla110[[#This Row],[ABOGADO]],'|'!A:B,2,0)</f>
        <v>Representación Judicial</v>
      </c>
      <c r="H312" s="126" t="s">
        <v>388</v>
      </c>
      <c r="I312" s="3" t="s">
        <v>56</v>
      </c>
      <c r="J312" s="17" t="s">
        <v>3700</v>
      </c>
      <c r="K312" s="42" t="s">
        <v>3701</v>
      </c>
      <c r="L312" s="3" t="s">
        <v>354</v>
      </c>
      <c r="M312" s="15" t="str">
        <f>+Tabla110[[#This Row],[Orden]]&amp;" ("&amp;Tabla110[[#This Row],[Vigencia]]&amp;") "&amp;Tabla110[[#This Row],[Entidad]]&amp;" "&amp;Tabla110[[#This Row],[Últimos 6 Dígitos del Proceso]]</f>
        <v>311 (2026) Nueva EPS 051300</v>
      </c>
      <c r="N312" s="15">
        <v>1033</v>
      </c>
      <c r="O312" s="47">
        <v>460288255</v>
      </c>
      <c r="P312" s="24">
        <v>46118</v>
      </c>
      <c r="Q312" s="126" t="s">
        <v>67</v>
      </c>
      <c r="R312" s="24">
        <v>46118</v>
      </c>
      <c r="S312" s="6"/>
      <c r="T312" s="6"/>
      <c r="U312" s="6"/>
      <c r="V312" s="6"/>
    </row>
    <row r="313" spans="1:22" hidden="1" x14ac:dyDescent="0.2">
      <c r="A313" s="29" t="s">
        <v>3775</v>
      </c>
      <c r="B313" s="29" t="s">
        <v>3775</v>
      </c>
      <c r="C313" s="3">
        <v>2026</v>
      </c>
      <c r="D313" s="24">
        <v>46118</v>
      </c>
      <c r="E313" s="18" t="str">
        <f>+IF(Tabla110[[#This Row],[Fecha Respuesta]],"02 Finalizado","01 En Trámite")</f>
        <v>02 Finalizado</v>
      </c>
      <c r="F313" s="3" t="s">
        <v>178</v>
      </c>
      <c r="G313" s="3" t="str">
        <f>VLOOKUP(Tabla110[[#This Row],[ABOGADO]],'|'!A:B,2,0)</f>
        <v>Representación Judicial</v>
      </c>
      <c r="H313" s="126" t="s">
        <v>388</v>
      </c>
      <c r="I313" s="3" t="s">
        <v>59</v>
      </c>
      <c r="J313" s="17" t="s">
        <v>3776</v>
      </c>
      <c r="K313" s="42" t="s">
        <v>3777</v>
      </c>
      <c r="L313" s="6" t="s">
        <v>303</v>
      </c>
      <c r="M313" s="15" t="str">
        <f>+Tabla110[[#This Row],[Orden]]&amp;" ("&amp;Tabla110[[#This Row],[Vigencia]]&amp;") "&amp;Tabla110[[#This Row],[Entidad]]&amp;" "&amp;Tabla110[[#This Row],[Últimos 6 Dígitos del Proceso]]</f>
        <v>312 (2026) Sanitas EPS 014600</v>
      </c>
      <c r="N313" s="15">
        <v>2</v>
      </c>
      <c r="O313" s="47">
        <v>1</v>
      </c>
      <c r="P313" s="24">
        <v>46118</v>
      </c>
      <c r="Q313" s="126" t="s">
        <v>67</v>
      </c>
      <c r="R313" s="24">
        <v>46118</v>
      </c>
      <c r="S313" s="6"/>
      <c r="T313" s="6"/>
      <c r="U313" s="6"/>
      <c r="V313" s="6"/>
    </row>
    <row r="314" spans="1:22" hidden="1" x14ac:dyDescent="0.2">
      <c r="A314" s="29" t="s">
        <v>3778</v>
      </c>
      <c r="B314" s="29" t="s">
        <v>3778</v>
      </c>
      <c r="C314" s="3">
        <v>2026</v>
      </c>
      <c r="D314" s="24">
        <v>46118</v>
      </c>
      <c r="E314" s="18" t="str">
        <f>+IF(Tabla110[[#This Row],[Fecha Respuesta]],"02 Finalizado","01 En Trámite")</f>
        <v>02 Finalizado</v>
      </c>
      <c r="F314" s="3" t="s">
        <v>186</v>
      </c>
      <c r="G314" s="3" t="str">
        <f>VLOOKUP(Tabla110[[#This Row],[ABOGADO]],'|'!A:B,2,0)</f>
        <v>Representación Judicial</v>
      </c>
      <c r="H314" s="126" t="s">
        <v>388</v>
      </c>
      <c r="I314" s="3" t="s">
        <v>64</v>
      </c>
      <c r="J314" s="17" t="s">
        <v>3779</v>
      </c>
      <c r="K314" s="42" t="s">
        <v>3647</v>
      </c>
      <c r="L314" s="3" t="s">
        <v>314</v>
      </c>
      <c r="M314" s="15" t="str">
        <f>+Tabla110[[#This Row],[Orden]]&amp;" ("&amp;Tabla110[[#This Row],[Vigencia]]&amp;") "&amp;Tabla110[[#This Row],[Entidad]]&amp;" "&amp;Tabla110[[#This Row],[Últimos 6 Dígitos del Proceso]]</f>
        <v>313 (2026) Salud Total EPS 017400</v>
      </c>
      <c r="N314" s="15">
        <v>27</v>
      </c>
      <c r="O314" s="47">
        <v>92743502</v>
      </c>
      <c r="P314" s="24">
        <v>46121</v>
      </c>
      <c r="Q314" s="126" t="s">
        <v>37</v>
      </c>
      <c r="R314" s="24">
        <v>46118</v>
      </c>
      <c r="S314" s="6"/>
      <c r="T314" s="6"/>
      <c r="U314" s="6"/>
      <c r="V314" s="6"/>
    </row>
    <row r="315" spans="1:22" hidden="1" x14ac:dyDescent="0.2">
      <c r="A315" s="29" t="s">
        <v>3780</v>
      </c>
      <c r="B315" s="29" t="s">
        <v>3780</v>
      </c>
      <c r="C315" s="3">
        <v>2026</v>
      </c>
      <c r="D315" s="24">
        <v>46119</v>
      </c>
      <c r="E315" s="18" t="str">
        <f>+IF(Tabla110[[#This Row],[Fecha Respuesta]],"02 Finalizado","01 En Trámite")</f>
        <v>02 Finalizado</v>
      </c>
      <c r="F315" s="3" t="s">
        <v>196</v>
      </c>
      <c r="G315" s="3" t="str">
        <f>VLOOKUP(Tabla110[[#This Row],[ABOGADO]],'|'!A:B,2,0)</f>
        <v>Representación Judicial</v>
      </c>
      <c r="H315" s="126" t="s">
        <v>388</v>
      </c>
      <c r="I315" s="3" t="s">
        <v>59</v>
      </c>
      <c r="J315" s="17" t="s">
        <v>3781</v>
      </c>
      <c r="K315" s="42" t="s">
        <v>3306</v>
      </c>
      <c r="L315" s="6" t="s">
        <v>303</v>
      </c>
      <c r="M315" s="15" t="str">
        <f>+Tabla110[[#This Row],[Orden]]&amp;" ("&amp;Tabla110[[#This Row],[Vigencia]]&amp;") "&amp;Tabla110[[#This Row],[Entidad]]&amp;" "&amp;Tabla110[[#This Row],[Últimos 6 Dígitos del Proceso]]</f>
        <v>314 (2026) Sanitas EPS 016000</v>
      </c>
      <c r="N315" s="15">
        <v>1</v>
      </c>
      <c r="O315" s="47">
        <v>1</v>
      </c>
      <c r="P315" s="24">
        <v>46119</v>
      </c>
      <c r="Q315" s="126" t="s">
        <v>67</v>
      </c>
      <c r="R315" s="24">
        <v>46119</v>
      </c>
      <c r="S315" s="6"/>
      <c r="T315" s="6"/>
      <c r="U315" s="6"/>
      <c r="V315" s="6"/>
    </row>
    <row r="316" spans="1:22" hidden="1" x14ac:dyDescent="0.2">
      <c r="A316" s="29" t="s">
        <v>3782</v>
      </c>
      <c r="B316" s="29" t="s">
        <v>3782</v>
      </c>
      <c r="C316" s="3">
        <v>2026</v>
      </c>
      <c r="D316" s="24">
        <v>46119</v>
      </c>
      <c r="E316" s="18" t="str">
        <f>+IF(Tabla110[[#This Row],[Fecha Respuesta]],"02 Finalizado","01 En Trámite")</f>
        <v>02 Finalizado</v>
      </c>
      <c r="F316" s="3" t="s">
        <v>146</v>
      </c>
      <c r="G316" s="3" t="str">
        <f>VLOOKUP(Tabla110[[#This Row],[ABOGADO]],'|'!A:B,2,0)</f>
        <v>Coordinación Prejudicial</v>
      </c>
      <c r="H316" s="126" t="s">
        <v>388</v>
      </c>
      <c r="I316" s="3" t="s">
        <v>64</v>
      </c>
      <c r="J316" s="17" t="s">
        <v>3783</v>
      </c>
      <c r="K316" s="42" t="s">
        <v>3784</v>
      </c>
      <c r="L316" s="3" t="str">
        <f>$L$315</f>
        <v>Sanitas EPS</v>
      </c>
      <c r="M316" s="15" t="str">
        <f>+Tabla110[[#This Row],[Orden]]&amp;" ("&amp;Tabla110[[#This Row],[Vigencia]]&amp;") "&amp;Tabla110[[#This Row],[Entidad]]&amp;" "&amp;Tabla110[[#This Row],[Últimos 6 Dígitos del Proceso]]</f>
        <v>315 (2026) Sanitas EPS 042700</v>
      </c>
      <c r="N316" s="15">
        <v>129</v>
      </c>
      <c r="O316" s="47">
        <v>33798417</v>
      </c>
      <c r="P316" s="24">
        <v>46122</v>
      </c>
      <c r="Q316" s="3" t="s">
        <v>37</v>
      </c>
      <c r="R316" s="24">
        <v>46119</v>
      </c>
      <c r="S316" s="6"/>
      <c r="T316" s="6"/>
      <c r="U316" s="6"/>
      <c r="V316" s="6"/>
    </row>
    <row r="317" spans="1:22" hidden="1" x14ac:dyDescent="0.2">
      <c r="A317" s="29" t="s">
        <v>3785</v>
      </c>
      <c r="B317" s="29" t="s">
        <v>3785</v>
      </c>
      <c r="C317" s="3">
        <v>2025</v>
      </c>
      <c r="D317" s="24">
        <v>46119</v>
      </c>
      <c r="E317" s="18" t="str">
        <f>+IF(Tabla110[[#This Row],[Fecha Respuesta]],"02 Finalizado","01 En Trámite")</f>
        <v>02 Finalizado</v>
      </c>
      <c r="F317" s="3" t="s">
        <v>146</v>
      </c>
      <c r="G317" s="3" t="str">
        <f>VLOOKUP(Tabla110[[#This Row],[ABOGADO]],'|'!A:B,2,0)</f>
        <v>Coordinación Prejudicial</v>
      </c>
      <c r="H317" s="126" t="s">
        <v>388</v>
      </c>
      <c r="I317" s="3" t="s">
        <v>64</v>
      </c>
      <c r="J317" s="17" t="s">
        <v>3786</v>
      </c>
      <c r="K317" s="42" t="s">
        <v>3170</v>
      </c>
      <c r="L317" s="3" t="str">
        <f>$L$315</f>
        <v>Sanitas EPS</v>
      </c>
      <c r="M317" s="15" t="str">
        <f>+Tabla110[[#This Row],[Orden]]&amp;" ("&amp;Tabla110[[#This Row],[Vigencia]]&amp;") "&amp;Tabla110[[#This Row],[Entidad]]&amp;" "&amp;Tabla110[[#This Row],[Últimos 6 Dígitos del Proceso]]</f>
        <v>316 (2025) Sanitas EPS 013000</v>
      </c>
      <c r="N317" s="15">
        <v>1000</v>
      </c>
      <c r="O317" s="47">
        <v>85909754</v>
      </c>
      <c r="P317" s="24">
        <v>46129</v>
      </c>
      <c r="Q317" s="126" t="s">
        <v>89</v>
      </c>
      <c r="R317" s="24">
        <v>46122</v>
      </c>
      <c r="S317" s="6"/>
      <c r="T317" s="6"/>
      <c r="U317" s="6"/>
      <c r="V317" s="6"/>
    </row>
    <row r="318" spans="1:22" hidden="1" x14ac:dyDescent="0.2">
      <c r="A318" s="29" t="s">
        <v>3787</v>
      </c>
      <c r="B318" s="29" t="s">
        <v>3787</v>
      </c>
      <c r="C318" s="3">
        <v>2026</v>
      </c>
      <c r="D318" s="24">
        <v>46119</v>
      </c>
      <c r="E318" s="18" t="str">
        <f>+IF(Tabla110[[#This Row],[Fecha Respuesta]],"02 Finalizado","01 En Trámite")</f>
        <v>02 Finalizado</v>
      </c>
      <c r="F318" s="3" t="s">
        <v>168</v>
      </c>
      <c r="G318" s="3" t="str">
        <f>VLOOKUP(Tabla110[[#This Row],[ABOGADO]],'|'!A:B,2,0)</f>
        <v>Coordinación Prejudicial</v>
      </c>
      <c r="H318" s="126" t="s">
        <v>388</v>
      </c>
      <c r="I318" s="3" t="s">
        <v>64</v>
      </c>
      <c r="J318" s="17" t="s">
        <v>3604</v>
      </c>
      <c r="K318" s="42" t="s">
        <v>3605</v>
      </c>
      <c r="L318" s="3" t="s">
        <v>3788</v>
      </c>
      <c r="M318" s="15" t="str">
        <f>+Tabla110[[#This Row],[Orden]]&amp;" ("&amp;Tabla110[[#This Row],[Vigencia]]&amp;") "&amp;Tabla110[[#This Row],[Entidad]]&amp;" "&amp;Tabla110[[#This Row],[Últimos 6 Dígitos del Proceso]]</f>
        <v>317 (2026) Servicio Occidental de Salud S.A. S.O.S 022200</v>
      </c>
      <c r="N318" s="15">
        <v>2582</v>
      </c>
      <c r="O318" s="47">
        <v>2575151322</v>
      </c>
      <c r="P318" s="24">
        <v>46125</v>
      </c>
      <c r="Q318" s="126" t="s">
        <v>43</v>
      </c>
      <c r="R318" s="24">
        <v>46122</v>
      </c>
      <c r="S318" s="6"/>
      <c r="T318" s="6"/>
      <c r="U318" s="6"/>
      <c r="V318" s="6"/>
    </row>
    <row r="319" spans="1:22" hidden="1" x14ac:dyDescent="0.2">
      <c r="A319" s="29" t="s">
        <v>3789</v>
      </c>
      <c r="B319" s="29" t="s">
        <v>3789</v>
      </c>
      <c r="C319" s="3">
        <v>2026</v>
      </c>
      <c r="D319" s="24">
        <v>46119</v>
      </c>
      <c r="E319" s="18" t="str">
        <f>+IF(Tabla110[[#This Row],[Fecha Respuesta]],"02 Finalizado","01 En Trámite")</f>
        <v>02 Finalizado</v>
      </c>
      <c r="F319" s="3" t="s">
        <v>160</v>
      </c>
      <c r="G319" s="3" t="str">
        <f>VLOOKUP(Tabla110[[#This Row],[ABOGADO]],'|'!A:B,2,0)</f>
        <v>Representación Judicial</v>
      </c>
      <c r="H319" s="3" t="s">
        <v>2922</v>
      </c>
      <c r="I319" s="3" t="s">
        <v>64</v>
      </c>
      <c r="J319" s="17" t="s">
        <v>3428</v>
      </c>
      <c r="K319" s="42" t="s">
        <v>3077</v>
      </c>
      <c r="L319" s="3" t="s">
        <v>3429</v>
      </c>
      <c r="M319" s="15" t="str">
        <f>+Tabla110[[#This Row],[Orden]]&amp;" ("&amp;Tabla110[[#This Row],[Vigencia]]&amp;") "&amp;Tabla110[[#This Row],[Entidad]]&amp;" "&amp;Tabla110[[#This Row],[Últimos 6 Dígitos del Proceso]]</f>
        <v>318 (2026) Hospital Departamental de Granada ESE 000900</v>
      </c>
      <c r="N319" s="15">
        <v>165</v>
      </c>
      <c r="O319" s="47">
        <v>141506063</v>
      </c>
      <c r="P319" s="24">
        <v>46122</v>
      </c>
      <c r="Q319" s="3" t="s">
        <v>37</v>
      </c>
      <c r="R319" s="24">
        <v>46119</v>
      </c>
      <c r="S319" s="6"/>
      <c r="T319" s="6"/>
      <c r="U319" s="6"/>
      <c r="V319" s="6"/>
    </row>
    <row r="320" spans="1:22" hidden="1" x14ac:dyDescent="0.2">
      <c r="A320" s="29" t="s">
        <v>3790</v>
      </c>
      <c r="B320" s="29" t="s">
        <v>3790</v>
      </c>
      <c r="C320" s="3">
        <v>2026</v>
      </c>
      <c r="D320" s="24">
        <v>46119</v>
      </c>
      <c r="E320" s="18" t="str">
        <f>+IF(Tabla110[[#This Row],[Fecha Respuesta]],"02 Finalizado","01 En Trámite")</f>
        <v>02 Finalizado</v>
      </c>
      <c r="F320" s="3" t="s">
        <v>160</v>
      </c>
      <c r="G320" s="3" t="str">
        <f>VLOOKUP(Tabla110[[#This Row],[ABOGADO]],'|'!A:B,2,0)</f>
        <v>Representación Judicial</v>
      </c>
      <c r="H320" s="3" t="s">
        <v>2922</v>
      </c>
      <c r="I320" s="3" t="s">
        <v>64</v>
      </c>
      <c r="J320" s="17" t="s">
        <v>3399</v>
      </c>
      <c r="K320" s="42" t="s">
        <v>3142</v>
      </c>
      <c r="L320" s="3" t="s">
        <v>3400</v>
      </c>
      <c r="M320" s="15" t="str">
        <f>+Tabla110[[#This Row],[Orden]]&amp;" ("&amp;Tabla110[[#This Row],[Vigencia]]&amp;") "&amp;Tabla110[[#This Row],[Entidad]]&amp;" "&amp;Tabla110[[#This Row],[Últimos 6 Dígitos del Proceso]]</f>
        <v>319 (2026) Promotora Clínica Zona Franca de Uraba SAS 001100</v>
      </c>
      <c r="N320" s="15">
        <v>312</v>
      </c>
      <c r="O320" s="47">
        <v>1191024668</v>
      </c>
      <c r="P320" s="24">
        <v>46122</v>
      </c>
      <c r="Q320" s="126" t="s">
        <v>86</v>
      </c>
      <c r="R320" s="24">
        <v>46122</v>
      </c>
      <c r="S320" s="6"/>
      <c r="T320" s="6"/>
      <c r="U320" s="6"/>
      <c r="V320" s="6"/>
    </row>
    <row r="321" spans="1:22" hidden="1" x14ac:dyDescent="0.2">
      <c r="A321" s="29" t="s">
        <v>3791</v>
      </c>
      <c r="B321" s="29" t="s">
        <v>3791</v>
      </c>
      <c r="C321" s="3">
        <v>2026</v>
      </c>
      <c r="D321" s="24">
        <v>46119</v>
      </c>
      <c r="E321" s="18" t="str">
        <f>+IF(Tabla110[[#This Row],[Fecha Respuesta]],"02 Finalizado","01 En Trámite")</f>
        <v>02 Finalizado</v>
      </c>
      <c r="F321" s="3" t="s">
        <v>120</v>
      </c>
      <c r="G321" s="3" t="str">
        <f>VLOOKUP(Tabla110[[#This Row],[ABOGADO]],'|'!A:B,2,0)</f>
        <v>Representación Judicial</v>
      </c>
      <c r="H321" s="126" t="s">
        <v>388</v>
      </c>
      <c r="I321" s="3" t="s">
        <v>64</v>
      </c>
      <c r="J321" s="17" t="s">
        <v>3792</v>
      </c>
      <c r="K321" s="42" t="s">
        <v>3243</v>
      </c>
      <c r="L321" s="3" t="str">
        <f>$L$315</f>
        <v>Sanitas EPS</v>
      </c>
      <c r="M321" s="15" t="str">
        <f>+Tabla110[[#This Row],[Orden]]&amp;" ("&amp;Tabla110[[#This Row],[Vigencia]]&amp;") "&amp;Tabla110[[#This Row],[Entidad]]&amp;" "&amp;Tabla110[[#This Row],[Últimos 6 Dígitos del Proceso]]</f>
        <v>320 (2026) Sanitas EPS 051000</v>
      </c>
      <c r="N321" s="15">
        <v>334</v>
      </c>
      <c r="O321" s="47">
        <v>293028182</v>
      </c>
      <c r="P321" s="24">
        <v>46122</v>
      </c>
      <c r="Q321" s="126" t="s">
        <v>91</v>
      </c>
      <c r="R321" s="24">
        <v>46122</v>
      </c>
      <c r="S321" s="6" t="s">
        <v>3793</v>
      </c>
      <c r="T321" s="6"/>
      <c r="U321" s="6"/>
      <c r="V321" s="6"/>
    </row>
    <row r="322" spans="1:22" hidden="1" x14ac:dyDescent="0.2">
      <c r="A322" s="29" t="s">
        <v>3794</v>
      </c>
      <c r="B322" s="29" t="s">
        <v>3794</v>
      </c>
      <c r="C322" s="3">
        <v>2026</v>
      </c>
      <c r="D322" s="24">
        <v>46119</v>
      </c>
      <c r="E322" s="18" t="str">
        <f>+IF(Tabla110[[#This Row],[Fecha Respuesta]],"02 Finalizado","01 En Trámite")</f>
        <v>02 Finalizado</v>
      </c>
      <c r="F322" s="3" t="s">
        <v>178</v>
      </c>
      <c r="G322" s="3" t="str">
        <f>VLOOKUP(Tabla110[[#This Row],[ABOGADO]],'|'!A:B,2,0)</f>
        <v>Representación Judicial</v>
      </c>
      <c r="H322" s="3" t="s">
        <v>2922</v>
      </c>
      <c r="I322" s="3" t="s">
        <v>64</v>
      </c>
      <c r="J322" s="17" t="s">
        <v>3795</v>
      </c>
      <c r="K322" s="42" t="s">
        <v>3796</v>
      </c>
      <c r="L322" s="49" t="s">
        <v>3797</v>
      </c>
      <c r="M322" s="15" t="str">
        <f>+Tabla110[[#This Row],[Orden]]&amp;" ("&amp;Tabla110[[#This Row],[Vigencia]]&amp;") "&amp;Tabla110[[#This Row],[Entidad]]&amp;" "&amp;Tabla110[[#This Row],[Últimos 6 Dígitos del Proceso]]</f>
        <v>321 (2026) Clínica las Vegas 029500</v>
      </c>
      <c r="N322" s="15">
        <v>299</v>
      </c>
      <c r="O322" s="47">
        <v>265240255</v>
      </c>
      <c r="P322" s="24">
        <v>46125</v>
      </c>
      <c r="Q322" s="126" t="s">
        <v>43</v>
      </c>
      <c r="R322" s="24">
        <v>46122</v>
      </c>
      <c r="S322" s="6"/>
      <c r="T322" s="6"/>
      <c r="U322" s="6"/>
      <c r="V322" s="6"/>
    </row>
    <row r="323" spans="1:22" hidden="1" x14ac:dyDescent="0.2">
      <c r="A323" s="29" t="s">
        <v>3798</v>
      </c>
      <c r="B323" s="29" t="s">
        <v>3798</v>
      </c>
      <c r="C323" s="3">
        <v>2026</v>
      </c>
      <c r="D323" s="24">
        <v>46119</v>
      </c>
      <c r="E323" s="18" t="str">
        <f>+IF(Tabla110[[#This Row],[Fecha Respuesta]],"02 Finalizado","01 En Trámite")</f>
        <v>02 Finalizado</v>
      </c>
      <c r="F323" s="3" t="s">
        <v>150</v>
      </c>
      <c r="G323" s="3" t="str">
        <f>VLOOKUP(Tabla110[[#This Row],[ABOGADO]],'|'!A:B,2,0)</f>
        <v>Coordinación Prejudicial</v>
      </c>
      <c r="H323" s="126" t="s">
        <v>388</v>
      </c>
      <c r="I323" s="3" t="s">
        <v>64</v>
      </c>
      <c r="J323" s="17" t="s">
        <v>3799</v>
      </c>
      <c r="K323" s="42" t="s">
        <v>3800</v>
      </c>
      <c r="L323" s="3" t="str">
        <f>$L$315</f>
        <v>Sanitas EPS</v>
      </c>
      <c r="M323" s="15" t="str">
        <f>+Tabla110[[#This Row],[Orden]]&amp;" ("&amp;Tabla110[[#This Row],[Vigencia]]&amp;") "&amp;Tabla110[[#This Row],[Entidad]]&amp;" "&amp;Tabla110[[#This Row],[Últimos 6 Dígitos del Proceso]]</f>
        <v>322 (2026) Sanitas EPS 054900</v>
      </c>
      <c r="N323" s="15">
        <v>34</v>
      </c>
      <c r="O323" s="47">
        <v>1</v>
      </c>
      <c r="P323" s="24">
        <v>46122</v>
      </c>
      <c r="Q323" s="3" t="s">
        <v>37</v>
      </c>
      <c r="R323" s="24">
        <v>46119</v>
      </c>
      <c r="S323" s="6"/>
      <c r="T323" s="6"/>
      <c r="U323" s="6"/>
      <c r="V323" s="6"/>
    </row>
    <row r="324" spans="1:22" hidden="1" x14ac:dyDescent="0.2">
      <c r="A324" s="29" t="s">
        <v>3801</v>
      </c>
      <c r="B324" s="29" t="s">
        <v>3801</v>
      </c>
      <c r="C324" s="3">
        <v>2026</v>
      </c>
      <c r="D324" s="24">
        <v>46119</v>
      </c>
      <c r="E324" s="18" t="str">
        <f>+IF(Tabla110[[#This Row],[Fecha Respuesta]],"02 Finalizado","01 En Trámite")</f>
        <v>02 Finalizado</v>
      </c>
      <c r="F324" s="3" t="s">
        <v>178</v>
      </c>
      <c r="G324" s="3" t="str">
        <f>VLOOKUP(Tabla110[[#This Row],[ABOGADO]],'|'!A:B,2,0)</f>
        <v>Representación Judicial</v>
      </c>
      <c r="H324" s="126" t="s">
        <v>388</v>
      </c>
      <c r="I324" s="3" t="s">
        <v>62</v>
      </c>
      <c r="J324" s="17" t="s">
        <v>3802</v>
      </c>
      <c r="K324" s="42" t="s">
        <v>3803</v>
      </c>
      <c r="L324" s="3" t="str">
        <f>$L$315</f>
        <v>Sanitas EPS</v>
      </c>
      <c r="M324" s="15" t="str">
        <f>+Tabla110[[#This Row],[Orden]]&amp;" ("&amp;Tabla110[[#This Row],[Vigencia]]&amp;") "&amp;Tabla110[[#This Row],[Entidad]]&amp;" "&amp;Tabla110[[#This Row],[Últimos 6 Dígitos del Proceso]]</f>
        <v>323 (2026) Sanitas EPS 030300</v>
      </c>
      <c r="N324" s="15">
        <v>233</v>
      </c>
      <c r="O324" s="47">
        <v>1</v>
      </c>
      <c r="P324" s="24">
        <v>46128</v>
      </c>
      <c r="Q324" s="126" t="s">
        <v>37</v>
      </c>
      <c r="R324" s="24">
        <v>46122</v>
      </c>
      <c r="S324" s="6"/>
      <c r="T324" s="6"/>
      <c r="U324" s="6"/>
      <c r="V324" s="6"/>
    </row>
    <row r="325" spans="1:22" hidden="1" x14ac:dyDescent="0.2">
      <c r="A325" s="29" t="s">
        <v>3804</v>
      </c>
      <c r="B325" s="29" t="s">
        <v>3804</v>
      </c>
      <c r="C325" s="3">
        <v>2026</v>
      </c>
      <c r="D325" s="24">
        <v>46119</v>
      </c>
      <c r="E325" s="18" t="str">
        <f>+IF(Tabla110[[#This Row],[Fecha Respuesta]],"02 Finalizado","01 En Trámite")</f>
        <v>02 Finalizado</v>
      </c>
      <c r="F325" s="3" t="s">
        <v>180</v>
      </c>
      <c r="G325" s="3" t="str">
        <f>VLOOKUP(Tabla110[[#This Row],[ABOGADO]],'|'!A:B,2,0)</f>
        <v>Coordinación Prejudicial</v>
      </c>
      <c r="H325" s="3" t="s">
        <v>2858</v>
      </c>
      <c r="I325" s="3" t="s">
        <v>64</v>
      </c>
      <c r="J325" s="17" t="s">
        <v>3805</v>
      </c>
      <c r="K325" s="42" t="s">
        <v>3806</v>
      </c>
      <c r="L325" s="3" t="s">
        <v>3807</v>
      </c>
      <c r="M325" s="15" t="str">
        <f>+Tabla110[[#This Row],[Orden]]&amp;" ("&amp;Tabla110[[#This Row],[Vigencia]]&amp;") "&amp;Tabla110[[#This Row],[Entidad]]&amp;" "&amp;Tabla110[[#This Row],[Últimos 6 Dígitos del Proceso]]</f>
        <v>324 (2026) Ana Miriam Arteaga Vega 716568</v>
      </c>
      <c r="N325" s="15">
        <v>1</v>
      </c>
      <c r="O325" s="15">
        <v>1</v>
      </c>
      <c r="P325" s="24">
        <v>46119</v>
      </c>
      <c r="Q325" s="126" t="s">
        <v>67</v>
      </c>
      <c r="R325" s="24">
        <v>46119</v>
      </c>
      <c r="S325" s="6"/>
      <c r="T325" s="6"/>
      <c r="U325" s="6"/>
      <c r="V325" s="6"/>
    </row>
    <row r="326" spans="1:22" hidden="1" x14ac:dyDescent="0.2">
      <c r="A326" s="29" t="s">
        <v>3808</v>
      </c>
      <c r="B326" s="29" t="s">
        <v>3808</v>
      </c>
      <c r="C326" s="3">
        <v>2026</v>
      </c>
      <c r="D326" s="24">
        <v>46119</v>
      </c>
      <c r="E326" s="18" t="str">
        <f>+IF(Tabla110[[#This Row],[Fecha Respuesta]],"02 Finalizado","01 En Trámite")</f>
        <v>02 Finalizado</v>
      </c>
      <c r="F326" s="3" t="s">
        <v>180</v>
      </c>
      <c r="G326" s="3" t="str">
        <f>VLOOKUP(Tabla110[[#This Row],[ABOGADO]],'|'!A:B,2,0)</f>
        <v>Coordinación Prejudicial</v>
      </c>
      <c r="H326" s="126" t="s">
        <v>388</v>
      </c>
      <c r="I326" s="3" t="s">
        <v>64</v>
      </c>
      <c r="J326" s="17" t="s">
        <v>3809</v>
      </c>
      <c r="K326" s="42" t="s">
        <v>3810</v>
      </c>
      <c r="L326" s="3" t="str">
        <f>$L$315</f>
        <v>Sanitas EPS</v>
      </c>
      <c r="M326" s="15" t="str">
        <f>+Tabla110[[#This Row],[Orden]]&amp;" ("&amp;Tabla110[[#This Row],[Vigencia]]&amp;") "&amp;Tabla110[[#This Row],[Entidad]]&amp;" "&amp;Tabla110[[#This Row],[Últimos 6 Dígitos del Proceso]]</f>
        <v>325 (2026) Sanitas EPS 023700</v>
      </c>
      <c r="N326" s="15">
        <v>124</v>
      </c>
      <c r="O326" s="47">
        <v>106547252.38</v>
      </c>
      <c r="P326" s="24">
        <v>46128</v>
      </c>
      <c r="Q326" s="3" t="s">
        <v>37</v>
      </c>
      <c r="R326" s="24">
        <v>46119</v>
      </c>
      <c r="S326" s="6" t="s">
        <v>3811</v>
      </c>
      <c r="T326" s="6"/>
      <c r="U326" s="6"/>
      <c r="V326" s="6"/>
    </row>
    <row r="327" spans="1:22" hidden="1" x14ac:dyDescent="0.2">
      <c r="A327" s="29" t="s">
        <v>3812</v>
      </c>
      <c r="B327" s="29" t="s">
        <v>3812</v>
      </c>
      <c r="C327" s="3">
        <v>2026</v>
      </c>
      <c r="D327" s="24">
        <v>46119</v>
      </c>
      <c r="E327" s="18" t="str">
        <f>+IF(Tabla110[[#This Row],[Fecha Respuesta]],"02 Finalizado","01 En Trámite")</f>
        <v>02 Finalizado</v>
      </c>
      <c r="F327" s="3" t="s">
        <v>194</v>
      </c>
      <c r="G327" s="3" t="str">
        <f>VLOOKUP(Tabla110[[#This Row],[ABOGADO]],'|'!A:B,2,0)</f>
        <v>Representación Judicial</v>
      </c>
      <c r="H327" s="126" t="s">
        <v>388</v>
      </c>
      <c r="I327" s="3" t="s">
        <v>64</v>
      </c>
      <c r="J327" s="17" t="s">
        <v>3813</v>
      </c>
      <c r="K327" s="42" t="s">
        <v>3814</v>
      </c>
      <c r="L327" s="3" t="s">
        <v>362</v>
      </c>
      <c r="M327" s="15" t="str">
        <f>+Tabla110[[#This Row],[Orden]]&amp;" ("&amp;Tabla110[[#This Row],[Vigencia]]&amp;") "&amp;Tabla110[[#This Row],[Entidad]]&amp;" "&amp;Tabla110[[#This Row],[Últimos 6 Dígitos del Proceso]]</f>
        <v>326 (2026) Aliansalud EPS 013700</v>
      </c>
      <c r="N327" s="15">
        <v>73</v>
      </c>
      <c r="O327" s="47">
        <v>27798754</v>
      </c>
      <c r="P327" s="24">
        <v>46129</v>
      </c>
      <c r="Q327" s="3" t="s">
        <v>37</v>
      </c>
      <c r="R327" s="24">
        <v>46119</v>
      </c>
      <c r="S327" s="6"/>
      <c r="T327" s="6"/>
      <c r="U327" s="6"/>
      <c r="V327" s="6"/>
    </row>
    <row r="328" spans="1:22" hidden="1" x14ac:dyDescent="0.2">
      <c r="A328" s="29" t="s">
        <v>3815</v>
      </c>
      <c r="B328" s="29" t="s">
        <v>3815</v>
      </c>
      <c r="C328" s="3">
        <v>2026</v>
      </c>
      <c r="D328" s="24">
        <v>46119</v>
      </c>
      <c r="E328" s="18" t="str">
        <f>+IF(Tabla110[[#This Row],[Fecha Respuesta]],"02 Finalizado","01 En Trámite")</f>
        <v>02 Finalizado</v>
      </c>
      <c r="F328" s="3" t="s">
        <v>190</v>
      </c>
      <c r="G328" s="3" t="str">
        <f>VLOOKUP(Tabla110[[#This Row],[ABOGADO]],'|'!A:B,2,0)</f>
        <v>Representación Judicial</v>
      </c>
      <c r="H328" s="126" t="s">
        <v>388</v>
      </c>
      <c r="I328" s="3" t="s">
        <v>64</v>
      </c>
      <c r="J328" s="17" t="s">
        <v>3816</v>
      </c>
      <c r="K328" s="42" t="s">
        <v>2884</v>
      </c>
      <c r="L328" s="3" t="s">
        <v>3817</v>
      </c>
      <c r="M328" s="15" t="str">
        <f>+Tabla110[[#This Row],[Orden]]&amp;" ("&amp;Tabla110[[#This Row],[Vigencia]]&amp;") "&amp;Tabla110[[#This Row],[Entidad]]&amp;" "&amp;Tabla110[[#This Row],[Últimos 6 Dígitos del Proceso]]</f>
        <v>327 (2026) Empresas Públicas de MedellÍn 012700</v>
      </c>
      <c r="N328" s="15">
        <v>181</v>
      </c>
      <c r="O328" s="47">
        <v>66794156</v>
      </c>
      <c r="P328" s="24">
        <v>46125</v>
      </c>
      <c r="Q328" s="3" t="s">
        <v>37</v>
      </c>
      <c r="R328" s="24">
        <v>46119</v>
      </c>
      <c r="S328" s="6"/>
      <c r="T328" s="6"/>
      <c r="U328" s="6"/>
      <c r="V328" s="6"/>
    </row>
    <row r="329" spans="1:22" hidden="1" x14ac:dyDescent="0.2">
      <c r="A329" s="29" t="s">
        <v>3818</v>
      </c>
      <c r="B329" s="29" t="s">
        <v>3818</v>
      </c>
      <c r="C329" s="3">
        <v>2026</v>
      </c>
      <c r="D329" s="24">
        <v>46120</v>
      </c>
      <c r="E329" s="18" t="str">
        <f>+IF(Tabla110[[#This Row],[Fecha Respuesta]],"02 Finalizado","01 En Trámite")</f>
        <v>02 Finalizado</v>
      </c>
      <c r="F329" s="3" t="s">
        <v>180</v>
      </c>
      <c r="G329" s="3" t="str">
        <f>VLOOKUP(Tabla110[[#This Row],[ABOGADO]],'|'!A:B,2,0)</f>
        <v>Coordinación Prejudicial</v>
      </c>
      <c r="H329" s="126" t="s">
        <v>388</v>
      </c>
      <c r="I329" s="3" t="s">
        <v>59</v>
      </c>
      <c r="J329" s="17" t="s">
        <v>3819</v>
      </c>
      <c r="K329" s="42" t="s">
        <v>3820</v>
      </c>
      <c r="L329" s="3" t="str">
        <f>$L$315</f>
        <v>Sanitas EPS</v>
      </c>
      <c r="M329" s="15" t="str">
        <f>+Tabla110[[#This Row],[Orden]]&amp;" ("&amp;Tabla110[[#This Row],[Vigencia]]&amp;") "&amp;Tabla110[[#This Row],[Entidad]]&amp;" "&amp;Tabla110[[#This Row],[Últimos 6 Dígitos del Proceso]]</f>
        <v>328 (2026) Sanitas EPS 075500</v>
      </c>
      <c r="N329" s="15">
        <v>37</v>
      </c>
      <c r="O329" s="47">
        <v>86633500</v>
      </c>
      <c r="P329" s="24">
        <v>46120</v>
      </c>
      <c r="Q329" s="126" t="s">
        <v>67</v>
      </c>
      <c r="R329" s="24">
        <v>46120</v>
      </c>
      <c r="S329" s="6"/>
      <c r="T329" s="6"/>
      <c r="U329" s="6"/>
      <c r="V329" s="6"/>
    </row>
    <row r="330" spans="1:22" hidden="1" x14ac:dyDescent="0.2">
      <c r="A330" s="29" t="s">
        <v>3821</v>
      </c>
      <c r="B330" s="29" t="s">
        <v>3821</v>
      </c>
      <c r="C330" s="3">
        <v>2026</v>
      </c>
      <c r="D330" s="24">
        <v>46120</v>
      </c>
      <c r="E330" s="18" t="str">
        <f>+IF(Tabla110[[#This Row],[Fecha Respuesta]],"02 Finalizado","01 En Trámite")</f>
        <v>02 Finalizado</v>
      </c>
      <c r="F330" s="3" t="s">
        <v>178</v>
      </c>
      <c r="G330" s="3" t="str">
        <f>VLOOKUP(Tabla110[[#This Row],[ABOGADO]],'|'!A:B,2,0)</f>
        <v>Representación Judicial</v>
      </c>
      <c r="H330" s="126" t="s">
        <v>388</v>
      </c>
      <c r="I330" s="3" t="s">
        <v>59</v>
      </c>
      <c r="J330" s="17" t="s">
        <v>3802</v>
      </c>
      <c r="K330" s="42" t="s">
        <v>3803</v>
      </c>
      <c r="L330" s="3" t="str">
        <f>$L$315</f>
        <v>Sanitas EPS</v>
      </c>
      <c r="M330" s="15" t="str">
        <f>+Tabla110[[#This Row],[Orden]]&amp;" ("&amp;Tabla110[[#This Row],[Vigencia]]&amp;") "&amp;Tabla110[[#This Row],[Entidad]]&amp;" "&amp;Tabla110[[#This Row],[Últimos 6 Dígitos del Proceso]]</f>
        <v>329 (2026) Sanitas EPS 030300</v>
      </c>
      <c r="N330" s="15">
        <v>3</v>
      </c>
      <c r="O330" s="47">
        <v>1</v>
      </c>
      <c r="P330" s="24">
        <v>46120</v>
      </c>
      <c r="Q330" s="126" t="s">
        <v>67</v>
      </c>
      <c r="R330" s="24">
        <v>46120</v>
      </c>
      <c r="S330" s="6"/>
      <c r="T330" s="6"/>
      <c r="U330" s="6"/>
      <c r="V330" s="6"/>
    </row>
    <row r="331" spans="1:22" hidden="1" x14ac:dyDescent="0.2">
      <c r="A331" s="29" t="s">
        <v>3822</v>
      </c>
      <c r="B331" s="29" t="s">
        <v>3822</v>
      </c>
      <c r="C331" s="3">
        <v>2026</v>
      </c>
      <c r="D331" s="24">
        <v>46120</v>
      </c>
      <c r="E331" s="18" t="str">
        <f>+IF(Tabla110[[#This Row],[Fecha Respuesta]],"02 Finalizado","01 En Trámite")</f>
        <v>02 Finalizado</v>
      </c>
      <c r="F331" s="3" t="s">
        <v>178</v>
      </c>
      <c r="G331" s="3" t="str">
        <f>VLOOKUP(Tabla110[[#This Row],[ABOGADO]],'|'!A:B,2,0)</f>
        <v>Representación Judicial</v>
      </c>
      <c r="H331" s="126" t="s">
        <v>388</v>
      </c>
      <c r="I331" s="3" t="s">
        <v>64</v>
      </c>
      <c r="J331" s="17" t="s">
        <v>3823</v>
      </c>
      <c r="K331" s="42" t="s">
        <v>3824</v>
      </c>
      <c r="L331" s="3" t="str">
        <f>$L$315</f>
        <v>Sanitas EPS</v>
      </c>
      <c r="M331" s="15" t="str">
        <f>+Tabla110[[#This Row],[Orden]]&amp;" ("&amp;Tabla110[[#This Row],[Vigencia]]&amp;") "&amp;Tabla110[[#This Row],[Entidad]]&amp;" "&amp;Tabla110[[#This Row],[Últimos 6 Dígitos del Proceso]]</f>
        <v>330 (2026) Sanitas EPS 024700</v>
      </c>
      <c r="N331" s="15">
        <v>18</v>
      </c>
      <c r="O331" s="201">
        <v>123923112</v>
      </c>
      <c r="P331" s="24">
        <v>46122</v>
      </c>
      <c r="Q331" s="126" t="s">
        <v>37</v>
      </c>
      <c r="R331" s="24">
        <v>46120</v>
      </c>
      <c r="S331" s="6"/>
      <c r="T331" s="6"/>
      <c r="U331" s="6"/>
      <c r="V331" s="6"/>
    </row>
    <row r="332" spans="1:22" hidden="1" x14ac:dyDescent="0.2">
      <c r="A332" s="29" t="s">
        <v>3825</v>
      </c>
      <c r="B332" s="29" t="s">
        <v>3825</v>
      </c>
      <c r="C332" s="3">
        <v>2026</v>
      </c>
      <c r="D332" s="24">
        <v>46120</v>
      </c>
      <c r="E332" s="18" t="str">
        <f>+IF(Tabla110[[#This Row],[Fecha Respuesta]],"02 Finalizado","01 En Trámite")</f>
        <v>02 Finalizado</v>
      </c>
      <c r="F332" s="3" t="s">
        <v>144</v>
      </c>
      <c r="G332" s="3" t="str">
        <f>VLOOKUP(Tabla110[[#This Row],[ABOGADO]],'|'!A:B,2,0)</f>
        <v>Representación Judicial</v>
      </c>
      <c r="H332" s="126" t="s">
        <v>388</v>
      </c>
      <c r="I332" s="3" t="s">
        <v>64</v>
      </c>
      <c r="J332" s="17" t="s">
        <v>3826</v>
      </c>
      <c r="K332" s="42" t="s">
        <v>3273</v>
      </c>
      <c r="L332" s="3" t="s">
        <v>354</v>
      </c>
      <c r="M332" s="15" t="str">
        <f>+Tabla110[[#This Row],[Orden]]&amp;" ("&amp;Tabla110[[#This Row],[Vigencia]]&amp;") "&amp;Tabla110[[#This Row],[Entidad]]&amp;" "&amp;Tabla110[[#This Row],[Últimos 6 Dígitos del Proceso]]</f>
        <v>331 (2026) Nueva EPS 000400</v>
      </c>
      <c r="N332" s="15">
        <v>35</v>
      </c>
      <c r="O332" s="47">
        <v>11631203882</v>
      </c>
      <c r="P332" s="24">
        <v>46128</v>
      </c>
      <c r="Q332" s="3" t="s">
        <v>37</v>
      </c>
      <c r="R332" s="24">
        <v>46120</v>
      </c>
      <c r="S332" s="6"/>
      <c r="T332" s="6"/>
      <c r="U332" s="6"/>
      <c r="V332" s="6"/>
    </row>
    <row r="333" spans="1:22" hidden="1" x14ac:dyDescent="0.2">
      <c r="A333" s="29" t="s">
        <v>3827</v>
      </c>
      <c r="B333" s="29" t="s">
        <v>3827</v>
      </c>
      <c r="C333" s="3">
        <v>2026</v>
      </c>
      <c r="D333" s="24">
        <v>46120</v>
      </c>
      <c r="E333" s="18" t="str">
        <f>+IF(Tabla110[[#This Row],[Fecha Respuesta]],"02 Finalizado","01 En Trámite")</f>
        <v>02 Finalizado</v>
      </c>
      <c r="F333" s="3" t="s">
        <v>107</v>
      </c>
      <c r="G333" s="3" t="str">
        <f>VLOOKUP(Tabla110[[#This Row],[ABOGADO]],'|'!A:B,2,0)</f>
        <v>Representación Judicial</v>
      </c>
      <c r="H333" s="126" t="s">
        <v>388</v>
      </c>
      <c r="I333" s="3" t="s">
        <v>62</v>
      </c>
      <c r="J333" s="17" t="s">
        <v>3828</v>
      </c>
      <c r="K333" s="42" t="s">
        <v>3829</v>
      </c>
      <c r="L333" s="3" t="str">
        <f>$L$315</f>
        <v>Sanitas EPS</v>
      </c>
      <c r="M333" s="15" t="str">
        <f>+Tabla110[[#This Row],[Orden]]&amp;" ("&amp;Tabla110[[#This Row],[Vigencia]]&amp;") "&amp;Tabla110[[#This Row],[Entidad]]&amp;" "&amp;Tabla110[[#This Row],[Últimos 6 Dígitos del Proceso]]</f>
        <v>332 (2026) Sanitas EPS 040000</v>
      </c>
      <c r="N333" s="15">
        <v>67</v>
      </c>
      <c r="O333" s="47">
        <v>239865178</v>
      </c>
      <c r="P333" s="24">
        <v>46128</v>
      </c>
      <c r="Q333" s="3" t="s">
        <v>37</v>
      </c>
      <c r="R333" s="24">
        <v>46120</v>
      </c>
      <c r="S333" s="6"/>
      <c r="T333" s="6"/>
      <c r="U333" s="6"/>
      <c r="V333" s="6"/>
    </row>
    <row r="334" spans="1:22" hidden="1" x14ac:dyDescent="0.2">
      <c r="A334" s="29" t="s">
        <v>3830</v>
      </c>
      <c r="B334" s="29" t="s">
        <v>3830</v>
      </c>
      <c r="C334" s="3">
        <v>2026</v>
      </c>
      <c r="D334" s="24">
        <v>46120</v>
      </c>
      <c r="E334" s="18" t="str">
        <f>+IF(Tabla110[[#This Row],[Fecha Respuesta]],"02 Finalizado","01 En Trámite")</f>
        <v>02 Finalizado</v>
      </c>
      <c r="F334" s="3" t="s">
        <v>180</v>
      </c>
      <c r="G334" s="3" t="str">
        <f>VLOOKUP(Tabla110[[#This Row],[ABOGADO]],'|'!A:B,2,0)</f>
        <v>Coordinación Prejudicial</v>
      </c>
      <c r="H334" s="126" t="s">
        <v>388</v>
      </c>
      <c r="I334" s="3" t="s">
        <v>62</v>
      </c>
      <c r="J334" s="17" t="s">
        <v>3831</v>
      </c>
      <c r="K334" s="42" t="s">
        <v>3832</v>
      </c>
      <c r="L334" s="3" t="str">
        <f>$L$315</f>
        <v>Sanitas EPS</v>
      </c>
      <c r="M334" s="15" t="str">
        <f>+Tabla110[[#This Row],[Orden]]&amp;" ("&amp;Tabla110[[#This Row],[Vigencia]]&amp;") "&amp;Tabla110[[#This Row],[Entidad]]&amp;" "&amp;Tabla110[[#This Row],[Últimos 6 Dígitos del Proceso]]</f>
        <v>333 (2026) Sanitas EPS 057700</v>
      </c>
      <c r="N334" s="15">
        <v>1</v>
      </c>
      <c r="O334" s="47">
        <v>1</v>
      </c>
      <c r="P334" s="24">
        <v>46120</v>
      </c>
      <c r="Q334" s="126" t="s">
        <v>67</v>
      </c>
      <c r="R334" s="24">
        <v>46120</v>
      </c>
      <c r="S334" s="6" t="s">
        <v>3833</v>
      </c>
      <c r="T334" s="6"/>
      <c r="U334" s="6"/>
      <c r="V334" s="6"/>
    </row>
    <row r="335" spans="1:22" hidden="1" x14ac:dyDescent="0.2">
      <c r="A335" s="29" t="s">
        <v>3834</v>
      </c>
      <c r="B335" s="29" t="s">
        <v>3834</v>
      </c>
      <c r="C335" s="3">
        <v>2026</v>
      </c>
      <c r="D335" s="24">
        <v>46121</v>
      </c>
      <c r="E335" s="18" t="str">
        <f>+IF(Tabla110[[#This Row],[Fecha Respuesta]],"02 Finalizado","01 En Trámite")</f>
        <v>02 Finalizado</v>
      </c>
      <c r="F335" s="3" t="s">
        <v>194</v>
      </c>
      <c r="G335" s="3" t="str">
        <f>VLOOKUP(Tabla110[[#This Row],[ABOGADO]],'|'!A:B,2,0)</f>
        <v>Representación Judicial</v>
      </c>
      <c r="H335" s="126" t="s">
        <v>388</v>
      </c>
      <c r="I335" s="3" t="s">
        <v>64</v>
      </c>
      <c r="J335" s="17" t="s">
        <v>3835</v>
      </c>
      <c r="K335" s="42" t="s">
        <v>3836</v>
      </c>
      <c r="L335" s="3" t="str">
        <f>$L$315</f>
        <v>Sanitas EPS</v>
      </c>
      <c r="M335" s="15" t="str">
        <f>+Tabla110[[#This Row],[Orden]]&amp;" ("&amp;Tabla110[[#This Row],[Vigencia]]&amp;") "&amp;Tabla110[[#This Row],[Entidad]]&amp;" "&amp;Tabla110[[#This Row],[Últimos 6 Dígitos del Proceso]]</f>
        <v>334 (2026) Sanitas EPS 036700</v>
      </c>
      <c r="N335" s="15">
        <v>347</v>
      </c>
      <c r="O335" s="47">
        <v>62467184.399999999</v>
      </c>
      <c r="P335" s="24">
        <v>46129</v>
      </c>
      <c r="Q335" s="126" t="s">
        <v>89</v>
      </c>
      <c r="R335" s="24">
        <v>46122</v>
      </c>
      <c r="S335" s="6"/>
      <c r="T335" s="6"/>
      <c r="U335" s="6"/>
      <c r="V335" s="6"/>
    </row>
    <row r="336" spans="1:22" hidden="1" x14ac:dyDescent="0.2">
      <c r="A336" s="29" t="s">
        <v>3837</v>
      </c>
      <c r="B336" s="29" t="s">
        <v>3837</v>
      </c>
      <c r="C336" s="3">
        <v>2026</v>
      </c>
      <c r="D336" s="24">
        <v>46121</v>
      </c>
      <c r="E336" s="18" t="str">
        <f>+IF(Tabla110[[#This Row],[Fecha Respuesta]],"02 Finalizado","01 En Trámite")</f>
        <v>02 Finalizado</v>
      </c>
      <c r="F336" s="3" t="s">
        <v>154</v>
      </c>
      <c r="G336" s="3" t="str">
        <f>VLOOKUP(Tabla110[[#This Row],[ABOGADO]],'|'!A:B,2,0)</f>
        <v>Representación Judicial</v>
      </c>
      <c r="H336" s="126" t="s">
        <v>388</v>
      </c>
      <c r="I336" s="3" t="s">
        <v>64</v>
      </c>
      <c r="J336" s="17" t="s">
        <v>3838</v>
      </c>
      <c r="K336" s="42" t="s">
        <v>3839</v>
      </c>
      <c r="L336" s="3" t="str">
        <f>$L$315</f>
        <v>Sanitas EPS</v>
      </c>
      <c r="M336" s="15" t="str">
        <f>+Tabla110[[#This Row],[Orden]]&amp;" ("&amp;Tabla110[[#This Row],[Vigencia]]&amp;") "&amp;Tabla110[[#This Row],[Entidad]]&amp;" "&amp;Tabla110[[#This Row],[Últimos 6 Dígitos del Proceso]]</f>
        <v>335 (2026) Sanitas EPS 010800</v>
      </c>
      <c r="N336" s="15">
        <v>2</v>
      </c>
      <c r="O336" s="47">
        <v>13799656</v>
      </c>
      <c r="P336" s="24">
        <v>46122</v>
      </c>
      <c r="Q336" s="3" t="s">
        <v>37</v>
      </c>
      <c r="R336" s="24">
        <v>46121</v>
      </c>
      <c r="S336" s="6"/>
      <c r="T336" s="6"/>
      <c r="U336" s="6"/>
      <c r="V336" s="6"/>
    </row>
    <row r="337" spans="1:22" hidden="1" x14ac:dyDescent="0.2">
      <c r="A337" s="29" t="s">
        <v>3840</v>
      </c>
      <c r="B337" s="29" t="s">
        <v>3840</v>
      </c>
      <c r="C337" s="3">
        <v>2026</v>
      </c>
      <c r="D337" s="24">
        <v>46121</v>
      </c>
      <c r="E337" s="18" t="str">
        <f>+IF(Tabla110[[#This Row],[Fecha Respuesta]],"02 Finalizado","01 En Trámite")</f>
        <v>02 Finalizado</v>
      </c>
      <c r="F337" s="3" t="s">
        <v>182</v>
      </c>
      <c r="G337" s="3" t="str">
        <f>VLOOKUP(Tabla110[[#This Row],[ABOGADO]],'|'!A:B,2,0)</f>
        <v>Coordinación Prejudicial</v>
      </c>
      <c r="H337" s="126" t="s">
        <v>388</v>
      </c>
      <c r="I337" s="3" t="s">
        <v>64</v>
      </c>
      <c r="J337" s="17" t="s">
        <v>3678</v>
      </c>
      <c r="K337" s="42" t="s">
        <v>435</v>
      </c>
      <c r="L337" s="3" t="str">
        <f>$L$315</f>
        <v>Sanitas EPS</v>
      </c>
      <c r="M337" s="15" t="str">
        <f>+Tabla110[[#This Row],[Orden]]&amp;" ("&amp;Tabla110[[#This Row],[Vigencia]]&amp;") "&amp;Tabla110[[#This Row],[Entidad]]&amp;" "&amp;Tabla110[[#This Row],[Últimos 6 Dígitos del Proceso]]</f>
        <v>336 (2026) Sanitas EPS 008000</v>
      </c>
      <c r="N337" s="15">
        <v>1000</v>
      </c>
      <c r="O337" s="47">
        <v>268547928.89999998</v>
      </c>
      <c r="P337" s="24">
        <v>46128</v>
      </c>
      <c r="Q337" s="126" t="s">
        <v>86</v>
      </c>
      <c r="R337" s="24">
        <v>46122</v>
      </c>
      <c r="S337" s="6"/>
      <c r="T337" s="6"/>
      <c r="U337" s="6"/>
      <c r="V337" s="6"/>
    </row>
    <row r="338" spans="1:22" hidden="1" x14ac:dyDescent="0.2">
      <c r="A338" s="29" t="s">
        <v>3841</v>
      </c>
      <c r="B338" s="29" t="s">
        <v>3841</v>
      </c>
      <c r="C338" s="3">
        <v>2026</v>
      </c>
      <c r="D338" s="24">
        <v>46121</v>
      </c>
      <c r="E338" s="18" t="str">
        <f>+IF(Tabla110[[#This Row],[Fecha Respuesta]],"02 Finalizado","01 En Trámite")</f>
        <v>02 Finalizado</v>
      </c>
      <c r="F338" s="3" t="s">
        <v>186</v>
      </c>
      <c r="G338" s="3" t="str">
        <f>VLOOKUP(Tabla110[[#This Row],[ABOGADO]],'|'!A:B,2,0)</f>
        <v>Representación Judicial</v>
      </c>
      <c r="H338" s="3" t="s">
        <v>2922</v>
      </c>
      <c r="I338" s="3" t="s">
        <v>64</v>
      </c>
      <c r="J338" s="17" t="s">
        <v>3842</v>
      </c>
      <c r="K338" s="42" t="s">
        <v>3647</v>
      </c>
      <c r="L338" s="3" t="s">
        <v>3843</v>
      </c>
      <c r="M338" s="15" t="str">
        <f>+Tabla110[[#This Row],[Orden]]&amp;" ("&amp;Tabla110[[#This Row],[Vigencia]]&amp;") "&amp;Tabla110[[#This Row],[Entidad]]&amp;" "&amp;Tabla110[[#This Row],[Últimos 6 Dígitos del Proceso]]</f>
        <v>337 (2026) Sociedad Medica Antioqueña S.A. - SOMA 017400</v>
      </c>
      <c r="N338" s="15">
        <v>165</v>
      </c>
      <c r="O338" s="47">
        <v>100703638</v>
      </c>
      <c r="P338" s="24">
        <v>46132</v>
      </c>
      <c r="Q338" s="3" t="s">
        <v>37</v>
      </c>
      <c r="R338" s="24">
        <v>46121</v>
      </c>
      <c r="S338" s="6" t="s">
        <v>3844</v>
      </c>
      <c r="T338" s="6"/>
      <c r="U338" s="6"/>
      <c r="V338" s="6"/>
    </row>
    <row r="339" spans="1:22" hidden="1" x14ac:dyDescent="0.2">
      <c r="A339" s="29" t="s">
        <v>3845</v>
      </c>
      <c r="B339" s="29" t="s">
        <v>3845</v>
      </c>
      <c r="C339" s="3">
        <v>2026</v>
      </c>
      <c r="D339" s="24">
        <v>46121</v>
      </c>
      <c r="E339" s="18" t="str">
        <f>+IF(Tabla110[[#This Row],[Fecha Respuesta]],"02 Finalizado","01 En Trámite")</f>
        <v>02 Finalizado</v>
      </c>
      <c r="F339" s="3" t="s">
        <v>134</v>
      </c>
      <c r="G339" s="3" t="str">
        <f>VLOOKUP(Tabla110[[#This Row],[ABOGADO]],'|'!A:B,2,0)</f>
        <v>Representación Judicial</v>
      </c>
      <c r="H339" s="3" t="s">
        <v>2922</v>
      </c>
      <c r="I339" s="3" t="s">
        <v>59</v>
      </c>
      <c r="J339" s="17" t="s">
        <v>3846</v>
      </c>
      <c r="K339" s="42" t="s">
        <v>3847</v>
      </c>
      <c r="L339" s="3" t="s">
        <v>3848</v>
      </c>
      <c r="M339" s="15" t="str">
        <f>+Tabla110[[#This Row],[Orden]]&amp;" ("&amp;Tabla110[[#This Row],[Vigencia]]&amp;") "&amp;Tabla110[[#This Row],[Entidad]]&amp;" "&amp;Tabla110[[#This Row],[Últimos 6 Dígitos del Proceso]]</f>
        <v>338 (2026) Hospital Departamental de Granada E.S.E 052400</v>
      </c>
      <c r="N339" s="15">
        <v>2</v>
      </c>
      <c r="O339" s="47">
        <v>17230616</v>
      </c>
      <c r="P339" s="24">
        <v>46121</v>
      </c>
      <c r="Q339" s="126" t="s">
        <v>67</v>
      </c>
      <c r="R339" s="24">
        <v>46121</v>
      </c>
      <c r="S339" s="6"/>
      <c r="T339" s="6"/>
      <c r="U339" s="6"/>
      <c r="V339" s="6"/>
    </row>
    <row r="340" spans="1:22" hidden="1" x14ac:dyDescent="0.2">
      <c r="A340" s="29" t="s">
        <v>3849</v>
      </c>
      <c r="B340" s="29" t="s">
        <v>3849</v>
      </c>
      <c r="C340" s="3">
        <v>2026</v>
      </c>
      <c r="D340" s="24">
        <v>46121</v>
      </c>
      <c r="E340" s="18" t="str">
        <f>+IF(Tabla110[[#This Row],[Fecha Respuesta]],"02 Finalizado","01 En Trámite")</f>
        <v>02 Finalizado</v>
      </c>
      <c r="F340" s="3" t="s">
        <v>166</v>
      </c>
      <c r="G340" s="3" t="str">
        <f>VLOOKUP(Tabla110[[#This Row],[ABOGADO]],'|'!A:B,2,0)</f>
        <v>Coordinación Prejudicial</v>
      </c>
      <c r="H340" s="126" t="s">
        <v>388</v>
      </c>
      <c r="I340" s="3" t="s">
        <v>64</v>
      </c>
      <c r="J340" s="17" t="s">
        <v>3850</v>
      </c>
      <c r="K340" s="42" t="s">
        <v>3851</v>
      </c>
      <c r="L340" s="3" t="s">
        <v>2935</v>
      </c>
      <c r="M340" s="15" t="str">
        <f>+Tabla110[[#This Row],[Orden]]&amp;" ("&amp;Tabla110[[#This Row],[Vigencia]]&amp;") "&amp;Tabla110[[#This Row],[Entidad]]&amp;" "&amp;Tabla110[[#This Row],[Últimos 6 Dígitos del Proceso]]</f>
        <v>339 (2026) Coomeva EPS 026000</v>
      </c>
      <c r="N340" s="15">
        <v>2319</v>
      </c>
      <c r="O340" s="47">
        <v>1673177864.28</v>
      </c>
      <c r="P340" s="24">
        <v>46121</v>
      </c>
      <c r="Q340" s="126" t="s">
        <v>67</v>
      </c>
      <c r="R340" s="24">
        <v>46121</v>
      </c>
      <c r="S340" s="6"/>
      <c r="T340" s="6"/>
      <c r="U340" s="6"/>
      <c r="V340" s="6"/>
    </row>
    <row r="341" spans="1:22" hidden="1" x14ac:dyDescent="0.2">
      <c r="A341" s="29" t="s">
        <v>3852</v>
      </c>
      <c r="B341" s="29" t="s">
        <v>3852</v>
      </c>
      <c r="C341" s="3">
        <v>2026</v>
      </c>
      <c r="D341" s="24">
        <v>46122</v>
      </c>
      <c r="E341" s="18" t="str">
        <f>+IF(Tabla110[[#This Row],[Fecha Respuesta]],"02 Finalizado","01 En Trámite")</f>
        <v>02 Finalizado</v>
      </c>
      <c r="F341" s="3" t="s">
        <v>146</v>
      </c>
      <c r="G341" s="3" t="str">
        <f>VLOOKUP(Tabla110[[#This Row],[ABOGADO]],'|'!A:B,2,0)</f>
        <v>Coordinación Prejudicial</v>
      </c>
      <c r="H341" s="126" t="s">
        <v>388</v>
      </c>
      <c r="I341" s="3" t="s">
        <v>62</v>
      </c>
      <c r="J341" s="17" t="s">
        <v>3853</v>
      </c>
      <c r="K341" s="42" t="s">
        <v>3854</v>
      </c>
      <c r="L341" s="3" t="s">
        <v>303</v>
      </c>
      <c r="M341" s="15" t="str">
        <f>+Tabla110[[#This Row],[Orden]]&amp;" ("&amp;Tabla110[[#This Row],[Vigencia]]&amp;") "&amp;Tabla110[[#This Row],[Entidad]]&amp;" "&amp;Tabla110[[#This Row],[Últimos 6 Dígitos del Proceso]]</f>
        <v>340 (2026) Sanitas EPS 026700</v>
      </c>
      <c r="N341" s="15">
        <v>272</v>
      </c>
      <c r="O341" s="47">
        <v>39331293.340000004</v>
      </c>
      <c r="P341" s="24">
        <v>46126</v>
      </c>
      <c r="Q341" s="126" t="s">
        <v>86</v>
      </c>
      <c r="R341" s="24">
        <v>46126</v>
      </c>
      <c r="S341" s="6"/>
      <c r="T341" s="6"/>
      <c r="U341" s="6"/>
      <c r="V341" s="6"/>
    </row>
    <row r="342" spans="1:22" hidden="1" x14ac:dyDescent="0.2">
      <c r="A342" s="29" t="s">
        <v>3855</v>
      </c>
      <c r="B342" s="29" t="s">
        <v>3855</v>
      </c>
      <c r="C342" s="3">
        <v>2026</v>
      </c>
      <c r="D342" s="24">
        <v>46122</v>
      </c>
      <c r="E342" s="18" t="str">
        <f>+IF(Tabla110[[#This Row],[Fecha Respuesta]],"02 Finalizado","01 En Trámite")</f>
        <v>02 Finalizado</v>
      </c>
      <c r="F342" s="3" t="s">
        <v>172</v>
      </c>
      <c r="G342" s="3" t="str">
        <f>VLOOKUP(Tabla110[[#This Row],[ABOGADO]],'|'!A:B,2,0)</f>
        <v>Representación Judicial</v>
      </c>
      <c r="H342" s="126" t="s">
        <v>388</v>
      </c>
      <c r="I342" s="3" t="s">
        <v>62</v>
      </c>
      <c r="J342" s="17" t="s">
        <v>3856</v>
      </c>
      <c r="K342" s="42" t="s">
        <v>3857</v>
      </c>
      <c r="L342" s="3" t="s">
        <v>314</v>
      </c>
      <c r="M342" s="15" t="str">
        <f>+Tabla110[[#This Row],[Orden]]&amp;" ("&amp;Tabla110[[#This Row],[Vigencia]]&amp;") "&amp;Tabla110[[#This Row],[Entidad]]&amp;" "&amp;Tabla110[[#This Row],[Últimos 6 Dígitos del Proceso]]</f>
        <v>341 (2026) Salud Total EPS 040800</v>
      </c>
      <c r="N342" s="15">
        <v>117</v>
      </c>
      <c r="O342" s="47">
        <v>103974185</v>
      </c>
      <c r="P342" s="24">
        <v>46146</v>
      </c>
      <c r="Q342" s="126" t="s">
        <v>37</v>
      </c>
      <c r="R342" s="24">
        <v>46133</v>
      </c>
      <c r="S342" s="50" t="s">
        <v>3858</v>
      </c>
      <c r="T342" s="6"/>
      <c r="U342" s="6"/>
      <c r="V342" s="6"/>
    </row>
    <row r="343" spans="1:22" hidden="1" x14ac:dyDescent="0.2">
      <c r="A343" s="29" t="s">
        <v>3859</v>
      </c>
      <c r="B343" s="29" t="s">
        <v>3859</v>
      </c>
      <c r="C343" s="3">
        <v>2026</v>
      </c>
      <c r="D343" s="24">
        <v>46122</v>
      </c>
      <c r="E343" s="18" t="str">
        <f>+IF(Tabla110[[#This Row],[Fecha Respuesta]],"02 Finalizado","01 En Trámite")</f>
        <v>02 Finalizado</v>
      </c>
      <c r="F343" s="3" t="s">
        <v>134</v>
      </c>
      <c r="G343" s="3" t="str">
        <f>VLOOKUP(Tabla110[[#This Row],[ABOGADO]],'|'!A:B,2,0)</f>
        <v>Representación Judicial</v>
      </c>
      <c r="H343" s="3" t="s">
        <v>2922</v>
      </c>
      <c r="I343" s="3" t="s">
        <v>59</v>
      </c>
      <c r="J343" s="17" t="s">
        <v>3846</v>
      </c>
      <c r="K343" s="42" t="s">
        <v>3847</v>
      </c>
      <c r="L343" s="3" t="s">
        <v>3848</v>
      </c>
      <c r="M343" s="15" t="str">
        <f>+Tabla110[[#This Row],[Orden]]&amp;" ("&amp;Tabla110[[#This Row],[Vigencia]]&amp;") "&amp;Tabla110[[#This Row],[Entidad]]&amp;" "&amp;Tabla110[[#This Row],[Últimos 6 Dígitos del Proceso]]</f>
        <v>342 (2026) Hospital Departamental de Granada E.S.E 052400</v>
      </c>
      <c r="N343" s="15">
        <v>2</v>
      </c>
      <c r="O343" s="47">
        <v>17230616</v>
      </c>
      <c r="P343" s="24">
        <v>46128</v>
      </c>
      <c r="Q343" s="126" t="s">
        <v>43</v>
      </c>
      <c r="R343" s="24">
        <v>46122</v>
      </c>
      <c r="S343" s="6"/>
      <c r="T343" s="6"/>
      <c r="U343" s="6"/>
      <c r="V343" s="6"/>
    </row>
    <row r="344" spans="1:22" hidden="1" x14ac:dyDescent="0.2">
      <c r="A344" s="29" t="s">
        <v>3860</v>
      </c>
      <c r="B344" s="29" t="s">
        <v>3860</v>
      </c>
      <c r="C344" s="3">
        <v>2026</v>
      </c>
      <c r="D344" s="24">
        <v>46122</v>
      </c>
      <c r="E344" s="18" t="str">
        <f>+IF(Tabla110[[#This Row],[Fecha Respuesta]],"02 Finalizado","01 En Trámite")</f>
        <v>02 Finalizado</v>
      </c>
      <c r="F344" s="3" t="s">
        <v>166</v>
      </c>
      <c r="G344" s="3" t="str">
        <f>VLOOKUP(Tabla110[[#This Row],[ABOGADO]],'|'!A:B,2,0)</f>
        <v>Coordinación Prejudicial</v>
      </c>
      <c r="H344" s="126" t="s">
        <v>388</v>
      </c>
      <c r="I344" s="3" t="s">
        <v>64</v>
      </c>
      <c r="J344" s="17" t="s">
        <v>3850</v>
      </c>
      <c r="K344" s="42" t="s">
        <v>3851</v>
      </c>
      <c r="L344" s="3" t="s">
        <v>2935</v>
      </c>
      <c r="M344" s="15" t="str">
        <f>+Tabla110[[#This Row],[Orden]]&amp;" ("&amp;Tabla110[[#This Row],[Vigencia]]&amp;") "&amp;Tabla110[[#This Row],[Entidad]]&amp;" "&amp;Tabla110[[#This Row],[Últimos 6 Dígitos del Proceso]]</f>
        <v>343 (2026) Coomeva EPS 026000</v>
      </c>
      <c r="N344" s="15">
        <v>2319</v>
      </c>
      <c r="O344" s="47">
        <v>1673177864.28</v>
      </c>
      <c r="P344" s="24">
        <v>46129</v>
      </c>
      <c r="Q344" s="126" t="s">
        <v>86</v>
      </c>
      <c r="R344" s="24">
        <v>46126</v>
      </c>
      <c r="S344" s="6"/>
      <c r="T344" s="6"/>
      <c r="U344" s="6"/>
      <c r="V344" s="6"/>
    </row>
    <row r="345" spans="1:22" hidden="1" x14ac:dyDescent="0.2">
      <c r="A345" s="29" t="s">
        <v>3861</v>
      </c>
      <c r="B345" s="29" t="s">
        <v>3861</v>
      </c>
      <c r="C345" s="3">
        <v>2026</v>
      </c>
      <c r="D345" s="24">
        <v>46122</v>
      </c>
      <c r="E345" s="18" t="str">
        <f>+IF(Tabla110[[#This Row],[Fecha Respuesta]],"02 Finalizado","01 En Trámite")</f>
        <v>02 Finalizado</v>
      </c>
      <c r="F345" s="3" t="s">
        <v>120</v>
      </c>
      <c r="G345" s="3" t="str">
        <f>VLOOKUP(Tabla110[[#This Row],[ABOGADO]],'|'!A:B,2,0)</f>
        <v>Representación Judicial</v>
      </c>
      <c r="H345" s="126" t="s">
        <v>388</v>
      </c>
      <c r="I345" s="3" t="s">
        <v>56</v>
      </c>
      <c r="J345" s="17" t="s">
        <v>3862</v>
      </c>
      <c r="K345" s="42" t="s">
        <v>3863</v>
      </c>
      <c r="L345" s="3" t="s">
        <v>303</v>
      </c>
      <c r="M345" s="15" t="str">
        <f>+Tabla110[[#This Row],[Orden]]&amp;" ("&amp;Tabla110[[#This Row],[Vigencia]]&amp;") "&amp;Tabla110[[#This Row],[Entidad]]&amp;" "&amp;Tabla110[[#This Row],[Últimos 6 Dígitos del Proceso]]</f>
        <v>344 (2026) Sanitas EPS 037100</v>
      </c>
      <c r="N345" s="15">
        <v>105</v>
      </c>
      <c r="O345" s="47">
        <v>293028182</v>
      </c>
      <c r="P345" s="24">
        <v>46126</v>
      </c>
      <c r="Q345" s="126" t="s">
        <v>67</v>
      </c>
      <c r="R345" s="24">
        <v>46122</v>
      </c>
      <c r="S345" s="6"/>
      <c r="T345" s="6"/>
      <c r="U345" s="6"/>
      <c r="V345" s="6"/>
    </row>
    <row r="346" spans="1:22" hidden="1" x14ac:dyDescent="0.2">
      <c r="A346" s="29" t="s">
        <v>3864</v>
      </c>
      <c r="B346" s="29" t="s">
        <v>3864</v>
      </c>
      <c r="C346" s="3">
        <v>2026</v>
      </c>
      <c r="D346" s="24">
        <v>46122</v>
      </c>
      <c r="E346" s="18" t="str">
        <f>+IF(Tabla110[[#This Row],[Fecha Respuesta]],"02 Finalizado","01 En Trámite")</f>
        <v>02 Finalizado</v>
      </c>
      <c r="F346" s="3" t="s">
        <v>172</v>
      </c>
      <c r="G346" s="3" t="str">
        <f>VLOOKUP(Tabla110[[#This Row],[ABOGADO]],'|'!A:B,2,0)</f>
        <v>Representación Judicial</v>
      </c>
      <c r="H346" s="126" t="s">
        <v>388</v>
      </c>
      <c r="I346" s="3" t="s">
        <v>64</v>
      </c>
      <c r="J346" s="17" t="s">
        <v>3865</v>
      </c>
      <c r="K346" s="42" t="s">
        <v>3866</v>
      </c>
      <c r="L346" s="3" t="s">
        <v>303</v>
      </c>
      <c r="M346" s="15" t="str">
        <f>+Tabla110[[#This Row],[Orden]]&amp;" ("&amp;Tabla110[[#This Row],[Vigencia]]&amp;") "&amp;Tabla110[[#This Row],[Entidad]]&amp;" "&amp;Tabla110[[#This Row],[Últimos 6 Dígitos del Proceso]]</f>
        <v>345 (2026) Sanitas EPS 057800</v>
      </c>
      <c r="N346" s="15">
        <v>262</v>
      </c>
      <c r="O346" s="47">
        <v>39515710</v>
      </c>
      <c r="P346" s="24">
        <v>46128</v>
      </c>
      <c r="Q346" s="126" t="s">
        <v>89</v>
      </c>
      <c r="R346" s="24">
        <v>46126</v>
      </c>
      <c r="S346" s="6"/>
      <c r="T346" s="6"/>
      <c r="U346" s="6"/>
      <c r="V346" s="6"/>
    </row>
    <row r="347" spans="1:22" hidden="1" x14ac:dyDescent="0.2">
      <c r="A347" s="29" t="s">
        <v>3867</v>
      </c>
      <c r="B347" s="29" t="s">
        <v>3867</v>
      </c>
      <c r="C347" s="3">
        <v>2026</v>
      </c>
      <c r="D347" s="24">
        <v>46122</v>
      </c>
      <c r="E347" s="18" t="str">
        <f>+IF(Tabla110[[#This Row],[Fecha Respuesta]],"02 Finalizado","01 En Trámite")</f>
        <v>02 Finalizado</v>
      </c>
      <c r="F347" s="3" t="s">
        <v>172</v>
      </c>
      <c r="G347" s="3" t="str">
        <f>VLOOKUP(Tabla110[[#This Row],[ABOGADO]],'|'!A:B,2,0)</f>
        <v>Representación Judicial</v>
      </c>
      <c r="H347" s="126" t="s">
        <v>388</v>
      </c>
      <c r="I347" s="3" t="s">
        <v>56</v>
      </c>
      <c r="J347" s="17" t="s">
        <v>3868</v>
      </c>
      <c r="K347" s="42" t="s">
        <v>3869</v>
      </c>
      <c r="L347" s="3" t="s">
        <v>320</v>
      </c>
      <c r="M347" s="15" t="str">
        <f>+Tabla110[[#This Row],[Orden]]&amp;" ("&amp;Tabla110[[#This Row],[Vigencia]]&amp;") "&amp;Tabla110[[#This Row],[Entidad]]&amp;" "&amp;Tabla110[[#This Row],[Últimos 6 Dígitos del Proceso]]</f>
        <v>346 (2026) Famisanar EPS 021800</v>
      </c>
      <c r="N347" s="15">
        <v>6</v>
      </c>
      <c r="O347" s="47">
        <v>1060795</v>
      </c>
      <c r="P347" s="24">
        <v>46126</v>
      </c>
      <c r="Q347" s="126" t="s">
        <v>67</v>
      </c>
      <c r="R347" s="24">
        <v>46122</v>
      </c>
      <c r="S347" s="6"/>
      <c r="T347" s="6"/>
      <c r="U347" s="6"/>
      <c r="V347" s="6"/>
    </row>
    <row r="348" spans="1:22" hidden="1" x14ac:dyDescent="0.2">
      <c r="A348" s="29" t="s">
        <v>3870</v>
      </c>
      <c r="B348" s="29" t="s">
        <v>3870</v>
      </c>
      <c r="C348" s="3">
        <v>2026</v>
      </c>
      <c r="D348" s="24">
        <v>46122</v>
      </c>
      <c r="E348" s="18" t="str">
        <f>+IF(Tabla110[[#This Row],[Fecha Respuesta]],"02 Finalizado","01 En Trámite")</f>
        <v>02 Finalizado</v>
      </c>
      <c r="F348" s="3" t="s">
        <v>120</v>
      </c>
      <c r="G348" s="3" t="str">
        <f>VLOOKUP(Tabla110[[#This Row],[ABOGADO]],'|'!A:B,2,0)</f>
        <v>Representación Judicial</v>
      </c>
      <c r="H348" s="126" t="s">
        <v>388</v>
      </c>
      <c r="I348" s="3" t="s">
        <v>56</v>
      </c>
      <c r="J348" s="17" t="s">
        <v>3731</v>
      </c>
      <c r="K348" s="42" t="s">
        <v>3732</v>
      </c>
      <c r="L348" s="3" t="s">
        <v>303</v>
      </c>
      <c r="M348" s="15" t="str">
        <f>+Tabla110[[#This Row],[Orden]]&amp;" ("&amp;Tabla110[[#This Row],[Vigencia]]&amp;") "&amp;Tabla110[[#This Row],[Entidad]]&amp;" "&amp;Tabla110[[#This Row],[Últimos 6 Dígitos del Proceso]]</f>
        <v>347 (2026) Sanitas EPS 023800</v>
      </c>
      <c r="N348" s="15">
        <v>198</v>
      </c>
      <c r="O348" s="47">
        <v>293028182</v>
      </c>
      <c r="P348" s="24">
        <v>46126</v>
      </c>
      <c r="Q348" s="126" t="s">
        <v>67</v>
      </c>
      <c r="R348" s="24">
        <v>46122</v>
      </c>
      <c r="S348" s="6"/>
      <c r="T348" s="6"/>
      <c r="U348" s="6"/>
      <c r="V348" s="6"/>
    </row>
    <row r="349" spans="1:22" hidden="1" x14ac:dyDescent="0.2">
      <c r="A349" s="29" t="s">
        <v>3871</v>
      </c>
      <c r="B349" s="29" t="s">
        <v>3871</v>
      </c>
      <c r="C349" s="3">
        <v>2026</v>
      </c>
      <c r="D349" s="24">
        <v>46122</v>
      </c>
      <c r="E349" s="18" t="str">
        <f>+IF(Tabla110[[#This Row],[Fecha Respuesta]],"02 Finalizado","01 En Trámite")</f>
        <v>02 Finalizado</v>
      </c>
      <c r="F349" s="3" t="s">
        <v>196</v>
      </c>
      <c r="G349" s="3" t="str">
        <f>VLOOKUP(Tabla110[[#This Row],[ABOGADO]],'|'!A:B,2,0)</f>
        <v>Representación Judicial</v>
      </c>
      <c r="H349" s="126" t="s">
        <v>388</v>
      </c>
      <c r="I349" s="3" t="s">
        <v>64</v>
      </c>
      <c r="J349" s="17" t="s">
        <v>3872</v>
      </c>
      <c r="K349" s="42" t="s">
        <v>3435</v>
      </c>
      <c r="L349" s="3" t="s">
        <v>303</v>
      </c>
      <c r="M349" s="15" t="str">
        <f>+Tabla110[[#This Row],[Orden]]&amp;" ("&amp;Tabla110[[#This Row],[Vigencia]]&amp;") "&amp;Tabla110[[#This Row],[Entidad]]&amp;" "&amp;Tabla110[[#This Row],[Últimos 6 Dígitos del Proceso]]</f>
        <v>348 (2026) Sanitas EPS 018600</v>
      </c>
      <c r="N349" s="15">
        <v>12</v>
      </c>
      <c r="O349" s="47">
        <v>3368050</v>
      </c>
      <c r="P349" s="24">
        <v>46128</v>
      </c>
      <c r="Q349" s="126" t="s">
        <v>43</v>
      </c>
      <c r="R349" s="24">
        <v>46122</v>
      </c>
      <c r="S349" s="6"/>
      <c r="T349" s="6"/>
      <c r="U349" s="6"/>
      <c r="V349" s="6"/>
    </row>
    <row r="350" spans="1:22" hidden="1" x14ac:dyDescent="0.2">
      <c r="A350" s="29" t="s">
        <v>3873</v>
      </c>
      <c r="B350" s="29" t="s">
        <v>3873</v>
      </c>
      <c r="C350" s="3">
        <v>2026</v>
      </c>
      <c r="D350" s="24">
        <v>46122</v>
      </c>
      <c r="E350" s="18" t="str">
        <f>+IF(Tabla110[[#This Row],[Fecha Respuesta]],"02 Finalizado","01 En Trámite")</f>
        <v>02 Finalizado</v>
      </c>
      <c r="F350" s="3" t="s">
        <v>139</v>
      </c>
      <c r="G350" s="3" t="str">
        <f>VLOOKUP(Tabla110[[#This Row],[ABOGADO]],'|'!A:B,2,0)</f>
        <v>Representación Judicial</v>
      </c>
      <c r="H350" s="126" t="s">
        <v>388</v>
      </c>
      <c r="I350" s="3" t="s">
        <v>64</v>
      </c>
      <c r="J350" s="17" t="s">
        <v>3874</v>
      </c>
      <c r="K350" s="42" t="s">
        <v>3381</v>
      </c>
      <c r="L350" s="3" t="s">
        <v>354</v>
      </c>
      <c r="M350" s="15" t="str">
        <f>+Tabla110[[#This Row],[Orden]]&amp;" ("&amp;Tabla110[[#This Row],[Vigencia]]&amp;") "&amp;Tabla110[[#This Row],[Entidad]]&amp;" "&amp;Tabla110[[#This Row],[Últimos 6 Dígitos del Proceso]]</f>
        <v>349 (2026) Nueva EPS 021700</v>
      </c>
      <c r="N350" s="15">
        <v>15</v>
      </c>
      <c r="O350" s="47">
        <v>531873194</v>
      </c>
      <c r="P350" s="24">
        <v>46128</v>
      </c>
      <c r="Q350" s="126" t="s">
        <v>43</v>
      </c>
      <c r="R350" s="24">
        <v>46122</v>
      </c>
      <c r="S350" s="6"/>
      <c r="T350" s="6"/>
      <c r="U350" s="6"/>
      <c r="V350" s="6"/>
    </row>
    <row r="351" spans="1:22" hidden="1" x14ac:dyDescent="0.2">
      <c r="A351" s="29" t="s">
        <v>3875</v>
      </c>
      <c r="B351" s="29" t="s">
        <v>3875</v>
      </c>
      <c r="C351" s="3">
        <v>2026</v>
      </c>
      <c r="D351" s="24">
        <v>46122</v>
      </c>
      <c r="E351" s="18" t="str">
        <f>+IF(Tabla110[[#This Row],[Fecha Respuesta]],"02 Finalizado","01 En Trámite")</f>
        <v>02 Finalizado</v>
      </c>
      <c r="F351" s="3" t="s">
        <v>166</v>
      </c>
      <c r="G351" s="3" t="str">
        <f>VLOOKUP(Tabla110[[#This Row],[ABOGADO]],'|'!A:B,2,0)</f>
        <v>Coordinación Prejudicial</v>
      </c>
      <c r="H351" s="126" t="s">
        <v>388</v>
      </c>
      <c r="I351" s="3" t="s">
        <v>64</v>
      </c>
      <c r="J351" s="17" t="s">
        <v>3876</v>
      </c>
      <c r="K351" s="42" t="s">
        <v>3877</v>
      </c>
      <c r="L351" s="3" t="s">
        <v>303</v>
      </c>
      <c r="M351" s="15" t="str">
        <f>+Tabla110[[#This Row],[Orden]]&amp;" ("&amp;Tabla110[[#This Row],[Vigencia]]&amp;") "&amp;Tabla110[[#This Row],[Entidad]]&amp;" "&amp;Tabla110[[#This Row],[Últimos 6 Dígitos del Proceso]]</f>
        <v>350 (2026) Sanitas EPS 012200</v>
      </c>
      <c r="N351" s="15">
        <v>919</v>
      </c>
      <c r="O351" s="47">
        <v>557963684.22000003</v>
      </c>
      <c r="P351" s="24">
        <v>46129</v>
      </c>
      <c r="Q351" s="126" t="s">
        <v>86</v>
      </c>
      <c r="R351" s="24">
        <v>46126</v>
      </c>
      <c r="S351" s="6"/>
      <c r="T351" s="6"/>
      <c r="U351" s="6"/>
      <c r="V351" s="6"/>
    </row>
    <row r="352" spans="1:22" hidden="1" x14ac:dyDescent="0.2">
      <c r="A352" s="29" t="s">
        <v>3878</v>
      </c>
      <c r="B352" s="29" t="s">
        <v>3878</v>
      </c>
      <c r="C352" s="3">
        <v>2026</v>
      </c>
      <c r="D352" s="24">
        <v>46125</v>
      </c>
      <c r="E352" s="18" t="str">
        <f>+IF(Tabla110[[#This Row],[Fecha Respuesta]],"02 Finalizado","01 En Trámite")</f>
        <v>02 Finalizado</v>
      </c>
      <c r="F352" s="3" t="s">
        <v>178</v>
      </c>
      <c r="G352" s="3" t="str">
        <f>VLOOKUP(Tabla110[[#This Row],[ABOGADO]],'|'!A:B,2,0)</f>
        <v>Representación Judicial</v>
      </c>
      <c r="H352" s="126" t="s">
        <v>388</v>
      </c>
      <c r="I352" s="3" t="s">
        <v>59</v>
      </c>
      <c r="J352" s="17" t="s">
        <v>3879</v>
      </c>
      <c r="K352" s="42" t="s">
        <v>3130</v>
      </c>
      <c r="L352" s="3" t="s">
        <v>303</v>
      </c>
      <c r="M352" s="15" t="str">
        <f>+Tabla110[[#This Row],[Orden]]&amp;" ("&amp;Tabla110[[#This Row],[Vigencia]]&amp;") "&amp;Tabla110[[#This Row],[Entidad]]&amp;" "&amp;Tabla110[[#This Row],[Últimos 6 Dígitos del Proceso]]</f>
        <v>351 (2026) Sanitas EPS 035700</v>
      </c>
      <c r="N352" s="15">
        <v>1</v>
      </c>
      <c r="O352" s="47">
        <v>1492158262</v>
      </c>
      <c r="P352" s="24">
        <v>46125</v>
      </c>
      <c r="Q352" s="126" t="s">
        <v>67</v>
      </c>
      <c r="R352" s="24">
        <v>46125</v>
      </c>
      <c r="S352" s="6"/>
      <c r="T352" s="6"/>
      <c r="U352" s="6"/>
      <c r="V352" s="6"/>
    </row>
    <row r="353" spans="1:22" hidden="1" x14ac:dyDescent="0.2">
      <c r="A353" s="29" t="s">
        <v>3880</v>
      </c>
      <c r="B353" s="29" t="s">
        <v>3880</v>
      </c>
      <c r="C353" s="3">
        <v>2026</v>
      </c>
      <c r="D353" s="24">
        <v>46125</v>
      </c>
      <c r="E353" s="18" t="str">
        <f>+IF(Tabla110[[#This Row],[Fecha Respuesta]],"02 Finalizado","01 En Trámite")</f>
        <v>02 Finalizado</v>
      </c>
      <c r="F353" s="3" t="s">
        <v>168</v>
      </c>
      <c r="G353" s="3" t="str">
        <f>VLOOKUP(Tabla110[[#This Row],[ABOGADO]],'|'!A:B,2,0)</f>
        <v>Coordinación Prejudicial</v>
      </c>
      <c r="H353" s="126" t="s">
        <v>388</v>
      </c>
      <c r="I353" s="3" t="s">
        <v>64</v>
      </c>
      <c r="J353" s="17" t="s">
        <v>3881</v>
      </c>
      <c r="K353" s="42" t="s">
        <v>3455</v>
      </c>
      <c r="L353" s="3" t="s">
        <v>312</v>
      </c>
      <c r="M353" s="15" t="str">
        <f>+Tabla110[[#This Row],[Orden]]&amp;" ("&amp;Tabla110[[#This Row],[Vigencia]]&amp;") "&amp;Tabla110[[#This Row],[Entidad]]&amp;" "&amp;Tabla110[[#This Row],[Últimos 6 Dígitos del Proceso]]</f>
        <v>352 (2026) Compensar EPS 024400</v>
      </c>
      <c r="N353" s="15">
        <v>106</v>
      </c>
      <c r="O353" s="47">
        <v>49374044</v>
      </c>
      <c r="P353" s="24">
        <v>46129</v>
      </c>
      <c r="Q353" s="126" t="s">
        <v>43</v>
      </c>
      <c r="R353" s="24">
        <v>46125</v>
      </c>
      <c r="S353" s="6"/>
      <c r="T353" s="6"/>
      <c r="U353" s="6"/>
      <c r="V353" s="6"/>
    </row>
    <row r="354" spans="1:22" hidden="1" x14ac:dyDescent="0.2">
      <c r="A354" s="29" t="s">
        <v>3882</v>
      </c>
      <c r="B354" s="29" t="s">
        <v>3882</v>
      </c>
      <c r="C354" s="3">
        <v>2026</v>
      </c>
      <c r="D354" s="24">
        <v>46125</v>
      </c>
      <c r="E354" s="18" t="str">
        <f>+IF(Tabla110[[#This Row],[Fecha Respuesta]],"02 Finalizado","01 En Trámite")</f>
        <v>02 Finalizado</v>
      </c>
      <c r="F354" s="3" t="s">
        <v>154</v>
      </c>
      <c r="G354" s="3" t="str">
        <f>VLOOKUP(Tabla110[[#This Row],[ABOGADO]],'|'!A:B,2,0)</f>
        <v>Representación Judicial</v>
      </c>
      <c r="H354" s="3" t="s">
        <v>2858</v>
      </c>
      <c r="I354" s="3" t="s">
        <v>64</v>
      </c>
      <c r="J354" s="17" t="s">
        <v>3883</v>
      </c>
      <c r="K354" s="42" t="s">
        <v>3142</v>
      </c>
      <c r="L354" s="3" t="s">
        <v>3884</v>
      </c>
      <c r="M354" s="15" t="str">
        <f>+Tabla110[[#This Row],[Orden]]&amp;" ("&amp;Tabla110[[#This Row],[Vigencia]]&amp;") "&amp;Tabla110[[#This Row],[Entidad]]&amp;" "&amp;Tabla110[[#This Row],[Últimos 6 Dígitos del Proceso]]</f>
        <v>353 (2026) Karen Astrid Conejo Sanchez 001100</v>
      </c>
      <c r="N354" s="15">
        <v>1</v>
      </c>
      <c r="O354" s="15">
        <v>13000000</v>
      </c>
      <c r="P354" s="24">
        <v>46127</v>
      </c>
      <c r="Q354" s="126" t="s">
        <v>40</v>
      </c>
      <c r="R354" s="24">
        <v>46125</v>
      </c>
      <c r="S354" s="6"/>
      <c r="T354" s="6"/>
      <c r="U354" s="6"/>
      <c r="V354" s="6"/>
    </row>
    <row r="355" spans="1:22" hidden="1" x14ac:dyDescent="0.2">
      <c r="A355" s="29" t="s">
        <v>3885</v>
      </c>
      <c r="B355" s="29" t="s">
        <v>3885</v>
      </c>
      <c r="C355" s="3">
        <v>2026</v>
      </c>
      <c r="D355" s="24">
        <v>46125</v>
      </c>
      <c r="E355" s="18" t="str">
        <f>+IF(Tabla110[[#This Row],[Fecha Respuesta]],"02 Finalizado","01 En Trámite")</f>
        <v>02 Finalizado</v>
      </c>
      <c r="F355" s="3" t="s">
        <v>150</v>
      </c>
      <c r="G355" s="3" t="str">
        <f>VLOOKUP(Tabla110[[#This Row],[ABOGADO]],'|'!A:B,2,0)</f>
        <v>Coordinación Prejudicial</v>
      </c>
      <c r="H355" s="126" t="s">
        <v>388</v>
      </c>
      <c r="I355" s="3" t="s">
        <v>62</v>
      </c>
      <c r="J355" s="17" t="s">
        <v>3886</v>
      </c>
      <c r="K355" s="42" t="s">
        <v>2884</v>
      </c>
      <c r="L355" s="3" t="s">
        <v>303</v>
      </c>
      <c r="M355" s="15" t="str">
        <f>+Tabla110[[#This Row],[Orden]]&amp;" ("&amp;Tabla110[[#This Row],[Vigencia]]&amp;") "&amp;Tabla110[[#This Row],[Entidad]]&amp;" "&amp;Tabla110[[#This Row],[Últimos 6 Dígitos del Proceso]]</f>
        <v>354 (2026) Sanitas EPS 012700</v>
      </c>
      <c r="N355" s="15">
        <v>8</v>
      </c>
      <c r="O355" s="47">
        <v>495672</v>
      </c>
      <c r="P355" s="24">
        <v>46128</v>
      </c>
      <c r="Q355" s="126" t="s">
        <v>43</v>
      </c>
      <c r="R355" s="24">
        <v>46125</v>
      </c>
      <c r="S355" s="6"/>
      <c r="T355" s="6"/>
      <c r="U355" s="6"/>
      <c r="V355" s="6"/>
    </row>
    <row r="356" spans="1:22" hidden="1" x14ac:dyDescent="0.2">
      <c r="A356" s="29" t="s">
        <v>3887</v>
      </c>
      <c r="B356" s="29" t="s">
        <v>3887</v>
      </c>
      <c r="C356" s="3">
        <v>2026</v>
      </c>
      <c r="D356" s="24">
        <v>46125</v>
      </c>
      <c r="E356" s="18" t="str">
        <f>+IF(Tabla110[[#This Row],[Fecha Respuesta]],"02 Finalizado","01 En Trámite")</f>
        <v>02 Finalizado</v>
      </c>
      <c r="F356" s="3" t="s">
        <v>139</v>
      </c>
      <c r="G356" s="3" t="str">
        <f>VLOOKUP(Tabla110[[#This Row],[ABOGADO]],'|'!A:B,2,0)</f>
        <v>Representación Judicial</v>
      </c>
      <c r="H356" s="3" t="s">
        <v>2858</v>
      </c>
      <c r="I356" s="3" t="s">
        <v>64</v>
      </c>
      <c r="J356" s="17" t="s">
        <v>3888</v>
      </c>
      <c r="K356" s="42" t="s">
        <v>3889</v>
      </c>
      <c r="L356" s="49" t="s">
        <v>3890</v>
      </c>
      <c r="M356" s="15" t="str">
        <f>+Tabla110[[#This Row],[Orden]]&amp;" ("&amp;Tabla110[[#This Row],[Vigencia]]&amp;") "&amp;Tabla110[[#This Row],[Entidad]]&amp;" "&amp;Tabla110[[#This Row],[Últimos 6 Dígitos del Proceso]]</f>
        <v>355 (2026) Dora Ligia Arboleda Rios 056900</v>
      </c>
      <c r="N356" s="15">
        <v>1</v>
      </c>
      <c r="O356" s="15">
        <v>5745458</v>
      </c>
      <c r="P356" s="24">
        <v>46126</v>
      </c>
      <c r="Q356" s="126" t="s">
        <v>40</v>
      </c>
      <c r="R356" s="24">
        <v>46125</v>
      </c>
      <c r="S356" s="6"/>
      <c r="T356" s="6"/>
      <c r="U356" s="6"/>
      <c r="V356" s="6"/>
    </row>
    <row r="357" spans="1:22" hidden="1" x14ac:dyDescent="0.2">
      <c r="A357" s="29" t="s">
        <v>3891</v>
      </c>
      <c r="B357" s="29" t="s">
        <v>3891</v>
      </c>
      <c r="C357" s="3">
        <v>2026</v>
      </c>
      <c r="D357" s="24">
        <v>46125</v>
      </c>
      <c r="E357" s="18" t="str">
        <f>+IF(Tabla110[[#This Row],[Fecha Respuesta]],"02 Finalizado","01 En Trámite")</f>
        <v>02 Finalizado</v>
      </c>
      <c r="F357" s="3" t="s">
        <v>192</v>
      </c>
      <c r="G357" s="3" t="str">
        <f>VLOOKUP(Tabla110[[#This Row],[ABOGADO]],'|'!A:B,2,0)</f>
        <v>Representación Judicial</v>
      </c>
      <c r="H357" s="126" t="s">
        <v>388</v>
      </c>
      <c r="I357" s="3" t="s">
        <v>64</v>
      </c>
      <c r="J357" s="17" t="s">
        <v>3892</v>
      </c>
      <c r="K357" s="42" t="s">
        <v>3893</v>
      </c>
      <c r="L357" s="3" t="s">
        <v>303</v>
      </c>
      <c r="M357" s="15" t="str">
        <f>+Tabla110[[#This Row],[Orden]]&amp;" ("&amp;Tabla110[[#This Row],[Vigencia]]&amp;") "&amp;Tabla110[[#This Row],[Entidad]]&amp;" "&amp;Tabla110[[#This Row],[Últimos 6 Dígitos del Proceso]]</f>
        <v>356 (2026) Sanitas EPS 018800</v>
      </c>
      <c r="N357" s="15">
        <v>5</v>
      </c>
      <c r="O357" s="47">
        <v>209321.60000000001</v>
      </c>
      <c r="P357" s="24">
        <v>46129</v>
      </c>
      <c r="Q357" s="126" t="s">
        <v>43</v>
      </c>
      <c r="R357" s="24">
        <v>46125</v>
      </c>
      <c r="S357" s="6"/>
      <c r="T357" s="6"/>
      <c r="U357" s="6"/>
      <c r="V357" s="6"/>
    </row>
    <row r="358" spans="1:22" hidden="1" x14ac:dyDescent="0.2">
      <c r="A358" s="29" t="s">
        <v>3894</v>
      </c>
      <c r="B358" s="29" t="s">
        <v>3894</v>
      </c>
      <c r="C358" s="3">
        <v>2026</v>
      </c>
      <c r="D358" s="24">
        <v>46125</v>
      </c>
      <c r="E358" s="203" t="s">
        <v>387</v>
      </c>
      <c r="F358" s="3" t="s">
        <v>113</v>
      </c>
      <c r="G358" s="3" t="str">
        <f>VLOOKUP(Tabla110[[#This Row],[ABOGADO]],'|'!A:B,2,0)</f>
        <v>Coordinación Prejudicial</v>
      </c>
      <c r="H358" s="126" t="s">
        <v>388</v>
      </c>
      <c r="I358" s="3" t="s">
        <v>64</v>
      </c>
      <c r="J358" s="17" t="s">
        <v>3895</v>
      </c>
      <c r="K358" s="42" t="s">
        <v>3463</v>
      </c>
      <c r="L358" s="3" t="s">
        <v>312</v>
      </c>
      <c r="M358" s="15" t="str">
        <f>+Tabla110[[#This Row],[Orden]]&amp;" ("&amp;Tabla110[[#This Row],[Vigencia]]&amp;") "&amp;Tabla110[[#This Row],[Entidad]]&amp;" "&amp;Tabla110[[#This Row],[Últimos 6 Dígitos del Proceso]]</f>
        <v>357 (2026) Compensar EPS 025500</v>
      </c>
      <c r="N358" s="15">
        <v>4260</v>
      </c>
      <c r="O358" s="47">
        <v>1510357224</v>
      </c>
      <c r="P358" s="24">
        <v>46149</v>
      </c>
      <c r="Q358" s="126" t="s">
        <v>91</v>
      </c>
      <c r="R358" s="24">
        <v>46134</v>
      </c>
      <c r="S358" s="6" t="s">
        <v>3896</v>
      </c>
      <c r="T358" s="6"/>
      <c r="U358" s="6"/>
      <c r="V358" s="6"/>
    </row>
    <row r="359" spans="1:22" hidden="1" x14ac:dyDescent="0.2">
      <c r="A359" s="29" t="s">
        <v>3897</v>
      </c>
      <c r="B359" s="29" t="s">
        <v>3897</v>
      </c>
      <c r="C359" s="3">
        <v>2026</v>
      </c>
      <c r="D359" s="24">
        <v>46125</v>
      </c>
      <c r="E359" s="18" t="str">
        <f>+IF(Tabla110[[#This Row],[Fecha Respuesta]],"02 Finalizado","01 En Trámite")</f>
        <v>02 Finalizado</v>
      </c>
      <c r="F359" s="3" t="s">
        <v>139</v>
      </c>
      <c r="G359" s="3" t="str">
        <f>VLOOKUP(Tabla110[[#This Row],[ABOGADO]],'|'!A:B,2,0)</f>
        <v>Representación Judicial</v>
      </c>
      <c r="H359" s="126" t="s">
        <v>388</v>
      </c>
      <c r="I359" s="3" t="s">
        <v>62</v>
      </c>
      <c r="J359" s="17" t="s">
        <v>3772</v>
      </c>
      <c r="K359" s="42" t="s">
        <v>2869</v>
      </c>
      <c r="L359" s="3" t="s">
        <v>303</v>
      </c>
      <c r="M359" s="15" t="str">
        <f>+Tabla110[[#This Row],[Orden]]&amp;" ("&amp;Tabla110[[#This Row],[Vigencia]]&amp;") "&amp;Tabla110[[#This Row],[Entidad]]&amp;" "&amp;Tabla110[[#This Row],[Últimos 6 Dígitos del Proceso]]</f>
        <v>358 (2026) Sanitas EPS 012400</v>
      </c>
      <c r="N359" s="15">
        <v>17</v>
      </c>
      <c r="O359" s="47">
        <v>7527230.2000000002</v>
      </c>
      <c r="P359" s="192">
        <v>46125</v>
      </c>
      <c r="Q359" s="152" t="s">
        <v>67</v>
      </c>
      <c r="R359" s="192">
        <v>46125</v>
      </c>
      <c r="S359" s="6"/>
      <c r="T359" s="6"/>
      <c r="U359" s="6"/>
      <c r="V359" s="6"/>
    </row>
    <row r="360" spans="1:22" hidden="1" x14ac:dyDescent="0.2">
      <c r="A360" s="29" t="s">
        <v>3898</v>
      </c>
      <c r="B360" s="29" t="s">
        <v>3898</v>
      </c>
      <c r="C360" s="3">
        <v>2026</v>
      </c>
      <c r="D360" s="24">
        <v>46125</v>
      </c>
      <c r="E360" s="18" t="str">
        <f>+IF(Tabla110[[#This Row],[Fecha Respuesta]],"02 Finalizado","01 En Trámite")</f>
        <v>02 Finalizado</v>
      </c>
      <c r="F360" s="3" t="s">
        <v>144</v>
      </c>
      <c r="G360" s="3" t="str">
        <f>VLOOKUP(Tabla110[[#This Row],[ABOGADO]],'|'!A:B,2,0)</f>
        <v>Representación Judicial</v>
      </c>
      <c r="H360" s="3" t="s">
        <v>2922</v>
      </c>
      <c r="I360" s="3" t="s">
        <v>64</v>
      </c>
      <c r="J360" s="17" t="s">
        <v>3899</v>
      </c>
      <c r="K360" s="42" t="s">
        <v>3077</v>
      </c>
      <c r="L360" s="3" t="s">
        <v>3900</v>
      </c>
      <c r="M360" s="15" t="str">
        <f>+Tabla110[[#This Row],[Orden]]&amp;" ("&amp;Tabla110[[#This Row],[Vigencia]]&amp;") "&amp;Tabla110[[#This Row],[Entidad]]&amp;" "&amp;Tabla110[[#This Row],[Últimos 6 Dígitos del Proceso]]</f>
        <v>359 (2026) E.S.E. Marco Fidel Suárez de Bello 000900</v>
      </c>
      <c r="N360" s="15">
        <v>245</v>
      </c>
      <c r="O360" s="47">
        <v>236718406</v>
      </c>
      <c r="P360" s="24">
        <v>46132</v>
      </c>
      <c r="Q360" s="126" t="s">
        <v>89</v>
      </c>
      <c r="R360" s="24">
        <v>46126</v>
      </c>
      <c r="S360" s="6"/>
      <c r="T360" s="6"/>
      <c r="U360" s="6"/>
      <c r="V360" s="6"/>
    </row>
    <row r="361" spans="1:22" hidden="1" x14ac:dyDescent="0.2">
      <c r="A361" s="29" t="s">
        <v>3901</v>
      </c>
      <c r="B361" s="29" t="s">
        <v>3901</v>
      </c>
      <c r="C361" s="3">
        <v>2026</v>
      </c>
      <c r="D361" s="24">
        <v>46125</v>
      </c>
      <c r="E361" s="18" t="str">
        <f>+IF(Tabla110[[#This Row],[Fecha Respuesta]],"02 Finalizado","01 En Trámite")</f>
        <v>02 Finalizado</v>
      </c>
      <c r="F361" s="3" t="s">
        <v>212</v>
      </c>
      <c r="G361" s="3" t="str">
        <f>VLOOKUP(Tabla110[[#This Row],[ABOGADO]],'|'!A:B,2,0)</f>
        <v>Representación Judicial</v>
      </c>
      <c r="H361" s="126" t="s">
        <v>388</v>
      </c>
      <c r="I361" s="3" t="s">
        <v>59</v>
      </c>
      <c r="J361" s="17" t="s">
        <v>3902</v>
      </c>
      <c r="K361" s="42" t="s">
        <v>3903</v>
      </c>
      <c r="L361" s="3" t="s">
        <v>354</v>
      </c>
      <c r="M361" s="15" t="str">
        <f>+Tabla110[[#This Row],[Orden]]&amp;" ("&amp;Tabla110[[#This Row],[Vigencia]]&amp;") "&amp;Tabla110[[#This Row],[Entidad]]&amp;" "&amp;Tabla110[[#This Row],[Últimos 6 Dígitos del Proceso]]</f>
        <v>360 (2026) Nueva EPS 884922</v>
      </c>
      <c r="N361" s="15">
        <v>53</v>
      </c>
      <c r="O361" s="47">
        <v>2178249216</v>
      </c>
      <c r="P361" s="24">
        <v>46126</v>
      </c>
      <c r="Q361" s="152" t="s">
        <v>67</v>
      </c>
      <c r="R361" s="192">
        <v>46125</v>
      </c>
      <c r="S361" s="6"/>
      <c r="T361" s="6"/>
      <c r="U361" s="6"/>
      <c r="V361" s="6"/>
    </row>
    <row r="362" spans="1:22" hidden="1" x14ac:dyDescent="0.2">
      <c r="A362" s="29" t="s">
        <v>3904</v>
      </c>
      <c r="B362" s="29" t="s">
        <v>3904</v>
      </c>
      <c r="C362" s="3">
        <v>2026</v>
      </c>
      <c r="D362" s="24">
        <v>46126</v>
      </c>
      <c r="E362" s="18" t="str">
        <f>+IF(Tabla110[[#This Row],[Fecha Respuesta]],"02 Finalizado","01 En Trámite")</f>
        <v>02 Finalizado</v>
      </c>
      <c r="F362" s="3" t="s">
        <v>113</v>
      </c>
      <c r="G362" s="3" t="str">
        <f>VLOOKUP(Tabla110[[#This Row],[ABOGADO]],'|'!A:B,2,0)</f>
        <v>Coordinación Prejudicial</v>
      </c>
      <c r="H362" s="126" t="s">
        <v>388</v>
      </c>
      <c r="I362" s="3" t="s">
        <v>64</v>
      </c>
      <c r="J362" s="17" t="s">
        <v>3905</v>
      </c>
      <c r="K362" s="42" t="s">
        <v>3906</v>
      </c>
      <c r="L362" s="3" t="s">
        <v>362</v>
      </c>
      <c r="M362" s="15" t="str">
        <f>+Tabla110[[#This Row],[Orden]]&amp;" ("&amp;Tabla110[[#This Row],[Vigencia]]&amp;") "&amp;Tabla110[[#This Row],[Entidad]]&amp;" "&amp;Tabla110[[#This Row],[Últimos 6 Dígitos del Proceso]]</f>
        <v>361 (2026) Aliansalud EPS 039400</v>
      </c>
      <c r="N362" s="15">
        <v>278</v>
      </c>
      <c r="O362" s="47">
        <v>142890708.47999999</v>
      </c>
      <c r="P362" s="24">
        <v>46126</v>
      </c>
      <c r="Q362" s="152" t="s">
        <v>67</v>
      </c>
      <c r="R362" s="24">
        <v>46126</v>
      </c>
      <c r="S362" s="6"/>
      <c r="T362" s="6"/>
      <c r="U362" s="6"/>
      <c r="V362" s="6"/>
    </row>
    <row r="363" spans="1:22" hidden="1" x14ac:dyDescent="0.2">
      <c r="A363" s="29" t="s">
        <v>3907</v>
      </c>
      <c r="B363" s="29" t="s">
        <v>3907</v>
      </c>
      <c r="C363" s="3">
        <v>2026</v>
      </c>
      <c r="D363" s="24">
        <v>46126</v>
      </c>
      <c r="E363" s="18" t="str">
        <f>+IF(Tabla110[[#This Row],[Fecha Respuesta]],"02 Finalizado","01 En Trámite")</f>
        <v>02 Finalizado</v>
      </c>
      <c r="F363" s="3" t="s">
        <v>127</v>
      </c>
      <c r="G363" s="3" t="str">
        <f>VLOOKUP(Tabla110[[#This Row],[ABOGADO]],'|'!A:B,2,0)</f>
        <v>Representación Judicial</v>
      </c>
      <c r="H363" s="126" t="s">
        <v>388</v>
      </c>
      <c r="I363" s="3" t="s">
        <v>64</v>
      </c>
      <c r="J363" s="17" t="s">
        <v>3908</v>
      </c>
      <c r="K363" s="42" t="s">
        <v>3909</v>
      </c>
      <c r="L363" s="3" t="s">
        <v>362</v>
      </c>
      <c r="M363" s="15" t="str">
        <f>+Tabla110[[#This Row],[Orden]]&amp;" ("&amp;Tabla110[[#This Row],[Vigencia]]&amp;") "&amp;Tabla110[[#This Row],[Entidad]]&amp;" "&amp;Tabla110[[#This Row],[Últimos 6 Dígitos del Proceso]]</f>
        <v>362 (2026) Aliansalud EPS 020300</v>
      </c>
      <c r="N363" s="15">
        <v>59</v>
      </c>
      <c r="O363" s="47">
        <v>15379646</v>
      </c>
      <c r="P363" s="24">
        <v>46132</v>
      </c>
      <c r="Q363" s="152" t="s">
        <v>89</v>
      </c>
      <c r="R363" s="24">
        <v>46132</v>
      </c>
      <c r="S363" s="6"/>
      <c r="T363" s="6"/>
      <c r="U363" s="6"/>
      <c r="V363" s="6"/>
    </row>
    <row r="364" spans="1:22" hidden="1" x14ac:dyDescent="0.2">
      <c r="A364" s="29" t="s">
        <v>3910</v>
      </c>
      <c r="B364" s="29" t="s">
        <v>3910</v>
      </c>
      <c r="C364" s="3">
        <v>2026</v>
      </c>
      <c r="D364" s="24">
        <v>46126</v>
      </c>
      <c r="E364" s="18" t="str">
        <f>+IF(Tabla110[[#This Row],[Fecha Respuesta]],"02 Finalizado","01 En Trámite")</f>
        <v>02 Finalizado</v>
      </c>
      <c r="F364" s="3" t="s">
        <v>135</v>
      </c>
      <c r="G364" s="3" t="str">
        <f>VLOOKUP(Tabla110[[#This Row],[ABOGADO]],'|'!A:B,2,0)</f>
        <v>Representación Judicial</v>
      </c>
      <c r="H364" s="126" t="s">
        <v>388</v>
      </c>
      <c r="I364" s="3" t="s">
        <v>64</v>
      </c>
      <c r="J364" s="17" t="s">
        <v>3911</v>
      </c>
      <c r="K364" s="42" t="s">
        <v>3912</v>
      </c>
      <c r="L364" s="3" t="s">
        <v>314</v>
      </c>
      <c r="M364" s="15" t="str">
        <f>+Tabla110[[#This Row],[Orden]]&amp;" ("&amp;Tabla110[[#This Row],[Vigencia]]&amp;") "&amp;Tabla110[[#This Row],[Entidad]]&amp;" "&amp;Tabla110[[#This Row],[Últimos 6 Dígitos del Proceso]]</f>
        <v>363 (2026) Salud Total EPS 045800</v>
      </c>
      <c r="N364" s="15">
        <v>179</v>
      </c>
      <c r="O364" s="47">
        <v>45621030.609999999</v>
      </c>
      <c r="P364" s="24">
        <v>46135</v>
      </c>
      <c r="Q364" s="152" t="s">
        <v>91</v>
      </c>
      <c r="R364" s="24">
        <v>46128</v>
      </c>
      <c r="S364" s="6"/>
      <c r="T364" s="6"/>
      <c r="U364" s="6"/>
      <c r="V364" s="6"/>
    </row>
    <row r="365" spans="1:22" hidden="1" x14ac:dyDescent="0.2">
      <c r="A365" s="29" t="s">
        <v>3913</v>
      </c>
      <c r="B365" s="29" t="s">
        <v>3913</v>
      </c>
      <c r="C365" s="3">
        <v>2026</v>
      </c>
      <c r="D365" s="24">
        <v>46126</v>
      </c>
      <c r="E365" s="18" t="str">
        <f>+IF(Tabla110[[#This Row],[Fecha Respuesta]],"02 Finalizado","01 En Trámite")</f>
        <v>02 Finalizado</v>
      </c>
      <c r="F365" s="3" t="s">
        <v>134</v>
      </c>
      <c r="G365" s="3" t="str">
        <f>VLOOKUP(Tabla110[[#This Row],[ABOGADO]],'|'!A:B,2,0)</f>
        <v>Representación Judicial</v>
      </c>
      <c r="H365" s="126" t="s">
        <v>388</v>
      </c>
      <c r="I365" s="3" t="s">
        <v>56</v>
      </c>
      <c r="J365" s="17" t="s">
        <v>3914</v>
      </c>
      <c r="K365" s="42" t="s">
        <v>3332</v>
      </c>
      <c r="L365" s="3" t="s">
        <v>314</v>
      </c>
      <c r="M365" s="15" t="str">
        <f>+Tabla110[[#This Row],[Orden]]&amp;" ("&amp;Tabla110[[#This Row],[Vigencia]]&amp;") "&amp;Tabla110[[#This Row],[Entidad]]&amp;" "&amp;Tabla110[[#This Row],[Últimos 6 Dígitos del Proceso]]</f>
        <v>364 (2026) Salud Total EPS 003900</v>
      </c>
      <c r="N365" s="15">
        <v>534</v>
      </c>
      <c r="O365" s="47">
        <v>1795260109</v>
      </c>
      <c r="P365" s="24">
        <v>46126</v>
      </c>
      <c r="Q365" s="152" t="s">
        <v>67</v>
      </c>
      <c r="R365" s="24">
        <v>46126</v>
      </c>
      <c r="S365" s="6"/>
      <c r="T365" s="6"/>
      <c r="U365" s="6"/>
      <c r="V365" s="6"/>
    </row>
    <row r="366" spans="1:22" hidden="1" x14ac:dyDescent="0.2">
      <c r="A366" s="29" t="s">
        <v>3915</v>
      </c>
      <c r="B366" s="29" t="s">
        <v>3915</v>
      </c>
      <c r="C366" s="3">
        <v>2026</v>
      </c>
      <c r="D366" s="24">
        <v>46126</v>
      </c>
      <c r="E366" s="18" t="str">
        <f>+IF(Tabla110[[#This Row],[Fecha Respuesta]],"02 Finalizado","01 En Trámite")</f>
        <v>02 Finalizado</v>
      </c>
      <c r="F366" s="3" t="s">
        <v>144</v>
      </c>
      <c r="G366" s="3" t="str">
        <f>VLOOKUP(Tabla110[[#This Row],[ABOGADO]],'|'!A:B,2,0)</f>
        <v>Representación Judicial</v>
      </c>
      <c r="H366" s="126" t="s">
        <v>388</v>
      </c>
      <c r="I366" s="3" t="s">
        <v>62</v>
      </c>
      <c r="J366" s="17" t="s">
        <v>3916</v>
      </c>
      <c r="K366" s="42" t="s">
        <v>3917</v>
      </c>
      <c r="L366" s="3" t="s">
        <v>303</v>
      </c>
      <c r="M366" s="15" t="str">
        <f>+Tabla110[[#This Row],[Orden]]&amp;" ("&amp;Tabla110[[#This Row],[Vigencia]]&amp;") "&amp;Tabla110[[#This Row],[Entidad]]&amp;" "&amp;Tabla110[[#This Row],[Últimos 6 Dígitos del Proceso]]</f>
        <v>365 (2026) Sanitas EPS 015100</v>
      </c>
      <c r="N366" s="15">
        <v>232</v>
      </c>
      <c r="O366" s="47">
        <v>27031558</v>
      </c>
      <c r="P366" s="24">
        <v>46129</v>
      </c>
      <c r="Q366" s="152" t="s">
        <v>67</v>
      </c>
      <c r="R366" s="24">
        <v>46126</v>
      </c>
      <c r="S366" s="6"/>
      <c r="T366" s="6"/>
      <c r="U366" s="6"/>
      <c r="V366" s="6"/>
    </row>
    <row r="367" spans="1:22" hidden="1" x14ac:dyDescent="0.2">
      <c r="A367" s="29" t="s">
        <v>3918</v>
      </c>
      <c r="B367" s="29" t="s">
        <v>3918</v>
      </c>
      <c r="C367" s="3">
        <v>2026</v>
      </c>
      <c r="D367" s="24">
        <v>46127</v>
      </c>
      <c r="E367" s="18" t="str">
        <f>+IF(Tabla110[[#This Row],[Fecha Respuesta]],"02 Finalizado","01 En Trámite")</f>
        <v>02 Finalizado</v>
      </c>
      <c r="F367" s="3" t="s">
        <v>178</v>
      </c>
      <c r="G367" s="3" t="str">
        <f>VLOOKUP(Tabla110[[#This Row],[ABOGADO]],'|'!A:B,2,0)</f>
        <v>Representación Judicial</v>
      </c>
      <c r="H367" s="3" t="s">
        <v>2858</v>
      </c>
      <c r="I367" s="3" t="s">
        <v>64</v>
      </c>
      <c r="J367" s="17" t="s">
        <v>3919</v>
      </c>
      <c r="K367" s="42" t="s">
        <v>3920</v>
      </c>
      <c r="L367" s="49" t="s">
        <v>3921</v>
      </c>
      <c r="M367" s="15" t="str">
        <f>+Tabla110[[#This Row],[Orden]]&amp;" ("&amp;Tabla110[[#This Row],[Vigencia]]&amp;") "&amp;Tabla110[[#This Row],[Entidad]]&amp;" "&amp;Tabla110[[#This Row],[Últimos 6 Dígitos del Proceso]]</f>
        <v>366 (2026) Sandra Patricia Rengifo Durango 026800</v>
      </c>
      <c r="N367" s="15">
        <v>1</v>
      </c>
      <c r="O367" s="15">
        <v>1</v>
      </c>
      <c r="P367" s="24">
        <v>46132</v>
      </c>
      <c r="Q367" s="3" t="s">
        <v>40</v>
      </c>
      <c r="R367" s="24">
        <v>46127</v>
      </c>
      <c r="S367" s="6"/>
      <c r="T367" s="6"/>
      <c r="U367" s="6"/>
      <c r="V367" s="6"/>
    </row>
    <row r="368" spans="1:22" hidden="1" x14ac:dyDescent="0.2">
      <c r="A368" s="29" t="s">
        <v>3922</v>
      </c>
      <c r="B368" s="29" t="s">
        <v>3922</v>
      </c>
      <c r="C368" s="3">
        <v>2026</v>
      </c>
      <c r="D368" s="24">
        <v>46127</v>
      </c>
      <c r="E368" s="18" t="str">
        <f>+IF(Tabla110[[#This Row],[Fecha Respuesta]],"02 Finalizado","01 En Trámite")</f>
        <v>02 Finalizado</v>
      </c>
      <c r="F368" s="3" t="s">
        <v>152</v>
      </c>
      <c r="G368" s="3" t="str">
        <f>VLOOKUP(Tabla110[[#This Row],[ABOGADO]],'|'!A:B,2,0)</f>
        <v>Coordinación Prejudicial</v>
      </c>
      <c r="H368" s="126" t="s">
        <v>388</v>
      </c>
      <c r="I368" s="3" t="s">
        <v>56</v>
      </c>
      <c r="J368" s="17" t="s">
        <v>3923</v>
      </c>
      <c r="K368" s="42" t="s">
        <v>3924</v>
      </c>
      <c r="L368" s="3" t="s">
        <v>362</v>
      </c>
      <c r="M368" s="15" t="str">
        <f>+Tabla110[[#This Row],[Orden]]&amp;" ("&amp;Tabla110[[#This Row],[Vigencia]]&amp;") "&amp;Tabla110[[#This Row],[Entidad]]&amp;" "&amp;Tabla110[[#This Row],[Últimos 6 Dígitos del Proceso]]</f>
        <v>367 (2026) Aliansalud EPS 056700</v>
      </c>
      <c r="N368" s="15">
        <v>640</v>
      </c>
      <c r="O368" s="47">
        <v>337110925</v>
      </c>
      <c r="P368" s="24">
        <v>46128</v>
      </c>
      <c r="Q368" s="3" t="s">
        <v>37</v>
      </c>
      <c r="R368" s="24">
        <v>46127</v>
      </c>
      <c r="S368" s="6"/>
      <c r="T368" s="6"/>
      <c r="U368" s="6"/>
      <c r="V368" s="6"/>
    </row>
    <row r="369" spans="1:22" hidden="1" x14ac:dyDescent="0.2">
      <c r="A369" s="29" t="s">
        <v>3925</v>
      </c>
      <c r="B369" s="29" t="s">
        <v>3925</v>
      </c>
      <c r="C369" s="3">
        <v>2026</v>
      </c>
      <c r="D369" s="24">
        <v>46127</v>
      </c>
      <c r="E369" s="18" t="str">
        <f>+IF(Tabla110[[#This Row],[Fecha Respuesta]],"02 Finalizado","01 En Trámite")</f>
        <v>02 Finalizado</v>
      </c>
      <c r="F369" s="3" t="s">
        <v>178</v>
      </c>
      <c r="G369" s="3" t="str">
        <f>VLOOKUP(Tabla110[[#This Row],[ABOGADO]],'|'!A:B,2,0)</f>
        <v>Representación Judicial</v>
      </c>
      <c r="H369" s="126" t="s">
        <v>388</v>
      </c>
      <c r="I369" s="3" t="s">
        <v>62</v>
      </c>
      <c r="J369" s="17" t="s">
        <v>3926</v>
      </c>
      <c r="K369" s="42" t="s">
        <v>3207</v>
      </c>
      <c r="L369" s="3" t="s">
        <v>303</v>
      </c>
      <c r="M369" s="15" t="str">
        <f>+Tabla110[[#This Row],[Orden]]&amp;" ("&amp;Tabla110[[#This Row],[Vigencia]]&amp;") "&amp;Tabla110[[#This Row],[Entidad]]&amp;" "&amp;Tabla110[[#This Row],[Últimos 6 Dígitos del Proceso]]</f>
        <v>368 (2026) Sanitas EPS 016100</v>
      </c>
      <c r="N369" s="15">
        <v>1000</v>
      </c>
      <c r="O369" s="47">
        <v>1492158262</v>
      </c>
      <c r="P369" s="24">
        <v>46129</v>
      </c>
      <c r="Q369" s="3" t="s">
        <v>37</v>
      </c>
      <c r="R369" s="24">
        <v>46128</v>
      </c>
      <c r="S369" s="6"/>
      <c r="T369" s="6"/>
      <c r="U369" s="6"/>
      <c r="V369" s="6"/>
    </row>
    <row r="370" spans="1:22" hidden="1" x14ac:dyDescent="0.2">
      <c r="A370" s="29" t="s">
        <v>3927</v>
      </c>
      <c r="B370" s="29" t="s">
        <v>3927</v>
      </c>
      <c r="C370" s="3">
        <v>2026</v>
      </c>
      <c r="D370" s="24">
        <v>46128</v>
      </c>
      <c r="E370" s="18" t="str">
        <f>+IF(Tabla110[[#This Row],[Fecha Respuesta]],"02 Finalizado","01 En Trámite")</f>
        <v>02 Finalizado</v>
      </c>
      <c r="F370" s="3" t="s">
        <v>192</v>
      </c>
      <c r="G370" s="3" t="str">
        <f>VLOOKUP(Tabla110[[#This Row],[ABOGADO]],'|'!A:B,2,0)</f>
        <v>Representación Judicial</v>
      </c>
      <c r="H370" s="126" t="s">
        <v>388</v>
      </c>
      <c r="I370" s="3" t="s">
        <v>62</v>
      </c>
      <c r="J370" s="17" t="s">
        <v>3928</v>
      </c>
      <c r="K370" s="42" t="s">
        <v>3854</v>
      </c>
      <c r="L370" s="3" t="s">
        <v>362</v>
      </c>
      <c r="M370" s="15" t="str">
        <f>+Tabla110[[#This Row],[Orden]]&amp;" ("&amp;Tabla110[[#This Row],[Vigencia]]&amp;") "&amp;Tabla110[[#This Row],[Entidad]]&amp;" "&amp;Tabla110[[#This Row],[Últimos 6 Dígitos del Proceso]]</f>
        <v>369 (2026) Aliansalud EPS 026700</v>
      </c>
      <c r="N370" s="15">
        <v>222</v>
      </c>
      <c r="O370" s="47">
        <v>60519940</v>
      </c>
      <c r="P370" s="24">
        <v>46132</v>
      </c>
      <c r="Q370" s="3" t="s">
        <v>89</v>
      </c>
      <c r="R370" s="24">
        <v>46129</v>
      </c>
      <c r="S370" s="6"/>
      <c r="T370" s="6"/>
      <c r="U370" s="6"/>
      <c r="V370" s="6"/>
    </row>
    <row r="371" spans="1:22" hidden="1" x14ac:dyDescent="0.2">
      <c r="A371" s="29" t="s">
        <v>3929</v>
      </c>
      <c r="B371" s="29" t="s">
        <v>3929</v>
      </c>
      <c r="C371" s="3">
        <v>2026</v>
      </c>
      <c r="D371" s="24">
        <v>46128</v>
      </c>
      <c r="E371" s="18" t="str">
        <f>+IF(Tabla110[[#This Row],[Fecha Respuesta]],"02 Finalizado","01 En Trámite")</f>
        <v>02 Finalizado</v>
      </c>
      <c r="F371" s="3" t="s">
        <v>137</v>
      </c>
      <c r="G371" s="3" t="str">
        <f>VLOOKUP(Tabla110[[#This Row],[ABOGADO]],'|'!A:B,2,0)</f>
        <v>Coordinación Prejudicial</v>
      </c>
      <c r="H371" s="126" t="s">
        <v>388</v>
      </c>
      <c r="I371" s="3" t="s">
        <v>59</v>
      </c>
      <c r="J371" s="17" t="s">
        <v>3930</v>
      </c>
      <c r="K371" s="42" t="s">
        <v>3931</v>
      </c>
      <c r="L371" s="3" t="s">
        <v>303</v>
      </c>
      <c r="M371" s="15" t="str">
        <f>+Tabla110[[#This Row],[Orden]]&amp;" ("&amp;Tabla110[[#This Row],[Vigencia]]&amp;") "&amp;Tabla110[[#This Row],[Entidad]]&amp;" "&amp;Tabla110[[#This Row],[Últimos 6 Dígitos del Proceso]]</f>
        <v>370 (2026) Sanitas EPS 038300</v>
      </c>
      <c r="N371" s="15">
        <v>513</v>
      </c>
      <c r="O371" s="47">
        <v>57226760</v>
      </c>
      <c r="P371" s="24">
        <v>46128</v>
      </c>
      <c r="Q371" s="3" t="s">
        <v>37</v>
      </c>
      <c r="R371" s="24">
        <v>46128</v>
      </c>
      <c r="S371" s="6"/>
      <c r="T371" s="6"/>
      <c r="U371" s="6"/>
      <c r="V371" s="6"/>
    </row>
    <row r="372" spans="1:22" hidden="1" x14ac:dyDescent="0.2">
      <c r="A372" s="29" t="s">
        <v>3932</v>
      </c>
      <c r="B372" s="29" t="s">
        <v>3932</v>
      </c>
      <c r="C372" s="3">
        <v>2026</v>
      </c>
      <c r="D372" s="24">
        <v>46128</v>
      </c>
      <c r="E372" s="18" t="str">
        <f>+IF(Tabla110[[#This Row],[Fecha Respuesta]],"02 Finalizado","01 En Trámite")</f>
        <v>02 Finalizado</v>
      </c>
      <c r="F372" s="3" t="s">
        <v>127</v>
      </c>
      <c r="G372" s="3" t="str">
        <f>VLOOKUP(Tabla110[[#This Row],[ABOGADO]],'|'!A:B,2,0)</f>
        <v>Representación Judicial</v>
      </c>
      <c r="H372" s="126" t="s">
        <v>388</v>
      </c>
      <c r="I372" s="3" t="s">
        <v>56</v>
      </c>
      <c r="J372" s="17" t="s">
        <v>500</v>
      </c>
      <c r="K372" s="42" t="s">
        <v>501</v>
      </c>
      <c r="L372" s="3" t="s">
        <v>303</v>
      </c>
      <c r="M372" s="15" t="str">
        <f>+Tabla110[[#This Row],[Orden]]&amp;" ("&amp;Tabla110[[#This Row],[Vigencia]]&amp;") "&amp;Tabla110[[#This Row],[Entidad]]&amp;" "&amp;Tabla110[[#This Row],[Últimos 6 Dígitos del Proceso]]</f>
        <v>371 (2026) Sanitas EPS 015800</v>
      </c>
      <c r="N372" s="15">
        <v>17</v>
      </c>
      <c r="O372" s="47">
        <v>11896494</v>
      </c>
      <c r="P372" s="24">
        <v>46129</v>
      </c>
      <c r="Q372" s="3" t="s">
        <v>37</v>
      </c>
      <c r="R372" s="24">
        <v>46128</v>
      </c>
      <c r="S372" s="6" t="s">
        <v>3933</v>
      </c>
      <c r="T372" s="6"/>
      <c r="U372" s="6"/>
      <c r="V372" s="6"/>
    </row>
    <row r="373" spans="1:22" ht="45" hidden="1" x14ac:dyDescent="0.2">
      <c r="A373" s="29" t="s">
        <v>3934</v>
      </c>
      <c r="B373" s="29" t="s">
        <v>3934</v>
      </c>
      <c r="C373" s="3">
        <v>2026</v>
      </c>
      <c r="D373" s="24">
        <v>46128</v>
      </c>
      <c r="E373" s="18" t="str">
        <f>+IF(Tabla110[[#This Row],[Fecha Respuesta]],"02 Finalizado","01 En Trámite")</f>
        <v>02 Finalizado</v>
      </c>
      <c r="F373" s="3" t="s">
        <v>156</v>
      </c>
      <c r="G373" s="3" t="str">
        <f>VLOOKUP(Tabla110[[#This Row],[ABOGADO]],'|'!A:B,2,0)</f>
        <v>Representación Judicial</v>
      </c>
      <c r="H373" s="126" t="s">
        <v>388</v>
      </c>
      <c r="I373" s="3" t="s">
        <v>56</v>
      </c>
      <c r="J373" s="17" t="s">
        <v>3576</v>
      </c>
      <c r="K373" s="42" t="s">
        <v>3577</v>
      </c>
      <c r="L373" s="3" t="s">
        <v>312</v>
      </c>
      <c r="M373" s="15" t="str">
        <f>+Tabla110[[#This Row],[Orden]]&amp;" ("&amp;Tabla110[[#This Row],[Vigencia]]&amp;") "&amp;Tabla110[[#This Row],[Entidad]]&amp;" "&amp;Tabla110[[#This Row],[Últimos 6 Dígitos del Proceso]]</f>
        <v>372 (2026) Compensar EPS 023000</v>
      </c>
      <c r="N373" s="15">
        <v>566</v>
      </c>
      <c r="O373" s="47">
        <v>932670693</v>
      </c>
      <c r="P373" s="24">
        <v>46146</v>
      </c>
      <c r="Q373" s="3" t="s">
        <v>37</v>
      </c>
      <c r="R373" s="24">
        <v>46128</v>
      </c>
      <c r="S373" s="144" t="s">
        <v>3935</v>
      </c>
      <c r="T373" s="6"/>
      <c r="U373" s="6"/>
      <c r="V373" s="6"/>
    </row>
    <row r="374" spans="1:22" hidden="1" x14ac:dyDescent="0.2">
      <c r="A374" s="29" t="s">
        <v>3936</v>
      </c>
      <c r="B374" s="29" t="s">
        <v>3936</v>
      </c>
      <c r="C374" s="3">
        <v>2026</v>
      </c>
      <c r="D374" s="24">
        <v>46128</v>
      </c>
      <c r="E374" s="18" t="str">
        <f>+IF(Tabla110[[#This Row],[Fecha Respuesta]],"02 Finalizado","01 En Trámite")</f>
        <v>02 Finalizado</v>
      </c>
      <c r="F374" s="3" t="s">
        <v>137</v>
      </c>
      <c r="G374" s="3" t="str">
        <f>VLOOKUP(Tabla110[[#This Row],[ABOGADO]],'|'!A:B,2,0)</f>
        <v>Coordinación Prejudicial</v>
      </c>
      <c r="H374" s="126" t="s">
        <v>388</v>
      </c>
      <c r="I374" s="3" t="s">
        <v>56</v>
      </c>
      <c r="J374" s="17" t="s">
        <v>3930</v>
      </c>
      <c r="K374" s="42" t="s">
        <v>3931</v>
      </c>
      <c r="L374" s="3" t="s">
        <v>303</v>
      </c>
      <c r="M374" s="15" t="str">
        <f>+Tabla110[[#This Row],[Orden]]&amp;" ("&amp;Tabla110[[#This Row],[Vigencia]]&amp;") "&amp;Tabla110[[#This Row],[Entidad]]&amp;" "&amp;Tabla110[[#This Row],[Últimos 6 Dígitos del Proceso]]</f>
        <v>373 (2026) Sanitas EPS 038300</v>
      </c>
      <c r="N374" s="15">
        <v>513</v>
      </c>
      <c r="O374" s="47">
        <v>57226760</v>
      </c>
      <c r="P374" s="24">
        <v>46139</v>
      </c>
      <c r="Q374" s="3" t="s">
        <v>37</v>
      </c>
      <c r="R374" s="24">
        <v>46128</v>
      </c>
      <c r="S374" s="6"/>
      <c r="T374" s="6"/>
      <c r="U374" s="6"/>
      <c r="V374" s="6"/>
    </row>
    <row r="375" spans="1:22" hidden="1" x14ac:dyDescent="0.2">
      <c r="A375" s="29" t="s">
        <v>3937</v>
      </c>
      <c r="B375" s="29" t="s">
        <v>3937</v>
      </c>
      <c r="C375" s="3">
        <v>2026</v>
      </c>
      <c r="D375" s="24">
        <v>46127</v>
      </c>
      <c r="E375" s="18" t="str">
        <f>+IF(Tabla110[[#This Row],[Fecha Respuesta]],"02 Finalizado","01 En Trámite")</f>
        <v>02 Finalizado</v>
      </c>
      <c r="F375" s="3" t="s">
        <v>182</v>
      </c>
      <c r="G375" s="3" t="str">
        <f>VLOOKUP(Tabla110[[#This Row],[ABOGADO]],'|'!A:B,2,0)</f>
        <v>Coordinación Prejudicial</v>
      </c>
      <c r="H375" s="3" t="s">
        <v>2858</v>
      </c>
      <c r="I375" s="3" t="s">
        <v>64</v>
      </c>
      <c r="J375" s="17" t="s">
        <v>3938</v>
      </c>
      <c r="K375" s="42" t="s">
        <v>3939</v>
      </c>
      <c r="L375" s="3" t="s">
        <v>3940</v>
      </c>
      <c r="M375" s="15" t="str">
        <f>+Tabla110[[#This Row],[Orden]]&amp;" ("&amp;Tabla110[[#This Row],[Vigencia]]&amp;") "&amp;Tabla110[[#This Row],[Entidad]]&amp;" "&amp;Tabla110[[#This Row],[Últimos 6 Dígitos del Proceso]]</f>
        <v>374 (2026) Dana Lize Carabali Benitez 062202</v>
      </c>
      <c r="N375" s="15">
        <v>4</v>
      </c>
      <c r="O375" s="15">
        <v>21945075</v>
      </c>
      <c r="P375" s="24">
        <v>46132</v>
      </c>
      <c r="Q375" s="3" t="s">
        <v>40</v>
      </c>
      <c r="R375" s="24">
        <v>46129</v>
      </c>
      <c r="S375" s="6"/>
      <c r="T375" s="6"/>
      <c r="U375" s="6"/>
      <c r="V375" s="6"/>
    </row>
    <row r="376" spans="1:22" hidden="1" x14ac:dyDescent="0.2">
      <c r="A376" s="29" t="s">
        <v>3941</v>
      </c>
      <c r="B376" s="29" t="s">
        <v>3941</v>
      </c>
      <c r="C376" s="3">
        <v>2026</v>
      </c>
      <c r="D376" s="24">
        <v>46128</v>
      </c>
      <c r="E376" s="18" t="str">
        <f>+IF(Tabla110[[#This Row],[Fecha Respuesta]],"02 Finalizado","01 En Trámite")</f>
        <v>02 Finalizado</v>
      </c>
      <c r="F376" s="3" t="s">
        <v>166</v>
      </c>
      <c r="G376" s="3" t="str">
        <f>VLOOKUP(Tabla110[[#This Row],[ABOGADO]],'|'!A:B,2,0)</f>
        <v>Coordinación Prejudicial</v>
      </c>
      <c r="H376" s="3" t="s">
        <v>2858</v>
      </c>
      <c r="I376" s="3" t="s">
        <v>64</v>
      </c>
      <c r="J376" s="17" t="s">
        <v>3942</v>
      </c>
      <c r="K376" s="42" t="s">
        <v>3943</v>
      </c>
      <c r="L376" s="3" t="s">
        <v>3944</v>
      </c>
      <c r="M376" s="15" t="str">
        <f>+Tabla110[[#This Row],[Orden]]&amp;" ("&amp;Tabla110[[#This Row],[Vigencia]]&amp;") "&amp;Tabla110[[#This Row],[Entidad]]&amp;" "&amp;Tabla110[[#This Row],[Últimos 6 Dígitos del Proceso]]</f>
        <v>375 (2026) Jazmin Isabel, Maria Camila, Wilmer Josue y Camilo Andres Pardo Alvarez 985752</v>
      </c>
      <c r="N376" s="15">
        <v>4</v>
      </c>
      <c r="O376" s="15">
        <v>1</v>
      </c>
      <c r="P376" s="24">
        <v>46132</v>
      </c>
      <c r="Q376" s="3" t="s">
        <v>40</v>
      </c>
      <c r="R376" s="24">
        <v>46129</v>
      </c>
      <c r="S376" s="6"/>
      <c r="T376" s="6"/>
      <c r="U376" s="6"/>
      <c r="V376" s="6"/>
    </row>
    <row r="377" spans="1:22" hidden="1" x14ac:dyDescent="0.2">
      <c r="A377" s="29" t="s">
        <v>3945</v>
      </c>
      <c r="B377" s="29" t="s">
        <v>3945</v>
      </c>
      <c r="C377" s="3">
        <v>2026</v>
      </c>
      <c r="D377" s="24">
        <v>46128</v>
      </c>
      <c r="E377" s="18" t="str">
        <f>+IF(Tabla110[[#This Row],[Fecha Respuesta]],"02 Finalizado","01 En Trámite")</f>
        <v>02 Finalizado</v>
      </c>
      <c r="F377" s="3" t="s">
        <v>140</v>
      </c>
      <c r="G377" s="3" t="str">
        <f>VLOOKUP(Tabla110[[#This Row],[ABOGADO]],'|'!A:B,2,0)</f>
        <v>Coordinación Prejudicial</v>
      </c>
      <c r="H377" s="3" t="s">
        <v>2858</v>
      </c>
      <c r="I377" s="3" t="s">
        <v>64</v>
      </c>
      <c r="J377" s="17" t="s">
        <v>3946</v>
      </c>
      <c r="K377" s="42" t="s">
        <v>3947</v>
      </c>
      <c r="L377" s="3" t="s">
        <v>3948</v>
      </c>
      <c r="M377" s="15" t="str">
        <f>+Tabla110[[#This Row],[Orden]]&amp;" ("&amp;Tabla110[[#This Row],[Vigencia]]&amp;") "&amp;Tabla110[[#This Row],[Entidad]]&amp;" "&amp;Tabla110[[#This Row],[Últimos 6 Dígitos del Proceso]]</f>
        <v>376 (2026) Enrique Rafael Ayala Suarez y Ana Teresa Niebles Camargo 082692</v>
      </c>
      <c r="N377" s="15">
        <v>2</v>
      </c>
      <c r="O377" s="15">
        <v>21945075</v>
      </c>
      <c r="P377" s="24">
        <v>46133</v>
      </c>
      <c r="Q377" s="3" t="s">
        <v>40</v>
      </c>
      <c r="R377" s="24">
        <v>46129</v>
      </c>
      <c r="S377" s="6"/>
      <c r="T377" s="6"/>
      <c r="U377" s="6"/>
      <c r="V377" s="6"/>
    </row>
    <row r="378" spans="1:22" hidden="1" x14ac:dyDescent="0.2">
      <c r="A378" s="29" t="s">
        <v>3949</v>
      </c>
      <c r="B378" s="29" t="s">
        <v>3949</v>
      </c>
      <c r="C378" s="3">
        <v>2026</v>
      </c>
      <c r="D378" s="24">
        <v>46129</v>
      </c>
      <c r="E378" s="18" t="str">
        <f>+IF(Tabla110[[#This Row],[Fecha Respuesta]],"02 Finalizado","01 En Trámite")</f>
        <v>02 Finalizado</v>
      </c>
      <c r="F378" s="3" t="s">
        <v>166</v>
      </c>
      <c r="G378" s="3" t="str">
        <f>VLOOKUP(Tabla110[[#This Row],[ABOGADO]],'|'!A:B,2,0)</f>
        <v>Coordinación Prejudicial</v>
      </c>
      <c r="H378" s="126" t="s">
        <v>388</v>
      </c>
      <c r="I378" s="3" t="s">
        <v>59</v>
      </c>
      <c r="J378" s="17" t="s">
        <v>3950</v>
      </c>
      <c r="K378" s="42" t="s">
        <v>3951</v>
      </c>
      <c r="L378" s="3" t="s">
        <v>314</v>
      </c>
      <c r="M378" s="15" t="str">
        <f>+Tabla110[[#This Row],[Orden]]&amp;" ("&amp;Tabla110[[#This Row],[Vigencia]]&amp;") "&amp;Tabla110[[#This Row],[Entidad]]&amp;" "&amp;Tabla110[[#This Row],[Últimos 6 Dígitos del Proceso]]</f>
        <v>377 (2026) Salud Total EPS 034800</v>
      </c>
      <c r="N378" s="15">
        <v>144</v>
      </c>
      <c r="O378" s="47">
        <v>1</v>
      </c>
      <c r="P378" s="24">
        <v>46129</v>
      </c>
      <c r="Q378" s="3" t="s">
        <v>67</v>
      </c>
      <c r="R378" s="24">
        <v>46129</v>
      </c>
      <c r="S378" s="6"/>
      <c r="T378" s="6"/>
      <c r="U378" s="6"/>
      <c r="V378" s="6"/>
    </row>
    <row r="379" spans="1:22" hidden="1" x14ac:dyDescent="0.2">
      <c r="A379" s="29" t="s">
        <v>3952</v>
      </c>
      <c r="B379" s="29" t="s">
        <v>3952</v>
      </c>
      <c r="C379" s="3">
        <v>2026</v>
      </c>
      <c r="D379" s="24">
        <v>46129</v>
      </c>
      <c r="E379" s="18" t="str">
        <f>+IF(Tabla110[[#This Row],[Fecha Respuesta]],"02 Finalizado","01 En Trámite")</f>
        <v>02 Finalizado</v>
      </c>
      <c r="F379" s="3" t="s">
        <v>168</v>
      </c>
      <c r="G379" s="3" t="str">
        <f>VLOOKUP(Tabla110[[#This Row],[ABOGADO]],'|'!A:B,2,0)</f>
        <v>Coordinación Prejudicial</v>
      </c>
      <c r="H379" s="126" t="s">
        <v>388</v>
      </c>
      <c r="I379" s="3" t="s">
        <v>64</v>
      </c>
      <c r="J379" s="17" t="s">
        <v>3953</v>
      </c>
      <c r="K379" s="42" t="s">
        <v>3362</v>
      </c>
      <c r="L379" s="3" t="s">
        <v>303</v>
      </c>
      <c r="M379" s="15" t="str">
        <f>+Tabla110[[#This Row],[Orden]]&amp;" ("&amp;Tabla110[[#This Row],[Vigencia]]&amp;") "&amp;Tabla110[[#This Row],[Entidad]]&amp;" "&amp;Tabla110[[#This Row],[Últimos 6 Dígitos del Proceso]]</f>
        <v>378 (2026) Sanitas EPS 011600</v>
      </c>
      <c r="N379" s="15">
        <v>7</v>
      </c>
      <c r="O379" s="47">
        <v>1</v>
      </c>
      <c r="P379" s="24">
        <v>46133</v>
      </c>
      <c r="Q379" s="3" t="s">
        <v>43</v>
      </c>
      <c r="R379" s="24">
        <v>46132</v>
      </c>
      <c r="S379" s="6"/>
      <c r="T379" s="6"/>
      <c r="U379" s="6"/>
      <c r="V379" s="6"/>
    </row>
    <row r="380" spans="1:22" hidden="1" x14ac:dyDescent="0.2">
      <c r="A380" s="29" t="s">
        <v>3954</v>
      </c>
      <c r="B380" s="29" t="s">
        <v>3954</v>
      </c>
      <c r="C380" s="3">
        <v>2026</v>
      </c>
      <c r="D380" s="24">
        <v>46129</v>
      </c>
      <c r="E380" s="18" t="str">
        <f>+IF(Tabla110[[#This Row],[Fecha Respuesta]],"02 Finalizado","01 En Trámite")</f>
        <v>02 Finalizado</v>
      </c>
      <c r="F380" s="3" t="s">
        <v>107</v>
      </c>
      <c r="G380" s="3" t="str">
        <f>VLOOKUP(Tabla110[[#This Row],[ABOGADO]],'|'!A:B,2,0)</f>
        <v>Representación Judicial</v>
      </c>
      <c r="H380" s="126" t="s">
        <v>388</v>
      </c>
      <c r="I380" s="3" t="s">
        <v>59</v>
      </c>
      <c r="J380" s="17" t="s">
        <v>3705</v>
      </c>
      <c r="K380" s="42" t="s">
        <v>3706</v>
      </c>
      <c r="L380" s="3" t="s">
        <v>303</v>
      </c>
      <c r="M380" s="15" t="str">
        <f>+Tabla110[[#This Row],[Orden]]&amp;" ("&amp;Tabla110[[#This Row],[Vigencia]]&amp;") "&amp;Tabla110[[#This Row],[Entidad]]&amp;" "&amp;Tabla110[[#This Row],[Últimos 6 Dígitos del Proceso]]</f>
        <v>379 (2026) Sanitas EPS 050600</v>
      </c>
      <c r="N380" s="15">
        <v>200</v>
      </c>
      <c r="O380" s="47">
        <v>712171616</v>
      </c>
      <c r="P380" s="24">
        <v>46133</v>
      </c>
      <c r="Q380" s="3" t="s">
        <v>67</v>
      </c>
      <c r="R380" s="24">
        <v>46132</v>
      </c>
      <c r="S380" s="6"/>
      <c r="T380" s="6"/>
      <c r="U380" s="6"/>
      <c r="V380" s="6"/>
    </row>
    <row r="381" spans="1:22" hidden="1" x14ac:dyDescent="0.2">
      <c r="A381" s="29" t="s">
        <v>3955</v>
      </c>
      <c r="B381" s="29" t="s">
        <v>3955</v>
      </c>
      <c r="C381" s="3">
        <v>2026</v>
      </c>
      <c r="D381" s="24">
        <v>46129</v>
      </c>
      <c r="E381" s="18" t="str">
        <f>+IF(Tabla110[[#This Row],[Fecha Respuesta]],"02 Finalizado","01 En Trámite")</f>
        <v>02 Finalizado</v>
      </c>
      <c r="F381" s="3" t="s">
        <v>127</v>
      </c>
      <c r="G381" s="3" t="str">
        <f>VLOOKUP(Tabla110[[#This Row],[ABOGADO]],'|'!A:B,2,0)</f>
        <v>Representación Judicial</v>
      </c>
      <c r="H381" s="126" t="s">
        <v>388</v>
      </c>
      <c r="I381" s="3" t="s">
        <v>59</v>
      </c>
      <c r="J381" s="17" t="s">
        <v>3956</v>
      </c>
      <c r="K381" s="42" t="s">
        <v>3957</v>
      </c>
      <c r="L381" s="3" t="s">
        <v>314</v>
      </c>
      <c r="M381" s="15" t="str">
        <f>+Tabla110[[#This Row],[Orden]]&amp;" ("&amp;Tabla110[[#This Row],[Vigencia]]&amp;") "&amp;Tabla110[[#This Row],[Entidad]]&amp;" "&amp;Tabla110[[#This Row],[Últimos 6 Dígitos del Proceso]]</f>
        <v>380 (2026) Salud Total EPS 000600</v>
      </c>
      <c r="N381" s="15">
        <v>64</v>
      </c>
      <c r="O381" s="47">
        <v>16454491</v>
      </c>
      <c r="P381" s="24">
        <v>46134</v>
      </c>
      <c r="Q381" s="3" t="s">
        <v>86</v>
      </c>
      <c r="R381" s="24">
        <v>46132</v>
      </c>
      <c r="S381" s="6"/>
      <c r="T381" s="6"/>
      <c r="U381" s="6"/>
      <c r="V381" s="6"/>
    </row>
    <row r="382" spans="1:22" hidden="1" x14ac:dyDescent="0.2">
      <c r="A382" s="29" t="s">
        <v>3958</v>
      </c>
      <c r="B382" s="29" t="s">
        <v>3958</v>
      </c>
      <c r="C382" s="3">
        <v>2026</v>
      </c>
      <c r="D382" s="24">
        <v>46129</v>
      </c>
      <c r="E382" s="18" t="str">
        <f>+IF(Tabla110[[#This Row],[Fecha Respuesta]],"02 Finalizado","01 En Trámite")</f>
        <v>02 Finalizado</v>
      </c>
      <c r="F382" s="3" t="s">
        <v>182</v>
      </c>
      <c r="G382" s="3" t="str">
        <f>VLOOKUP(Tabla110[[#This Row],[ABOGADO]],'|'!A:B,2,0)</f>
        <v>Coordinación Prejudicial</v>
      </c>
      <c r="H382" s="126" t="s">
        <v>388</v>
      </c>
      <c r="I382" s="3" t="s">
        <v>62</v>
      </c>
      <c r="J382" s="17" t="s">
        <v>3959</v>
      </c>
      <c r="K382" s="42" t="s">
        <v>3960</v>
      </c>
      <c r="L382" s="3" t="s">
        <v>320</v>
      </c>
      <c r="M382" s="15" t="str">
        <f>+Tabla110[[#This Row],[Orden]]&amp;" ("&amp;Tabla110[[#This Row],[Vigencia]]&amp;") "&amp;Tabla110[[#This Row],[Entidad]]&amp;" "&amp;Tabla110[[#This Row],[Últimos 6 Dígitos del Proceso]]</f>
        <v>381 (2026) Famisanar EPS 001900</v>
      </c>
      <c r="N382" s="15">
        <v>2</v>
      </c>
      <c r="O382" s="47">
        <v>441134</v>
      </c>
      <c r="P382" s="24">
        <v>46133</v>
      </c>
      <c r="Q382" s="3" t="s">
        <v>67</v>
      </c>
      <c r="R382" s="24">
        <v>46132</v>
      </c>
      <c r="S382" s="6"/>
      <c r="T382" s="6"/>
      <c r="U382" s="6"/>
      <c r="V382" s="6"/>
    </row>
    <row r="383" spans="1:22" hidden="1" x14ac:dyDescent="0.2">
      <c r="A383" s="29" t="s">
        <v>3961</v>
      </c>
      <c r="B383" s="29" t="s">
        <v>3961</v>
      </c>
      <c r="C383" s="3">
        <v>2026</v>
      </c>
      <c r="D383" s="24">
        <v>46129</v>
      </c>
      <c r="E383" s="18" t="str">
        <f>+IF(Tabla110[[#This Row],[Fecha Respuesta]],"02 Finalizado","01 En Trámite")</f>
        <v>02 Finalizado</v>
      </c>
      <c r="F383" s="3" t="s">
        <v>139</v>
      </c>
      <c r="G383" s="3" t="str">
        <f>VLOOKUP(Tabla110[[#This Row],[ABOGADO]],'|'!A:B,2,0)</f>
        <v>Representación Judicial</v>
      </c>
      <c r="H383" s="126" t="s">
        <v>388</v>
      </c>
      <c r="I383" s="3" t="s">
        <v>62</v>
      </c>
      <c r="J383" s="17" t="s">
        <v>3962</v>
      </c>
      <c r="K383" s="42" t="s">
        <v>3222</v>
      </c>
      <c r="L383" s="3" t="s">
        <v>303</v>
      </c>
      <c r="M383" s="15" t="str">
        <f>+Tabla110[[#This Row],[Orden]]&amp;" ("&amp;Tabla110[[#This Row],[Vigencia]]&amp;") "&amp;Tabla110[[#This Row],[Entidad]]&amp;" "&amp;Tabla110[[#This Row],[Últimos 6 Dígitos del Proceso]]</f>
        <v>382 (2026) Sanitas EPS 012500</v>
      </c>
      <c r="N383" s="15">
        <v>293</v>
      </c>
      <c r="O383" s="47">
        <v>45553750</v>
      </c>
      <c r="P383" s="24">
        <v>46133</v>
      </c>
      <c r="Q383" s="3" t="s">
        <v>67</v>
      </c>
      <c r="R383" s="24">
        <v>46129</v>
      </c>
      <c r="S383" s="6"/>
      <c r="T383" s="6"/>
      <c r="U383" s="6"/>
      <c r="V383" s="6"/>
    </row>
    <row r="384" spans="1:22" hidden="1" x14ac:dyDescent="0.2">
      <c r="A384" s="29" t="s">
        <v>3963</v>
      </c>
      <c r="B384" s="29" t="s">
        <v>3963</v>
      </c>
      <c r="C384" s="3">
        <v>2026</v>
      </c>
      <c r="D384" s="24">
        <v>46132</v>
      </c>
      <c r="E384" s="18" t="str">
        <f>+IF(Tabla110[[#This Row],[Fecha Respuesta]],"02 Finalizado","01 En Trámite")</f>
        <v>02 Finalizado</v>
      </c>
      <c r="F384" s="3" t="s">
        <v>137</v>
      </c>
      <c r="G384" s="3" t="str">
        <f>VLOOKUP(Tabla110[[#This Row],[ABOGADO]],'|'!A:B,2,0)</f>
        <v>Coordinación Prejudicial</v>
      </c>
      <c r="H384" s="3" t="s">
        <v>2858</v>
      </c>
      <c r="I384" s="3" t="s">
        <v>64</v>
      </c>
      <c r="J384" s="17" t="s">
        <v>3964</v>
      </c>
      <c r="K384" s="42" t="s">
        <v>3965</v>
      </c>
      <c r="L384" s="3" t="s">
        <v>3966</v>
      </c>
      <c r="M384" s="15" t="str">
        <f>+Tabla110[[#This Row],[Orden]]&amp;" ("&amp;Tabla110[[#This Row],[Vigencia]]&amp;") "&amp;Tabla110[[#This Row],[Entidad]]&amp;" "&amp;Tabla110[[#This Row],[Últimos 6 Dígitos del Proceso]]</f>
        <v>383 (2026) Yurgi Migdalia Chaviel y Yurni Jesús Jiménez Chaviel 125282</v>
      </c>
      <c r="N384" s="15">
        <v>1</v>
      </c>
      <c r="O384" s="15">
        <v>32499997</v>
      </c>
      <c r="P384" s="24">
        <v>46135</v>
      </c>
      <c r="Q384" s="3" t="s">
        <v>40</v>
      </c>
      <c r="R384" s="24">
        <v>46132</v>
      </c>
      <c r="S384" s="6"/>
      <c r="T384" s="6"/>
      <c r="U384" s="6"/>
      <c r="V384" s="6"/>
    </row>
    <row r="385" spans="1:22" hidden="1" x14ac:dyDescent="0.2">
      <c r="A385" s="29" t="s">
        <v>3967</v>
      </c>
      <c r="B385" s="29" t="s">
        <v>3967</v>
      </c>
      <c r="C385" s="3">
        <v>2026</v>
      </c>
      <c r="D385" s="24">
        <v>46132</v>
      </c>
      <c r="E385" s="18" t="str">
        <f>+IF(Tabla110[[#This Row],[Fecha Respuesta]],"02 Finalizado","01 En Trámite")</f>
        <v>02 Finalizado</v>
      </c>
      <c r="F385" s="3" t="s">
        <v>150</v>
      </c>
      <c r="G385" s="3" t="str">
        <f>VLOOKUP(Tabla110[[#This Row],[ABOGADO]],'|'!A:B,2,0)</f>
        <v>Coordinación Prejudicial</v>
      </c>
      <c r="H385" s="126" t="s">
        <v>388</v>
      </c>
      <c r="I385" s="3" t="s">
        <v>64</v>
      </c>
      <c r="J385" s="17" t="s">
        <v>3968</v>
      </c>
      <c r="K385" s="42" t="s">
        <v>3969</v>
      </c>
      <c r="L385" s="3" t="s">
        <v>303</v>
      </c>
      <c r="M385" s="15" t="str">
        <f>+Tabla110[[#This Row],[Orden]]&amp;" ("&amp;Tabla110[[#This Row],[Vigencia]]&amp;") "&amp;Tabla110[[#This Row],[Entidad]]&amp;" "&amp;Tabla110[[#This Row],[Últimos 6 Dígitos del Proceso]]</f>
        <v>384 (2026) Sanitas EPS 045600</v>
      </c>
      <c r="N385" s="15">
        <v>1</v>
      </c>
      <c r="O385" s="47">
        <v>244230</v>
      </c>
      <c r="P385" s="24">
        <v>46133</v>
      </c>
      <c r="Q385" s="3" t="s">
        <v>37</v>
      </c>
      <c r="R385" s="24">
        <v>46132</v>
      </c>
      <c r="S385" s="6"/>
      <c r="T385" s="6"/>
      <c r="U385" s="6"/>
      <c r="V385" s="6"/>
    </row>
    <row r="386" spans="1:22" hidden="1" x14ac:dyDescent="0.2">
      <c r="A386" s="29" t="s">
        <v>3970</v>
      </c>
      <c r="B386" s="29" t="s">
        <v>3970</v>
      </c>
      <c r="C386" s="3">
        <v>2026</v>
      </c>
      <c r="D386" s="24">
        <v>46132</v>
      </c>
      <c r="E386" s="18" t="str">
        <f>+IF(Tabla110[[#This Row],[Fecha Respuesta]],"02 Finalizado","01 En Trámite")</f>
        <v>02 Finalizado</v>
      </c>
      <c r="F386" s="3" t="s">
        <v>194</v>
      </c>
      <c r="G386" s="3" t="str">
        <f>VLOOKUP(Tabla110[[#This Row],[ABOGADO]],'|'!A:B,2,0)</f>
        <v>Representación Judicial</v>
      </c>
      <c r="H386" s="3" t="s">
        <v>2922</v>
      </c>
      <c r="I386" s="3" t="s">
        <v>59</v>
      </c>
      <c r="J386" s="17" t="s">
        <v>3971</v>
      </c>
      <c r="K386" s="42" t="s">
        <v>421</v>
      </c>
      <c r="L386" s="3" t="s">
        <v>3366</v>
      </c>
      <c r="M386" s="15" t="str">
        <f>+Tabla110[[#This Row],[Orden]]&amp;" ("&amp;Tabla110[[#This Row],[Vigencia]]&amp;") "&amp;Tabla110[[#This Row],[Entidad]]&amp;" "&amp;Tabla110[[#This Row],[Últimos 6 Dígitos del Proceso]]</f>
        <v>385 (2026) Clínica Medical S.A.S. 040900</v>
      </c>
      <c r="N386" s="15">
        <v>1</v>
      </c>
      <c r="O386" s="47">
        <v>1</v>
      </c>
      <c r="P386" s="24">
        <v>46132</v>
      </c>
      <c r="Q386" s="3" t="s">
        <v>37</v>
      </c>
      <c r="R386" s="24">
        <v>46132</v>
      </c>
      <c r="S386" s="6"/>
      <c r="T386" s="6"/>
      <c r="U386" s="6"/>
      <c r="V386" s="6"/>
    </row>
    <row r="387" spans="1:22" hidden="1" x14ac:dyDescent="0.2">
      <c r="A387" s="29" t="s">
        <v>3972</v>
      </c>
      <c r="B387" s="29" t="s">
        <v>3972</v>
      </c>
      <c r="C387" s="3">
        <v>2026</v>
      </c>
      <c r="D387" s="24">
        <v>46133</v>
      </c>
      <c r="E387" s="18" t="str">
        <f>+IF(Tabla110[[#This Row],[Fecha Respuesta]],"02 Finalizado","01 En Trámite")</f>
        <v>02 Finalizado</v>
      </c>
      <c r="F387" s="3" t="s">
        <v>127</v>
      </c>
      <c r="G387" s="3" t="str">
        <f>VLOOKUP(Tabla110[[#This Row],[ABOGADO]],'|'!A:B,2,0)</f>
        <v>Representación Judicial</v>
      </c>
      <c r="H387" s="126" t="s">
        <v>388</v>
      </c>
      <c r="I387" s="3" t="s">
        <v>64</v>
      </c>
      <c r="J387" s="17" t="s">
        <v>2936</v>
      </c>
      <c r="K387" s="42" t="s">
        <v>2937</v>
      </c>
      <c r="L387" s="3" t="s">
        <v>303</v>
      </c>
      <c r="M387" s="15" t="str">
        <f>+Tabla110[[#This Row],[Orden]]&amp;" ("&amp;Tabla110[[#This Row],[Vigencia]]&amp;") "&amp;Tabla110[[#This Row],[Entidad]]&amp;" "&amp;Tabla110[[#This Row],[Últimos 6 Dígitos del Proceso]]</f>
        <v>386 (2026) Sanitas EPS 016500</v>
      </c>
      <c r="N387" s="15">
        <v>811</v>
      </c>
      <c r="O387" s="47">
        <v>137212085</v>
      </c>
      <c r="P387" s="24">
        <v>46134</v>
      </c>
      <c r="Q387" s="3" t="s">
        <v>67</v>
      </c>
      <c r="R387" s="24">
        <v>46133</v>
      </c>
      <c r="S387" s="6"/>
      <c r="T387" s="6"/>
      <c r="U387" s="6"/>
      <c r="V387" s="6"/>
    </row>
    <row r="388" spans="1:22" hidden="1" x14ac:dyDescent="0.2">
      <c r="A388" s="29" t="s">
        <v>3973</v>
      </c>
      <c r="B388" s="29" t="s">
        <v>3973</v>
      </c>
      <c r="C388" s="3">
        <v>2026</v>
      </c>
      <c r="D388" s="24">
        <v>46133</v>
      </c>
      <c r="E388" s="18" t="str">
        <f>+IF(Tabla110[[#This Row],[Fecha Respuesta]],"02 Finalizado","01 En Trámite")</f>
        <v>02 Finalizado</v>
      </c>
      <c r="F388" s="3" t="s">
        <v>102</v>
      </c>
      <c r="G388" s="3" t="str">
        <f>VLOOKUP(Tabla110[[#This Row],[ABOGADO]],'|'!A:B,2,0)</f>
        <v>Representación Judicial</v>
      </c>
      <c r="H388" s="126" t="s">
        <v>388</v>
      </c>
      <c r="I388" s="3" t="s">
        <v>64</v>
      </c>
      <c r="J388" s="17" t="s">
        <v>486</v>
      </c>
      <c r="K388" s="42" t="s">
        <v>487</v>
      </c>
      <c r="L388" s="3" t="s">
        <v>303</v>
      </c>
      <c r="M388" s="15" t="str">
        <f>+Tabla110[[#This Row],[Orden]]&amp;" ("&amp;Tabla110[[#This Row],[Vigencia]]&amp;") "&amp;Tabla110[[#This Row],[Entidad]]&amp;" "&amp;Tabla110[[#This Row],[Últimos 6 Dígitos del Proceso]]</f>
        <v>387 (2026) Sanitas EPS 065000</v>
      </c>
      <c r="N388" s="15">
        <v>466</v>
      </c>
      <c r="O388" s="47">
        <v>156697220.47999999</v>
      </c>
      <c r="P388" s="24">
        <v>46139</v>
      </c>
      <c r="Q388" s="3" t="s">
        <v>89</v>
      </c>
      <c r="R388" s="24">
        <v>46134</v>
      </c>
      <c r="S388" s="6"/>
      <c r="T388" s="6"/>
      <c r="U388" s="6"/>
      <c r="V388" s="6"/>
    </row>
    <row r="389" spans="1:22" hidden="1" x14ac:dyDescent="0.2">
      <c r="A389" s="29" t="s">
        <v>3974</v>
      </c>
      <c r="B389" s="29" t="s">
        <v>3974</v>
      </c>
      <c r="C389" s="3">
        <v>2026</v>
      </c>
      <c r="D389" s="24">
        <v>46133</v>
      </c>
      <c r="E389" s="18" t="str">
        <f>+IF(Tabla110[[#This Row],[Fecha Respuesta]],"02 Finalizado","01 En Trámite")</f>
        <v>02 Finalizado</v>
      </c>
      <c r="F389" s="3" t="s">
        <v>137</v>
      </c>
      <c r="G389" s="3" t="str">
        <f>VLOOKUP(Tabla110[[#This Row],[ABOGADO]],'|'!A:B,2,0)</f>
        <v>Coordinación Prejudicial</v>
      </c>
      <c r="H389" s="126" t="s">
        <v>388</v>
      </c>
      <c r="I389" s="3" t="s">
        <v>64</v>
      </c>
      <c r="J389" s="17" t="s">
        <v>3975</v>
      </c>
      <c r="K389" s="42" t="s">
        <v>3976</v>
      </c>
      <c r="L389" s="3" t="s">
        <v>303</v>
      </c>
      <c r="M389" s="15" t="str">
        <f>+Tabla110[[#This Row],[Orden]]&amp;" ("&amp;Tabla110[[#This Row],[Vigencia]]&amp;") "&amp;Tabla110[[#This Row],[Entidad]]&amp;" "&amp;Tabla110[[#This Row],[Últimos 6 Dígitos del Proceso]]</f>
        <v>388 (2026) Sanitas EPS 051400</v>
      </c>
      <c r="N389" s="15">
        <v>1000</v>
      </c>
      <c r="O389" s="47">
        <v>2043966488</v>
      </c>
      <c r="P389" s="24">
        <v>46139</v>
      </c>
      <c r="Q389" s="3" t="s">
        <v>89</v>
      </c>
      <c r="R389" s="24">
        <v>46134</v>
      </c>
      <c r="S389" s="6"/>
      <c r="T389" s="6"/>
      <c r="U389" s="6"/>
      <c r="V389" s="6"/>
    </row>
    <row r="390" spans="1:22" hidden="1" x14ac:dyDescent="0.2">
      <c r="A390" s="29" t="s">
        <v>3977</v>
      </c>
      <c r="B390" s="29" t="s">
        <v>3977</v>
      </c>
      <c r="C390" s="3">
        <v>2026</v>
      </c>
      <c r="D390" s="24">
        <v>46133</v>
      </c>
      <c r="E390" s="18" t="str">
        <f>+IF(Tabla110[[#This Row],[Fecha Respuesta]],"02 Finalizado","01 En Trámite")</f>
        <v>02 Finalizado</v>
      </c>
      <c r="F390" s="3" t="s">
        <v>120</v>
      </c>
      <c r="G390" s="3" t="str">
        <f>VLOOKUP(Tabla110[[#This Row],[ABOGADO]],'|'!A:B,2,0)</f>
        <v>Representación Judicial</v>
      </c>
      <c r="H390" s="126" t="s">
        <v>388</v>
      </c>
      <c r="I390" s="3" t="s">
        <v>56</v>
      </c>
      <c r="J390" s="17" t="s">
        <v>3978</v>
      </c>
      <c r="K390" s="42" t="s">
        <v>3979</v>
      </c>
      <c r="L390" s="3" t="s">
        <v>2935</v>
      </c>
      <c r="M390" s="15" t="str">
        <f>+Tabla110[[#This Row],[Orden]]&amp;" ("&amp;Tabla110[[#This Row],[Vigencia]]&amp;") "&amp;Tabla110[[#This Row],[Entidad]]&amp;" "&amp;Tabla110[[#This Row],[Últimos 6 Dígitos del Proceso]]</f>
        <v>389 (2026) Coomeva EPS 035600</v>
      </c>
      <c r="N390" s="15">
        <v>4744</v>
      </c>
      <c r="O390" s="47">
        <v>1303937338</v>
      </c>
      <c r="P390" s="24">
        <v>46133</v>
      </c>
      <c r="Q390" s="3" t="s">
        <v>67</v>
      </c>
      <c r="R390" s="24">
        <v>46133</v>
      </c>
      <c r="S390" s="6"/>
      <c r="T390" s="6"/>
      <c r="U390" s="6"/>
      <c r="V390" s="6"/>
    </row>
    <row r="391" spans="1:22" hidden="1" x14ac:dyDescent="0.2">
      <c r="A391" s="29" t="s">
        <v>3980</v>
      </c>
      <c r="B391" s="29" t="s">
        <v>3980</v>
      </c>
      <c r="C391" s="3">
        <v>2026</v>
      </c>
      <c r="D391" s="24">
        <v>46133</v>
      </c>
      <c r="E391" s="18" t="str">
        <f>+IF(Tabla110[[#This Row],[Fecha Respuesta]],"02 Finalizado","01 En Trámite")</f>
        <v>02 Finalizado</v>
      </c>
      <c r="F391" s="3" t="s">
        <v>196</v>
      </c>
      <c r="G391" s="3" t="str">
        <f>VLOOKUP(Tabla110[[#This Row],[ABOGADO]],'|'!A:B,2,0)</f>
        <v>Representación Judicial</v>
      </c>
      <c r="H391" s="126" t="s">
        <v>388</v>
      </c>
      <c r="I391" s="3" t="s">
        <v>64</v>
      </c>
      <c r="J391" s="17" t="s">
        <v>482</v>
      </c>
      <c r="K391" s="42" t="s">
        <v>483</v>
      </c>
      <c r="L391" s="3" t="s">
        <v>312</v>
      </c>
      <c r="M391" s="15" t="str">
        <f>+Tabla110[[#This Row],[Orden]]&amp;" ("&amp;Tabla110[[#This Row],[Vigencia]]&amp;") "&amp;Tabla110[[#This Row],[Entidad]]&amp;" "&amp;Tabla110[[#This Row],[Últimos 6 Dígitos del Proceso]]</f>
        <v>390 (2026) Compensar EPS 009100</v>
      </c>
      <c r="N391" s="15">
        <v>72</v>
      </c>
      <c r="O391" s="47">
        <v>16345560</v>
      </c>
      <c r="P391" s="24">
        <v>46136</v>
      </c>
      <c r="Q391" s="3" t="s">
        <v>43</v>
      </c>
      <c r="R391" s="24">
        <v>46134</v>
      </c>
      <c r="S391" s="6"/>
      <c r="T391" s="6"/>
      <c r="U391" s="6"/>
      <c r="V391" s="6"/>
    </row>
    <row r="392" spans="1:22" hidden="1" x14ac:dyDescent="0.2">
      <c r="A392" s="29" t="s">
        <v>3981</v>
      </c>
      <c r="B392" s="29" t="s">
        <v>3981</v>
      </c>
      <c r="C392" s="3">
        <v>2026</v>
      </c>
      <c r="D392" s="24">
        <v>46133</v>
      </c>
      <c r="E392" s="18" t="str">
        <f>+IF(Tabla110[[#This Row],[Fecha Respuesta]],"02 Finalizado","01 En Trámite")</f>
        <v>02 Finalizado</v>
      </c>
      <c r="F392" s="3" t="s">
        <v>144</v>
      </c>
      <c r="G392" s="3" t="str">
        <f>VLOOKUP(Tabla110[[#This Row],[ABOGADO]],'|'!A:B,2,0)</f>
        <v>Representación Judicial</v>
      </c>
      <c r="H392" s="126" t="s">
        <v>388</v>
      </c>
      <c r="I392" s="3" t="s">
        <v>64</v>
      </c>
      <c r="J392" s="17" t="s">
        <v>3982</v>
      </c>
      <c r="K392" s="42" t="s">
        <v>3983</v>
      </c>
      <c r="L392" s="3" t="s">
        <v>303</v>
      </c>
      <c r="M392" s="15" t="str">
        <f>+Tabla110[[#This Row],[Orden]]&amp;" ("&amp;Tabla110[[#This Row],[Vigencia]]&amp;") "&amp;Tabla110[[#This Row],[Entidad]]&amp;" "&amp;Tabla110[[#This Row],[Últimos 6 Dígitos del Proceso]]</f>
        <v>391 (2026) Sanitas EPS 004000</v>
      </c>
      <c r="N392" s="15">
        <v>2</v>
      </c>
      <c r="O392" s="47">
        <v>1</v>
      </c>
      <c r="P392" s="24">
        <v>46134</v>
      </c>
      <c r="Q392" s="3" t="s">
        <v>67</v>
      </c>
      <c r="R392" s="24">
        <v>46133</v>
      </c>
      <c r="S392" s="6"/>
      <c r="T392" s="6"/>
      <c r="U392" s="6"/>
      <c r="V392" s="6"/>
    </row>
    <row r="393" spans="1:22" hidden="1" x14ac:dyDescent="0.2">
      <c r="A393" s="29" t="s">
        <v>3984</v>
      </c>
      <c r="B393" s="29" t="s">
        <v>3984</v>
      </c>
      <c r="C393" s="3">
        <v>2026</v>
      </c>
      <c r="D393" s="24">
        <v>46133</v>
      </c>
      <c r="E393" s="18" t="str">
        <f>+IF(Tabla110[[#This Row],[Fecha Respuesta]],"02 Finalizado","01 En Trámite")</f>
        <v>02 Finalizado</v>
      </c>
      <c r="F393" s="3" t="s">
        <v>196</v>
      </c>
      <c r="G393" s="3" t="str">
        <f>VLOOKUP(Tabla110[[#This Row],[ABOGADO]],'|'!A:B,2,0)</f>
        <v>Representación Judicial</v>
      </c>
      <c r="H393" s="3" t="s">
        <v>2922</v>
      </c>
      <c r="I393" s="3" t="s">
        <v>64</v>
      </c>
      <c r="J393" s="17" t="s">
        <v>3985</v>
      </c>
      <c r="K393" s="42" t="s">
        <v>456</v>
      </c>
      <c r="L393" s="3" t="s">
        <v>3986</v>
      </c>
      <c r="M393" s="15" t="str">
        <f>+Tabla110[[#This Row],[Orden]]&amp;" ("&amp;Tabla110[[#This Row],[Vigencia]]&amp;") "&amp;Tabla110[[#This Row],[Entidad]]&amp;" "&amp;Tabla110[[#This Row],[Últimos 6 Dígitos del Proceso]]</f>
        <v>392 (2026) Fundación Hospital San Pedro 023100</v>
      </c>
      <c r="N393" s="15">
        <v>266</v>
      </c>
      <c r="O393" s="47">
        <v>314659693</v>
      </c>
      <c r="P393" s="24">
        <v>46140</v>
      </c>
      <c r="Q393" s="3" t="s">
        <v>86</v>
      </c>
      <c r="R393" s="24">
        <v>46134</v>
      </c>
      <c r="S393" s="6"/>
      <c r="T393" s="6"/>
      <c r="U393" s="6"/>
      <c r="V393" s="6"/>
    </row>
    <row r="394" spans="1:22" hidden="1" x14ac:dyDescent="0.2">
      <c r="A394" s="29" t="s">
        <v>3987</v>
      </c>
      <c r="B394" s="29" t="s">
        <v>3987</v>
      </c>
      <c r="C394" s="3">
        <v>2026</v>
      </c>
      <c r="D394" s="24">
        <v>46133</v>
      </c>
      <c r="E394" s="18" t="str">
        <f>+IF(Tabla110[[#This Row],[Fecha Respuesta]],"02 Finalizado","01 En Trámite")</f>
        <v>02 Finalizado</v>
      </c>
      <c r="F394" s="3" t="s">
        <v>192</v>
      </c>
      <c r="G394" s="3" t="str">
        <f>VLOOKUP(Tabla110[[#This Row],[ABOGADO]],'|'!A:B,2,0)</f>
        <v>Representación Judicial</v>
      </c>
      <c r="H394" s="126" t="s">
        <v>388</v>
      </c>
      <c r="I394" s="3" t="s">
        <v>64</v>
      </c>
      <c r="J394" s="17" t="s">
        <v>3988</v>
      </c>
      <c r="K394" s="42" t="s">
        <v>394</v>
      </c>
      <c r="L394" s="3" t="s">
        <v>303</v>
      </c>
      <c r="M394" s="15" t="str">
        <f>+Tabla110[[#This Row],[Orden]]&amp;" ("&amp;Tabla110[[#This Row],[Vigencia]]&amp;") "&amp;Tabla110[[#This Row],[Entidad]]&amp;" "&amp;Tabla110[[#This Row],[Últimos 6 Dígitos del Proceso]]</f>
        <v>393 (2026) Sanitas EPS 038100</v>
      </c>
      <c r="N394" s="15">
        <v>1000</v>
      </c>
      <c r="O394" s="47">
        <v>859435585.20000005</v>
      </c>
      <c r="P394" s="24">
        <v>46146</v>
      </c>
      <c r="Q394" s="3" t="s">
        <v>89</v>
      </c>
      <c r="R394" s="24">
        <v>46134</v>
      </c>
      <c r="S394" s="6"/>
      <c r="T394" s="6"/>
      <c r="U394" s="6"/>
      <c r="V394" s="6"/>
    </row>
    <row r="395" spans="1:22" hidden="1" x14ac:dyDescent="0.2">
      <c r="A395" s="29" t="s">
        <v>3989</v>
      </c>
      <c r="B395" s="29" t="s">
        <v>3989</v>
      </c>
      <c r="C395" s="3">
        <v>2026</v>
      </c>
      <c r="D395" s="24">
        <v>46134</v>
      </c>
      <c r="E395" s="18" t="str">
        <f>+IF(Tabla110[[#This Row],[Fecha Respuesta]],"02 Finalizado","01 En Trámite")</f>
        <v>02 Finalizado</v>
      </c>
      <c r="F395" s="3" t="s">
        <v>180</v>
      </c>
      <c r="G395" s="3" t="str">
        <f>VLOOKUP(Tabla110[[#This Row],[ABOGADO]],'|'!A:B,2,0)</f>
        <v>Coordinación Prejudicial</v>
      </c>
      <c r="H395" s="3" t="s">
        <v>2858</v>
      </c>
      <c r="I395" s="3" t="s">
        <v>64</v>
      </c>
      <c r="J395" s="17" t="s">
        <v>3990</v>
      </c>
      <c r="K395" s="42" t="s">
        <v>3991</v>
      </c>
      <c r="L395" s="3" t="s">
        <v>3992</v>
      </c>
      <c r="M395" s="15" t="str">
        <f>+Tabla110[[#This Row],[Orden]]&amp;" ("&amp;Tabla110[[#This Row],[Vigencia]]&amp;") "&amp;Tabla110[[#This Row],[Entidad]]&amp;" "&amp;Tabla110[[#This Row],[Últimos 6 Dígitos del Proceso]]</f>
        <v>394 (2026) Margarita Maria Berrio Castro 065662</v>
      </c>
      <c r="N395" s="15">
        <v>1</v>
      </c>
      <c r="O395" s="15">
        <v>10942905</v>
      </c>
      <c r="P395" s="24">
        <v>46134</v>
      </c>
      <c r="Q395" s="3" t="s">
        <v>67</v>
      </c>
      <c r="R395" s="24">
        <v>46134</v>
      </c>
      <c r="S395" s="6"/>
      <c r="T395" s="6"/>
      <c r="U395" s="6"/>
      <c r="V395" s="6"/>
    </row>
    <row r="396" spans="1:22" hidden="1" x14ac:dyDescent="0.2">
      <c r="A396" s="29" t="s">
        <v>3993</v>
      </c>
      <c r="B396" s="29" t="s">
        <v>3993</v>
      </c>
      <c r="C396" s="3">
        <v>2026</v>
      </c>
      <c r="D396" s="24">
        <v>46134</v>
      </c>
      <c r="E396" s="18" t="str">
        <f>+IF(Tabla110[[#This Row],[Fecha Respuesta]],"02 Finalizado","01 En Trámite")</f>
        <v>02 Finalizado</v>
      </c>
      <c r="F396" s="3" t="s">
        <v>135</v>
      </c>
      <c r="G396" s="3" t="str">
        <f>VLOOKUP(Tabla110[[#This Row],[ABOGADO]],'|'!A:B,2,0)</f>
        <v>Representación Judicial</v>
      </c>
      <c r="H396" s="3" t="s">
        <v>2922</v>
      </c>
      <c r="I396" s="3" t="s">
        <v>64</v>
      </c>
      <c r="J396" s="17" t="s">
        <v>3994</v>
      </c>
      <c r="K396" s="42" t="s">
        <v>3995</v>
      </c>
      <c r="L396" s="49" t="s">
        <v>3082</v>
      </c>
      <c r="M396" s="15" t="str">
        <f>+Tabla110[[#This Row],[Orden]]&amp;" ("&amp;Tabla110[[#This Row],[Vigencia]]&amp;") "&amp;Tabla110[[#This Row],[Entidad]]&amp;" "&amp;Tabla110[[#This Row],[Últimos 6 Dígitos del Proceso]]</f>
        <v>395 (2026) Fundación Clínica del Norte 004500</v>
      </c>
      <c r="N396" s="15">
        <v>80</v>
      </c>
      <c r="O396" s="47">
        <v>198124189</v>
      </c>
      <c r="P396" s="24">
        <v>46146</v>
      </c>
      <c r="Q396" s="3" t="s">
        <v>43</v>
      </c>
      <c r="R396" s="24">
        <v>46141</v>
      </c>
      <c r="S396" s="6"/>
      <c r="T396" s="6"/>
      <c r="U396" s="6"/>
      <c r="V396" s="6"/>
    </row>
    <row r="397" spans="1:22" hidden="1" x14ac:dyDescent="0.2">
      <c r="A397" s="29" t="s">
        <v>3996</v>
      </c>
      <c r="B397" s="29" t="s">
        <v>3996</v>
      </c>
      <c r="C397" s="3">
        <v>2026</v>
      </c>
      <c r="D397" s="24">
        <v>46134</v>
      </c>
      <c r="E397" s="18" t="str">
        <f>+IF(Tabla110[[#This Row],[Fecha Respuesta]],"02 Finalizado","01 En Trámite")</f>
        <v>02 Finalizado</v>
      </c>
      <c r="F397" s="3" t="s">
        <v>190</v>
      </c>
      <c r="G397" s="3" t="str">
        <f>VLOOKUP(Tabla110[[#This Row],[ABOGADO]],'|'!A:B,2,0)</f>
        <v>Representación Judicial</v>
      </c>
      <c r="H397" s="3" t="s">
        <v>2858</v>
      </c>
      <c r="I397" s="3" t="s">
        <v>64</v>
      </c>
      <c r="J397" s="17" t="s">
        <v>3997</v>
      </c>
      <c r="K397" s="42" t="s">
        <v>3998</v>
      </c>
      <c r="L397" s="3" t="s">
        <v>3999</v>
      </c>
      <c r="M397" s="15" t="str">
        <f>+Tabla110[[#This Row],[Orden]]&amp;" ("&amp;Tabla110[[#This Row],[Vigencia]]&amp;") "&amp;Tabla110[[#This Row],[Entidad]]&amp;" "&amp;Tabla110[[#This Row],[Últimos 6 Dígitos del Proceso]]</f>
        <v>396 (2026) Irma Lucia Rodriguez 017100</v>
      </c>
      <c r="N397" s="15">
        <v>1</v>
      </c>
      <c r="O397" s="15">
        <v>1</v>
      </c>
      <c r="P397" s="24">
        <v>46136</v>
      </c>
      <c r="Q397" s="3" t="s">
        <v>40</v>
      </c>
      <c r="R397" s="24">
        <v>46134</v>
      </c>
      <c r="S397" s="6"/>
      <c r="T397" s="6"/>
      <c r="U397" s="6"/>
      <c r="V397" s="6"/>
    </row>
    <row r="398" spans="1:22" hidden="1" x14ac:dyDescent="0.2">
      <c r="A398" s="29" t="s">
        <v>4000</v>
      </c>
      <c r="B398" s="29" t="s">
        <v>4000</v>
      </c>
      <c r="C398" s="3">
        <v>2026</v>
      </c>
      <c r="D398" s="24">
        <v>46134</v>
      </c>
      <c r="E398" s="18" t="str">
        <f>+IF(Tabla110[[#This Row],[Fecha Respuesta]],"02 Finalizado","01 En Trámite")</f>
        <v>02 Finalizado</v>
      </c>
      <c r="F398" s="3" t="s">
        <v>196</v>
      </c>
      <c r="G398" s="3" t="str">
        <f>VLOOKUP(Tabla110[[#This Row],[ABOGADO]],'|'!A:B,2,0)</f>
        <v>Representación Judicial</v>
      </c>
      <c r="H398" s="126" t="s">
        <v>388</v>
      </c>
      <c r="I398" s="3" t="s">
        <v>64</v>
      </c>
      <c r="J398" s="17" t="s">
        <v>4001</v>
      </c>
      <c r="K398" s="42" t="s">
        <v>3810</v>
      </c>
      <c r="L398" s="3" t="s">
        <v>303</v>
      </c>
      <c r="M398" s="15" t="str">
        <f>+Tabla110[[#This Row],[Orden]]&amp;" ("&amp;Tabla110[[#This Row],[Vigencia]]&amp;") "&amp;Tabla110[[#This Row],[Entidad]]&amp;" "&amp;Tabla110[[#This Row],[Últimos 6 Dígitos del Proceso]]</f>
        <v>397 (2026) Sanitas EPS 023700</v>
      </c>
      <c r="N398" s="15">
        <v>128</v>
      </c>
      <c r="O398" s="47">
        <v>23834975</v>
      </c>
      <c r="P398" s="24">
        <v>46146</v>
      </c>
      <c r="Q398" s="3" t="s">
        <v>89</v>
      </c>
      <c r="R398" s="24">
        <v>46141</v>
      </c>
      <c r="S398" s="6"/>
      <c r="T398" s="6"/>
      <c r="U398" s="6"/>
      <c r="V398" s="6"/>
    </row>
    <row r="399" spans="1:22" hidden="1" x14ac:dyDescent="0.2">
      <c r="A399" s="29" t="s">
        <v>4002</v>
      </c>
      <c r="B399" s="29" t="s">
        <v>4002</v>
      </c>
      <c r="C399" s="3">
        <v>2026</v>
      </c>
      <c r="D399" s="24">
        <v>46134</v>
      </c>
      <c r="E399" s="18" t="str">
        <f>+IF(Tabla110[[#This Row],[Fecha Respuesta]],"02 Finalizado","01 En Trámite")</f>
        <v>02 Finalizado</v>
      </c>
      <c r="F399" s="3" t="s">
        <v>150</v>
      </c>
      <c r="G399" s="3" t="str">
        <f>VLOOKUP(Tabla110[[#This Row],[ABOGADO]],'|'!A:B,2,0)</f>
        <v>Coordinación Prejudicial</v>
      </c>
      <c r="H399" s="126" t="s">
        <v>388</v>
      </c>
      <c r="I399" s="3" t="s">
        <v>64</v>
      </c>
      <c r="J399" s="17" t="s">
        <v>3799</v>
      </c>
      <c r="K399" s="42" t="s">
        <v>3800</v>
      </c>
      <c r="L399" s="3" t="s">
        <v>303</v>
      </c>
      <c r="M399" s="15" t="str">
        <f>+Tabla110[[#This Row],[Orden]]&amp;" ("&amp;Tabla110[[#This Row],[Vigencia]]&amp;") "&amp;Tabla110[[#This Row],[Entidad]]&amp;" "&amp;Tabla110[[#This Row],[Últimos 6 Dígitos del Proceso]]</f>
        <v>398 (2026) Sanitas EPS 054900</v>
      </c>
      <c r="N399" s="15">
        <v>55</v>
      </c>
      <c r="O399" s="47">
        <v>1</v>
      </c>
      <c r="P399" s="24">
        <v>46146</v>
      </c>
      <c r="Q399" s="3" t="s">
        <v>43</v>
      </c>
      <c r="R399" s="192">
        <v>46146</v>
      </c>
      <c r="S399" s="6"/>
      <c r="T399" s="6"/>
      <c r="U399" s="6"/>
      <c r="V399" s="6"/>
    </row>
    <row r="400" spans="1:22" hidden="1" x14ac:dyDescent="0.2">
      <c r="A400" s="29" t="s">
        <v>4003</v>
      </c>
      <c r="B400" s="29" t="s">
        <v>4003</v>
      </c>
      <c r="C400" s="3">
        <v>2026</v>
      </c>
      <c r="D400" s="24">
        <v>46134</v>
      </c>
      <c r="E400" s="18" t="str">
        <f>+IF(Tabla110[[#This Row],[Fecha Respuesta]],"02 Finalizado","01 En Trámite")</f>
        <v>02 Finalizado</v>
      </c>
      <c r="F400" s="3" t="s">
        <v>168</v>
      </c>
      <c r="G400" s="3" t="str">
        <f>VLOOKUP(Tabla110[[#This Row],[ABOGADO]],'|'!A:B,2,0)</f>
        <v>Coordinación Prejudicial</v>
      </c>
      <c r="H400" s="126" t="s">
        <v>388</v>
      </c>
      <c r="I400" s="3" t="s">
        <v>64</v>
      </c>
      <c r="J400" s="17" t="s">
        <v>401</v>
      </c>
      <c r="K400" s="42" t="s">
        <v>402</v>
      </c>
      <c r="L400" s="3" t="s">
        <v>303</v>
      </c>
      <c r="M400" s="15" t="str">
        <f>+Tabla110[[#This Row],[Orden]]&amp;" ("&amp;Tabla110[[#This Row],[Vigencia]]&amp;") "&amp;Tabla110[[#This Row],[Entidad]]&amp;" "&amp;Tabla110[[#This Row],[Últimos 6 Dígitos del Proceso]]</f>
        <v>399 (2026) Sanitas EPS 027700</v>
      </c>
      <c r="N400" s="15">
        <v>1000</v>
      </c>
      <c r="O400" s="47">
        <v>138923651.93000001</v>
      </c>
      <c r="P400" s="24">
        <v>46162</v>
      </c>
      <c r="Q400" s="3" t="s">
        <v>68</v>
      </c>
      <c r="R400" s="24">
        <v>46135</v>
      </c>
      <c r="S400" s="6" t="s">
        <v>4004</v>
      </c>
      <c r="T400" s="6"/>
      <c r="U400" s="6"/>
      <c r="V400" s="6"/>
    </row>
    <row r="401" spans="1:22" hidden="1" x14ac:dyDescent="0.2">
      <c r="A401" s="29" t="s">
        <v>4005</v>
      </c>
      <c r="B401" s="29" t="s">
        <v>4005</v>
      </c>
      <c r="C401" s="3">
        <v>2026</v>
      </c>
      <c r="D401" s="24">
        <v>46134</v>
      </c>
      <c r="E401" s="18" t="str">
        <f>+IF(Tabla110[[#This Row],[Fecha Respuesta]],"02 Finalizado","01 En Trámite")</f>
        <v>02 Finalizado</v>
      </c>
      <c r="F401" s="3" t="s">
        <v>150</v>
      </c>
      <c r="G401" s="3" t="str">
        <f>VLOOKUP(Tabla110[[#This Row],[ABOGADO]],'|'!A:B,2,0)</f>
        <v>Coordinación Prejudicial</v>
      </c>
      <c r="H401" s="126" t="s">
        <v>388</v>
      </c>
      <c r="I401" s="3" t="s">
        <v>59</v>
      </c>
      <c r="J401" s="17" t="s">
        <v>4006</v>
      </c>
      <c r="K401" s="42" t="s">
        <v>494</v>
      </c>
      <c r="L401" s="3" t="s">
        <v>303</v>
      </c>
      <c r="M401" s="15" t="str">
        <f>+Tabla110[[#This Row],[Orden]]&amp;" ("&amp;Tabla110[[#This Row],[Vigencia]]&amp;") "&amp;Tabla110[[#This Row],[Entidad]]&amp;" "&amp;Tabla110[[#This Row],[Últimos 6 Dígitos del Proceso]]</f>
        <v>400 (2026) Sanitas EPS 041200</v>
      </c>
      <c r="N401" s="15">
        <v>27</v>
      </c>
      <c r="O401" s="47">
        <v>1</v>
      </c>
      <c r="P401" s="24">
        <v>46148</v>
      </c>
      <c r="Q401" s="3" t="s">
        <v>43</v>
      </c>
      <c r="R401" s="192">
        <v>46146</v>
      </c>
      <c r="S401" s="6" t="s">
        <v>4007</v>
      </c>
      <c r="T401" s="6"/>
      <c r="U401" s="6"/>
      <c r="V401" s="6"/>
    </row>
    <row r="402" spans="1:22" hidden="1" x14ac:dyDescent="0.2">
      <c r="A402" s="29" t="s">
        <v>4008</v>
      </c>
      <c r="B402" s="29" t="s">
        <v>4008</v>
      </c>
      <c r="C402" s="3">
        <v>2026</v>
      </c>
      <c r="D402" s="24">
        <v>46134</v>
      </c>
      <c r="E402" s="18" t="str">
        <f>+IF(Tabla110[[#This Row],[Fecha Respuesta]],"02 Finalizado","01 En Trámite")</f>
        <v>02 Finalizado</v>
      </c>
      <c r="F402" s="3" t="s">
        <v>190</v>
      </c>
      <c r="G402" s="3" t="str">
        <f>VLOOKUP(Tabla110[[#This Row],[ABOGADO]],'|'!A:B,2,0)</f>
        <v>Representación Judicial</v>
      </c>
      <c r="H402" s="126" t="s">
        <v>388</v>
      </c>
      <c r="I402" s="3" t="s">
        <v>64</v>
      </c>
      <c r="J402" s="17" t="s">
        <v>4009</v>
      </c>
      <c r="K402" s="42" t="s">
        <v>4010</v>
      </c>
      <c r="L402" s="3" t="s">
        <v>314</v>
      </c>
      <c r="M402" s="15" t="str">
        <f>+Tabla110[[#This Row],[Orden]]&amp;" ("&amp;Tabla110[[#This Row],[Vigencia]]&amp;") "&amp;Tabla110[[#This Row],[Entidad]]&amp;" "&amp;Tabla110[[#This Row],[Últimos 6 Dígitos del Proceso]]</f>
        <v>401 (2026) Salud Total EPS 020000</v>
      </c>
      <c r="N402" s="15">
        <v>20</v>
      </c>
      <c r="O402" s="47">
        <v>8289167</v>
      </c>
      <c r="P402" s="24">
        <v>46135</v>
      </c>
      <c r="Q402" s="3" t="s">
        <v>37</v>
      </c>
      <c r="R402" s="24">
        <v>46135</v>
      </c>
      <c r="S402" s="6"/>
      <c r="T402" s="6"/>
      <c r="U402" s="6"/>
      <c r="V402" s="6"/>
    </row>
    <row r="403" spans="1:22" hidden="1" x14ac:dyDescent="0.2">
      <c r="A403" s="29" t="s">
        <v>4011</v>
      </c>
      <c r="B403" s="29" t="s">
        <v>4011</v>
      </c>
      <c r="C403" s="3">
        <v>2026</v>
      </c>
      <c r="D403" s="24">
        <v>46135</v>
      </c>
      <c r="E403" s="18" t="str">
        <f>+IF(Tabla110[[#This Row],[Fecha Respuesta]],"02 Finalizado","01 En Trámite")</f>
        <v>02 Finalizado</v>
      </c>
      <c r="F403" s="3" t="s">
        <v>160</v>
      </c>
      <c r="G403" s="3" t="str">
        <f>VLOOKUP(Tabla110[[#This Row],[ABOGADO]],'|'!A:B,2,0)</f>
        <v>Representación Judicial</v>
      </c>
      <c r="H403" s="3" t="s">
        <v>2858</v>
      </c>
      <c r="I403" s="3" t="s">
        <v>64</v>
      </c>
      <c r="J403" s="17" t="s">
        <v>4012</v>
      </c>
      <c r="K403" s="42" t="s">
        <v>3548</v>
      </c>
      <c r="L403" s="3" t="s">
        <v>4013</v>
      </c>
      <c r="M403" s="15" t="str">
        <f>+Tabla110[[#This Row],[Orden]]&amp;" ("&amp;Tabla110[[#This Row],[Vigencia]]&amp;") "&amp;Tabla110[[#This Row],[Entidad]]&amp;" "&amp;Tabla110[[#This Row],[Últimos 6 Dígitos del Proceso]]</f>
        <v>402 (2026) Astrid Yolima Restrepo Gonzalez 014900</v>
      </c>
      <c r="N403" s="15">
        <v>1</v>
      </c>
      <c r="O403" s="15">
        <v>1</v>
      </c>
      <c r="P403" s="24">
        <v>46139</v>
      </c>
      <c r="Q403" s="3" t="s">
        <v>40</v>
      </c>
      <c r="R403" s="24">
        <v>46135</v>
      </c>
      <c r="S403" s="6"/>
      <c r="T403" s="6"/>
      <c r="U403" s="6"/>
      <c r="V403" s="6"/>
    </row>
    <row r="404" spans="1:22" hidden="1" x14ac:dyDescent="0.2">
      <c r="A404" s="29" t="s">
        <v>4014</v>
      </c>
      <c r="B404" s="29" t="s">
        <v>4014</v>
      </c>
      <c r="C404" s="3">
        <v>2026</v>
      </c>
      <c r="D404" s="24">
        <v>46135</v>
      </c>
      <c r="E404" s="18" t="str">
        <f>+IF(Tabla110[[#This Row],[Fecha Respuesta]],"02 Finalizado","01 En Trámite")</f>
        <v>02 Finalizado</v>
      </c>
      <c r="F404" s="3" t="s">
        <v>164</v>
      </c>
      <c r="G404" s="3" t="str">
        <f>VLOOKUP(Tabla110[[#This Row],[ABOGADO]],'|'!A:B,2,0)</f>
        <v>Representación Judicial</v>
      </c>
      <c r="H404" s="126" t="s">
        <v>388</v>
      </c>
      <c r="I404" s="3" t="s">
        <v>64</v>
      </c>
      <c r="J404" s="17" t="s">
        <v>4015</v>
      </c>
      <c r="K404" s="42" t="s">
        <v>3159</v>
      </c>
      <c r="L404" s="3" t="s">
        <v>354</v>
      </c>
      <c r="M404" s="15" t="str">
        <f>+Tabla110[[#This Row],[Orden]]&amp;" ("&amp;Tabla110[[#This Row],[Vigencia]]&amp;") "&amp;Tabla110[[#This Row],[Entidad]]&amp;" "&amp;Tabla110[[#This Row],[Últimos 6 Dígitos del Proceso]]</f>
        <v>403 (2026) Nueva EPS 024100</v>
      </c>
      <c r="N404" s="15">
        <v>3136</v>
      </c>
      <c r="O404" s="47">
        <v>5276245655</v>
      </c>
      <c r="P404" s="24">
        <v>46149</v>
      </c>
      <c r="Q404" s="3" t="s">
        <v>43</v>
      </c>
      <c r="R404" s="192">
        <v>46146</v>
      </c>
      <c r="S404" s="6"/>
      <c r="T404" s="6"/>
      <c r="U404" s="6"/>
      <c r="V404" s="6"/>
    </row>
    <row r="405" spans="1:22" hidden="1" x14ac:dyDescent="0.2">
      <c r="A405" s="29" t="s">
        <v>4016</v>
      </c>
      <c r="B405" s="29" t="s">
        <v>4016</v>
      </c>
      <c r="C405" s="3">
        <v>2026</v>
      </c>
      <c r="D405" s="24">
        <v>46135</v>
      </c>
      <c r="E405" s="18" t="str">
        <f>+IF(Tabla110[[#This Row],[Fecha Respuesta]],"02 Finalizado","01 En Trámite")</f>
        <v>02 Finalizado</v>
      </c>
      <c r="F405" s="3" t="s">
        <v>178</v>
      </c>
      <c r="G405" s="3" t="str">
        <f>VLOOKUP(Tabla110[[#This Row],[ABOGADO]],'|'!A:B,2,0)</f>
        <v>Representación Judicial</v>
      </c>
      <c r="H405" s="126" t="s">
        <v>388</v>
      </c>
      <c r="I405" s="3" t="s">
        <v>59</v>
      </c>
      <c r="J405" s="17" t="s">
        <v>4017</v>
      </c>
      <c r="K405" s="42" t="s">
        <v>4018</v>
      </c>
      <c r="L405" s="3" t="s">
        <v>303</v>
      </c>
      <c r="M405" s="15" t="str">
        <f>+Tabla110[[#This Row],[Orden]]&amp;" ("&amp;Tabla110[[#This Row],[Vigencia]]&amp;") "&amp;Tabla110[[#This Row],[Entidad]]&amp;" "&amp;Tabla110[[#This Row],[Últimos 6 Dígitos del Proceso]]</f>
        <v>404 (2026) Sanitas EPS 036300</v>
      </c>
      <c r="N405" s="15">
        <v>107</v>
      </c>
      <c r="O405" s="47">
        <v>49104453.640000001</v>
      </c>
      <c r="P405" s="24">
        <v>46144</v>
      </c>
      <c r="Q405" s="3" t="s">
        <v>37</v>
      </c>
      <c r="R405" s="24">
        <v>46136</v>
      </c>
      <c r="S405" s="6" t="s">
        <v>4019</v>
      </c>
      <c r="T405" s="6"/>
      <c r="U405" s="6"/>
      <c r="V405" s="6"/>
    </row>
    <row r="406" spans="1:22" hidden="1" x14ac:dyDescent="0.2">
      <c r="A406" s="29" t="s">
        <v>4020</v>
      </c>
      <c r="B406" s="29" t="s">
        <v>4020</v>
      </c>
      <c r="C406" s="3">
        <v>2026</v>
      </c>
      <c r="D406" s="24">
        <v>46135</v>
      </c>
      <c r="E406" s="18" t="str">
        <f>+IF(Tabla110[[#This Row],[Fecha Respuesta]],"02 Finalizado","01 En Trámite")</f>
        <v>02 Finalizado</v>
      </c>
      <c r="F406" s="3" t="s">
        <v>164</v>
      </c>
      <c r="G406" s="3" t="str">
        <f>VLOOKUP(Tabla110[[#This Row],[ABOGADO]],'|'!A:B,2,0)</f>
        <v>Representación Judicial</v>
      </c>
      <c r="H406" s="126" t="s">
        <v>388</v>
      </c>
      <c r="I406" s="3" t="s">
        <v>64</v>
      </c>
      <c r="J406" s="17" t="s">
        <v>4021</v>
      </c>
      <c r="K406" s="42" t="s">
        <v>4022</v>
      </c>
      <c r="L406" s="3" t="s">
        <v>354</v>
      </c>
      <c r="M406" s="15" t="str">
        <f>+Tabla110[[#This Row],[Orden]]&amp;" ("&amp;Tabla110[[#This Row],[Vigencia]]&amp;") "&amp;Tabla110[[#This Row],[Entidad]]&amp;" "&amp;Tabla110[[#This Row],[Últimos 6 Dígitos del Proceso]]</f>
        <v>405 (2026) Nueva EPS 019000</v>
      </c>
      <c r="N406" s="15">
        <v>25</v>
      </c>
      <c r="O406" s="47">
        <v>72315651</v>
      </c>
      <c r="P406" s="24">
        <v>46149</v>
      </c>
      <c r="Q406" s="3" t="s">
        <v>43</v>
      </c>
      <c r="R406" s="24">
        <v>46146</v>
      </c>
      <c r="S406" s="6"/>
      <c r="T406" s="6"/>
      <c r="U406" s="6"/>
      <c r="V406" s="6"/>
    </row>
    <row r="407" spans="1:22" hidden="1" x14ac:dyDescent="0.2">
      <c r="A407" s="29" t="s">
        <v>4023</v>
      </c>
      <c r="B407" s="29" t="s">
        <v>4023</v>
      </c>
      <c r="C407" s="3">
        <v>2026</v>
      </c>
      <c r="D407" s="24">
        <v>46135</v>
      </c>
      <c r="E407" s="18" t="str">
        <f>+IF(Tabla110[[#This Row],[Fecha Respuesta]],"02 Finalizado","01 En Trámite")</f>
        <v>02 Finalizado</v>
      </c>
      <c r="F407" s="3" t="s">
        <v>164</v>
      </c>
      <c r="G407" s="3" t="str">
        <f>VLOOKUP(Tabla110[[#This Row],[ABOGADO]],'|'!A:B,2,0)</f>
        <v>Representación Judicial</v>
      </c>
      <c r="H407" s="126" t="s">
        <v>388</v>
      </c>
      <c r="I407" s="3" t="s">
        <v>64</v>
      </c>
      <c r="J407" s="17" t="s">
        <v>4024</v>
      </c>
      <c r="K407" s="42" t="s">
        <v>4025</v>
      </c>
      <c r="L407" s="3" t="s">
        <v>303</v>
      </c>
      <c r="M407" s="15" t="str">
        <f>+Tabla110[[#This Row],[Orden]]&amp;" ("&amp;Tabla110[[#This Row],[Vigencia]]&amp;") "&amp;Tabla110[[#This Row],[Entidad]]&amp;" "&amp;Tabla110[[#This Row],[Últimos 6 Dígitos del Proceso]]</f>
        <v>406 (2026) Sanitas EPS 018700</v>
      </c>
      <c r="N407" s="15">
        <v>1000</v>
      </c>
      <c r="O407" s="47">
        <v>347241908</v>
      </c>
      <c r="P407" s="24">
        <v>46148</v>
      </c>
      <c r="Q407" s="3" t="s">
        <v>43</v>
      </c>
      <c r="R407" s="24">
        <v>46146</v>
      </c>
      <c r="S407" s="6"/>
      <c r="T407" s="6"/>
      <c r="U407" s="6"/>
      <c r="V407" s="6"/>
    </row>
    <row r="408" spans="1:22" hidden="1" x14ac:dyDescent="0.2">
      <c r="A408" s="29" t="s">
        <v>4026</v>
      </c>
      <c r="B408" s="29" t="s">
        <v>4026</v>
      </c>
      <c r="C408" s="3">
        <v>2026</v>
      </c>
      <c r="D408" s="24">
        <v>46136</v>
      </c>
      <c r="E408" s="18" t="str">
        <f>+IF(Tabla110[[#This Row],[Fecha Respuesta]],"02 Finalizado","01 En Trámite")</f>
        <v>02 Finalizado</v>
      </c>
      <c r="F408" s="3" t="s">
        <v>134</v>
      </c>
      <c r="G408" s="3" t="str">
        <f>VLOOKUP(Tabla110[[#This Row],[ABOGADO]],'|'!A:B,2,0)</f>
        <v>Representación Judicial</v>
      </c>
      <c r="H408" s="132" t="s">
        <v>388</v>
      </c>
      <c r="I408" s="3" t="s">
        <v>59</v>
      </c>
      <c r="J408" s="17" t="s">
        <v>4027</v>
      </c>
      <c r="K408" s="42" t="s">
        <v>3273</v>
      </c>
      <c r="L408" s="3" t="s">
        <v>303</v>
      </c>
      <c r="M408" s="15" t="str">
        <f>+Tabla110[[#This Row],[Orden]]&amp;" ("&amp;Tabla110[[#This Row],[Vigencia]]&amp;") "&amp;Tabla110[[#This Row],[Entidad]]&amp;" "&amp;Tabla110[[#This Row],[Últimos 6 Dígitos del Proceso]]</f>
        <v>407 (2026) Sanitas EPS 000400</v>
      </c>
      <c r="N408" s="15">
        <v>842</v>
      </c>
      <c r="O408" s="47">
        <v>379173701</v>
      </c>
      <c r="P408" s="24">
        <v>46136</v>
      </c>
      <c r="Q408" s="3" t="s">
        <v>37</v>
      </c>
      <c r="R408" s="24">
        <v>46136</v>
      </c>
      <c r="S408" s="6"/>
      <c r="T408" s="6"/>
      <c r="U408" s="6"/>
      <c r="V408" s="6"/>
    </row>
    <row r="409" spans="1:22" hidden="1" x14ac:dyDescent="0.2">
      <c r="A409" s="29" t="s">
        <v>4028</v>
      </c>
      <c r="B409" s="29" t="s">
        <v>4028</v>
      </c>
      <c r="C409" s="3">
        <v>2026</v>
      </c>
      <c r="D409" s="24">
        <v>46136</v>
      </c>
      <c r="E409" s="18" t="str">
        <f>+IF(Tabla110[[#This Row],[Fecha Respuesta]],"02 Finalizado","01 En Trámite")</f>
        <v>02 Finalizado</v>
      </c>
      <c r="F409" s="3" t="s">
        <v>156</v>
      </c>
      <c r="G409" s="3" t="str">
        <f>VLOOKUP(Tabla110[[#This Row],[ABOGADO]],'|'!A:B,2,0)</f>
        <v>Representación Judicial</v>
      </c>
      <c r="H409" s="126" t="s">
        <v>388</v>
      </c>
      <c r="I409" s="3" t="s">
        <v>62</v>
      </c>
      <c r="J409" s="17" t="s">
        <v>3576</v>
      </c>
      <c r="K409" s="42" t="s">
        <v>3577</v>
      </c>
      <c r="L409" s="3" t="s">
        <v>312</v>
      </c>
      <c r="M409" s="15" t="str">
        <f>+Tabla110[[#This Row],[Orden]]&amp;" ("&amp;Tabla110[[#This Row],[Vigencia]]&amp;") "&amp;Tabla110[[#This Row],[Entidad]]&amp;" "&amp;Tabla110[[#This Row],[Últimos 6 Dígitos del Proceso]]</f>
        <v>408 (2026) Compensar EPS 023000</v>
      </c>
      <c r="N409" s="15">
        <v>523</v>
      </c>
      <c r="O409" s="47">
        <v>932670693</v>
      </c>
      <c r="P409" s="24">
        <v>46146</v>
      </c>
      <c r="Q409" s="3" t="s">
        <v>37</v>
      </c>
      <c r="R409" s="24">
        <v>46139</v>
      </c>
      <c r="S409" s="6" t="s">
        <v>4029</v>
      </c>
      <c r="T409" s="6"/>
      <c r="U409" s="6"/>
      <c r="V409" s="6"/>
    </row>
    <row r="410" spans="1:22" hidden="1" x14ac:dyDescent="0.2">
      <c r="A410" s="29" t="s">
        <v>4030</v>
      </c>
      <c r="B410" s="29" t="s">
        <v>4030</v>
      </c>
      <c r="C410" s="3">
        <v>2026</v>
      </c>
      <c r="D410" s="24">
        <v>46139</v>
      </c>
      <c r="E410" s="18" t="str">
        <f>+IF(Tabla110[[#This Row],[Fecha Respuesta]],"02 Finalizado","01 En Trámite")</f>
        <v>02 Finalizado</v>
      </c>
      <c r="F410" s="3" t="s">
        <v>180</v>
      </c>
      <c r="G410" s="3" t="str">
        <f>VLOOKUP(Tabla110[[#This Row],[ABOGADO]],'|'!A:B,2,0)</f>
        <v>Coordinación Prejudicial</v>
      </c>
      <c r="H410" s="3" t="s">
        <v>2858</v>
      </c>
      <c r="I410" s="3" t="s">
        <v>64</v>
      </c>
      <c r="J410" s="17" t="s">
        <v>4031</v>
      </c>
      <c r="K410" s="42" t="s">
        <v>4032</v>
      </c>
      <c r="L410" s="3" t="s">
        <v>4033</v>
      </c>
      <c r="M410" s="15" t="str">
        <f>+Tabla110[[#This Row],[Orden]]&amp;" ("&amp;Tabla110[[#This Row],[Vigencia]]&amp;") "&amp;Tabla110[[#This Row],[Entidad]]&amp;" "&amp;Tabla110[[#This Row],[Últimos 6 Dígitos del Proceso]]</f>
        <v>409 (2026) María Enid Zambrano Chandillo 123712</v>
      </c>
      <c r="N410" s="15">
        <v>1</v>
      </c>
      <c r="O410" s="15">
        <v>29000000</v>
      </c>
      <c r="P410" s="24">
        <v>46140</v>
      </c>
      <c r="Q410" s="3" t="s">
        <v>40</v>
      </c>
      <c r="R410" s="24">
        <v>46139</v>
      </c>
      <c r="S410" s="6"/>
      <c r="T410" s="6"/>
      <c r="U410" s="6"/>
      <c r="V410" s="6"/>
    </row>
    <row r="411" spans="1:22" hidden="1" x14ac:dyDescent="0.2">
      <c r="A411" s="29" t="s">
        <v>4034</v>
      </c>
      <c r="B411" s="29" t="s">
        <v>4034</v>
      </c>
      <c r="C411" s="3">
        <v>2026</v>
      </c>
      <c r="D411" s="24">
        <v>46139</v>
      </c>
      <c r="E411" s="203" t="s">
        <v>387</v>
      </c>
      <c r="F411" s="3" t="s">
        <v>102</v>
      </c>
      <c r="G411" s="3" t="str">
        <f>VLOOKUP(Tabla110[[#This Row],[ABOGADO]],'|'!A:B,2,0)</f>
        <v>Representación Judicial</v>
      </c>
      <c r="H411" s="126" t="s">
        <v>388</v>
      </c>
      <c r="I411" s="3" t="s">
        <v>64</v>
      </c>
      <c r="J411" s="17" t="s">
        <v>4035</v>
      </c>
      <c r="K411" s="42" t="s">
        <v>4036</v>
      </c>
      <c r="L411" s="3" t="s">
        <v>303</v>
      </c>
      <c r="M411" s="15" t="str">
        <f>+Tabla110[[#This Row],[Orden]]&amp;" ("&amp;Tabla110[[#This Row],[Vigencia]]&amp;") "&amp;Tabla110[[#This Row],[Entidad]]&amp;" "&amp;Tabla110[[#This Row],[Últimos 6 Dígitos del Proceso]]</f>
        <v>410 (2026) Sanitas EPS 017700</v>
      </c>
      <c r="N411" s="15">
        <v>197</v>
      </c>
      <c r="O411" s="47">
        <v>33812680</v>
      </c>
      <c r="P411" s="24">
        <v>46149</v>
      </c>
      <c r="Q411" s="3" t="s">
        <v>91</v>
      </c>
      <c r="R411" s="192">
        <v>46141</v>
      </c>
      <c r="S411" s="6"/>
      <c r="T411" s="6"/>
      <c r="U411" s="6"/>
      <c r="V411" s="6"/>
    </row>
    <row r="412" spans="1:22" hidden="1" x14ac:dyDescent="0.2">
      <c r="A412" s="29" t="s">
        <v>4037</v>
      </c>
      <c r="B412" s="29" t="s">
        <v>4037</v>
      </c>
      <c r="C412" s="3">
        <v>2026</v>
      </c>
      <c r="D412" s="24">
        <v>46140</v>
      </c>
      <c r="E412" s="18" t="str">
        <f>+IF(Tabla110[[#This Row],[Fecha Respuesta]],"02 Finalizado","01 En Trámite")</f>
        <v>02 Finalizado</v>
      </c>
      <c r="F412" s="3" t="s">
        <v>127</v>
      </c>
      <c r="G412" s="3" t="str">
        <f>VLOOKUP(Tabla110[[#This Row],[ABOGADO]],'|'!A:B,2,0)</f>
        <v>Representación Judicial</v>
      </c>
      <c r="H412" s="126" t="s">
        <v>388</v>
      </c>
      <c r="I412" s="3" t="s">
        <v>64</v>
      </c>
      <c r="J412" s="17" t="s">
        <v>4038</v>
      </c>
      <c r="K412" s="42" t="s">
        <v>4039</v>
      </c>
      <c r="L412" s="3" t="s">
        <v>303</v>
      </c>
      <c r="M412" s="15" t="str">
        <f>+Tabla110[[#This Row],[Orden]]&amp;" ("&amp;Tabla110[[#This Row],[Vigencia]]&amp;") "&amp;Tabla110[[#This Row],[Entidad]]&amp;" "&amp;Tabla110[[#This Row],[Últimos 6 Dígitos del Proceso]]</f>
        <v>411 (2026) Sanitas EPS 016900</v>
      </c>
      <c r="N412" s="15">
        <v>618</v>
      </c>
      <c r="O412" s="47">
        <v>107064431</v>
      </c>
      <c r="P412" s="24">
        <v>46155</v>
      </c>
      <c r="Q412" s="3" t="s">
        <v>91</v>
      </c>
      <c r="R412" s="24">
        <v>46141</v>
      </c>
      <c r="S412" s="6"/>
      <c r="T412" s="6"/>
      <c r="U412" s="6"/>
      <c r="V412" s="6"/>
    </row>
    <row r="413" spans="1:22" hidden="1" x14ac:dyDescent="0.2">
      <c r="A413" s="29" t="s">
        <v>4040</v>
      </c>
      <c r="B413" s="29" t="s">
        <v>4040</v>
      </c>
      <c r="C413" s="3">
        <v>2026</v>
      </c>
      <c r="D413" s="24">
        <v>46140</v>
      </c>
      <c r="E413" s="18" t="str">
        <f>+IF(Tabla110[[#This Row],[Fecha Respuesta]],"02 Finalizado","01 En Trámite")</f>
        <v>02 Finalizado</v>
      </c>
      <c r="F413" s="3" t="s">
        <v>180</v>
      </c>
      <c r="G413" s="3" t="str">
        <f>VLOOKUP(Tabla110[[#This Row],[ABOGADO]],'|'!A:B,2,0)</f>
        <v>Coordinación Prejudicial</v>
      </c>
      <c r="H413" s="3" t="s">
        <v>2858</v>
      </c>
      <c r="I413" s="3" t="s">
        <v>64</v>
      </c>
      <c r="J413" s="17" t="s">
        <v>4041</v>
      </c>
      <c r="K413" s="42" t="s">
        <v>4042</v>
      </c>
      <c r="L413" s="3" t="s">
        <v>4043</v>
      </c>
      <c r="M413" s="15" t="str">
        <f>+Tabla110[[#This Row],[Orden]]&amp;" ("&amp;Tabla110[[#This Row],[Vigencia]]&amp;") "&amp;Tabla110[[#This Row],[Entidad]]&amp;" "&amp;Tabla110[[#This Row],[Últimos 6 Dígitos del Proceso]]</f>
        <v>412 (2026) Luz Estella Marquez Feria 349002</v>
      </c>
      <c r="N413" s="15">
        <v>4</v>
      </c>
      <c r="O413" s="15">
        <v>6148241</v>
      </c>
      <c r="P413" s="24">
        <v>46140</v>
      </c>
      <c r="Q413" s="3" t="s">
        <v>67</v>
      </c>
      <c r="R413" s="24">
        <v>46140</v>
      </c>
      <c r="S413" s="6"/>
      <c r="T413" s="6"/>
      <c r="U413" s="6"/>
      <c r="V413" s="6"/>
    </row>
    <row r="414" spans="1:22" hidden="1" x14ac:dyDescent="0.2">
      <c r="A414" s="29" t="s">
        <v>4044</v>
      </c>
      <c r="B414" s="29" t="s">
        <v>4044</v>
      </c>
      <c r="C414" s="3">
        <v>2026</v>
      </c>
      <c r="D414" s="24">
        <v>46140</v>
      </c>
      <c r="E414" s="18" t="str">
        <f>+IF(Tabla110[[#This Row],[Fecha Respuesta]],"02 Finalizado","01 En Trámite")</f>
        <v>02 Finalizado</v>
      </c>
      <c r="F414" s="3" t="s">
        <v>182</v>
      </c>
      <c r="G414" s="3" t="str">
        <f>VLOOKUP(Tabla110[[#This Row],[ABOGADO]],'|'!A:B,2,0)</f>
        <v>Coordinación Prejudicial</v>
      </c>
      <c r="H414" s="3" t="s">
        <v>2922</v>
      </c>
      <c r="I414" s="3" t="s">
        <v>64</v>
      </c>
      <c r="J414" s="17" t="s">
        <v>4045</v>
      </c>
      <c r="K414" s="42" t="s">
        <v>4046</v>
      </c>
      <c r="L414" s="3" t="s">
        <v>4047</v>
      </c>
      <c r="M414" s="15" t="str">
        <f>+Tabla110[[#This Row],[Orden]]&amp;" ("&amp;Tabla110[[#This Row],[Vigencia]]&amp;") "&amp;Tabla110[[#This Row],[Entidad]]&amp;" "&amp;Tabla110[[#This Row],[Últimos 6 Dígitos del Proceso]]</f>
        <v>413 (2026) Clínica del Occidente S.A 280832</v>
      </c>
      <c r="N414" s="15">
        <v>2</v>
      </c>
      <c r="O414" s="47">
        <v>1</v>
      </c>
      <c r="P414" s="24">
        <v>46140</v>
      </c>
      <c r="Q414" s="3" t="s">
        <v>67</v>
      </c>
      <c r="R414" s="24">
        <v>46140</v>
      </c>
      <c r="S414" s="6"/>
      <c r="T414" s="6"/>
      <c r="U414" s="6"/>
      <c r="V414" s="6"/>
    </row>
    <row r="415" spans="1:22" hidden="1" x14ac:dyDescent="0.2">
      <c r="A415" s="29" t="s">
        <v>4048</v>
      </c>
      <c r="B415" s="29" t="s">
        <v>4048</v>
      </c>
      <c r="C415" s="3">
        <v>2026</v>
      </c>
      <c r="D415" s="24">
        <v>46140</v>
      </c>
      <c r="E415" s="18" t="str">
        <f>+IF(Tabla110[[#This Row],[Fecha Respuesta]],"02 Finalizado","01 En Trámite")</f>
        <v>02 Finalizado</v>
      </c>
      <c r="F415" s="3" t="s">
        <v>156</v>
      </c>
      <c r="G415" s="3" t="str">
        <f>VLOOKUP(Tabla110[[#This Row],[ABOGADO]],'|'!A:B,2,0)</f>
        <v>Representación Judicial</v>
      </c>
      <c r="H415" s="126" t="s">
        <v>388</v>
      </c>
      <c r="I415" s="3" t="s">
        <v>59</v>
      </c>
      <c r="J415" s="17" t="s">
        <v>4049</v>
      </c>
      <c r="K415" s="42" t="s">
        <v>3081</v>
      </c>
      <c r="L415" s="3" t="s">
        <v>303</v>
      </c>
      <c r="M415" s="15" t="str">
        <f>+Tabla110[[#This Row],[Orden]]&amp;" ("&amp;Tabla110[[#This Row],[Vigencia]]&amp;") "&amp;Tabla110[[#This Row],[Entidad]]&amp;" "&amp;Tabla110[[#This Row],[Últimos 6 Dígitos del Proceso]]</f>
        <v>414 (2026) Sanitas EPS 009000</v>
      </c>
      <c r="N415" s="15">
        <v>907</v>
      </c>
      <c r="O415" s="47">
        <v>221153549</v>
      </c>
      <c r="P415" s="24">
        <v>46144</v>
      </c>
      <c r="Q415" s="3" t="s">
        <v>43</v>
      </c>
      <c r="R415" s="24">
        <v>46141</v>
      </c>
      <c r="S415" s="6"/>
      <c r="T415" s="6"/>
      <c r="U415" s="6"/>
      <c r="V415" s="6"/>
    </row>
    <row r="416" spans="1:22" hidden="1" x14ac:dyDescent="0.2">
      <c r="A416" s="29" t="s">
        <v>4050</v>
      </c>
      <c r="B416" s="29" t="s">
        <v>4050</v>
      </c>
      <c r="C416" s="3">
        <v>2026</v>
      </c>
      <c r="D416" s="24">
        <v>46140</v>
      </c>
      <c r="E416" s="209" t="s">
        <v>387</v>
      </c>
      <c r="F416" s="3" t="s">
        <v>196</v>
      </c>
      <c r="G416" s="3" t="str">
        <f>VLOOKUP(Tabla110[[#This Row],[ABOGADO]],'|'!A:B,2,0)</f>
        <v>Representación Judicial</v>
      </c>
      <c r="H416" s="126" t="s">
        <v>388</v>
      </c>
      <c r="I416" s="3" t="s">
        <v>64</v>
      </c>
      <c r="J416" s="17" t="s">
        <v>4051</v>
      </c>
      <c r="K416" s="42" t="s">
        <v>3960</v>
      </c>
      <c r="L416" s="3" t="s">
        <v>303</v>
      </c>
      <c r="M416" s="15" t="str">
        <f>+Tabla110[[#This Row],[Orden]]&amp;" ("&amp;Tabla110[[#This Row],[Vigencia]]&amp;") "&amp;Tabla110[[#This Row],[Entidad]]&amp;" "&amp;Tabla110[[#This Row],[Últimos 6 Dígitos del Proceso]]</f>
        <v>415 (2026) Sanitas EPS 001900</v>
      </c>
      <c r="N416" s="15">
        <v>6</v>
      </c>
      <c r="O416" s="47">
        <v>226065</v>
      </c>
      <c r="P416" s="24">
        <v>46154</v>
      </c>
      <c r="Q416" s="3" t="s">
        <v>86</v>
      </c>
      <c r="R416" s="24">
        <v>46141</v>
      </c>
      <c r="S416" s="6"/>
      <c r="T416" s="6"/>
      <c r="U416" s="6"/>
      <c r="V416" s="6"/>
    </row>
    <row r="417" spans="1:22" hidden="1" x14ac:dyDescent="0.2">
      <c r="A417" s="29" t="s">
        <v>4052</v>
      </c>
      <c r="B417" s="29" t="s">
        <v>4052</v>
      </c>
      <c r="C417" s="3">
        <v>2026</v>
      </c>
      <c r="D417" s="24">
        <v>46140</v>
      </c>
      <c r="E417" s="18" t="str">
        <f>+IF(Tabla110[[#This Row],[Fecha Respuesta]],"02 Finalizado","01 En Trámite")</f>
        <v>02 Finalizado</v>
      </c>
      <c r="F417" s="3" t="s">
        <v>144</v>
      </c>
      <c r="G417" s="3" t="str">
        <f>VLOOKUP(Tabla110[[#This Row],[ABOGADO]],'|'!A:B,2,0)</f>
        <v>Representación Judicial</v>
      </c>
      <c r="H417" s="126" t="s">
        <v>388</v>
      </c>
      <c r="I417" s="3" t="s">
        <v>64</v>
      </c>
      <c r="J417" s="17" t="s">
        <v>4053</v>
      </c>
      <c r="K417" s="42" t="s">
        <v>4054</v>
      </c>
      <c r="L417" s="3" t="s">
        <v>303</v>
      </c>
      <c r="M417" s="15" t="str">
        <f>+Tabla110[[#This Row],[Orden]]&amp;" ("&amp;Tabla110[[#This Row],[Vigencia]]&amp;") "&amp;Tabla110[[#This Row],[Entidad]]&amp;" "&amp;Tabla110[[#This Row],[Últimos 6 Dígitos del Proceso]]</f>
        <v>416 (2026) Sanitas EPS 015000</v>
      </c>
      <c r="N417" s="15">
        <v>3</v>
      </c>
      <c r="O417" s="47">
        <v>135364</v>
      </c>
      <c r="P417" s="24">
        <v>46146</v>
      </c>
      <c r="Q417" s="3" t="s">
        <v>89</v>
      </c>
      <c r="R417" s="24">
        <v>46141</v>
      </c>
      <c r="S417" s="6"/>
      <c r="T417" s="6"/>
      <c r="U417" s="6"/>
      <c r="V417" s="6"/>
    </row>
    <row r="418" spans="1:22" hidden="1" x14ac:dyDescent="0.2">
      <c r="A418" s="29" t="s">
        <v>4055</v>
      </c>
      <c r="B418" s="29" t="s">
        <v>4055</v>
      </c>
      <c r="C418" s="3">
        <v>2026</v>
      </c>
      <c r="D418" s="24">
        <v>46141</v>
      </c>
      <c r="E418" s="18" t="str">
        <f>+IF(Tabla110[[#This Row],[Fecha Respuesta]],"02 Finalizado","01 En Trámite")</f>
        <v>02 Finalizado</v>
      </c>
      <c r="F418" s="3" t="s">
        <v>139</v>
      </c>
      <c r="G418" s="3" t="str">
        <f>VLOOKUP(Tabla110[[#This Row],[ABOGADO]],'|'!A:B,2,0)</f>
        <v>Representación Judicial</v>
      </c>
      <c r="H418" s="3" t="s">
        <v>2858</v>
      </c>
      <c r="I418" s="3" t="s">
        <v>64</v>
      </c>
      <c r="J418" s="17" t="s">
        <v>4056</v>
      </c>
      <c r="K418" s="42" t="s">
        <v>2866</v>
      </c>
      <c r="L418" s="3" t="s">
        <v>4057</v>
      </c>
      <c r="M418" s="15" t="str">
        <f>+Tabla110[[#This Row],[Orden]]&amp;" ("&amp;Tabla110[[#This Row],[Vigencia]]&amp;") "&amp;Tabla110[[#This Row],[Entidad]]&amp;" "&amp;Tabla110[[#This Row],[Últimos 6 Dígitos del Proceso]]</f>
        <v>417 (2026) Tatiana Andrea Chiago Ruppi 019200</v>
      </c>
      <c r="N418" s="15">
        <v>1</v>
      </c>
      <c r="O418" s="15">
        <v>1</v>
      </c>
      <c r="P418" s="24">
        <v>46146</v>
      </c>
      <c r="Q418" s="3" t="s">
        <v>40</v>
      </c>
      <c r="R418" s="24">
        <v>46141</v>
      </c>
      <c r="S418" s="6"/>
      <c r="T418" s="6"/>
      <c r="U418" s="6"/>
      <c r="V418" s="6"/>
    </row>
    <row r="419" spans="1:22" hidden="1" x14ac:dyDescent="0.2">
      <c r="A419" s="29" t="s">
        <v>4058</v>
      </c>
      <c r="B419" s="29" t="s">
        <v>4058</v>
      </c>
      <c r="C419" s="3">
        <v>2026</v>
      </c>
      <c r="D419" s="24">
        <v>46141</v>
      </c>
      <c r="E419" s="18" t="str">
        <f>+IF(Tabla110[[#This Row],[Fecha Respuesta]],"02 Finalizado","01 En Trámite")</f>
        <v>02 Finalizado</v>
      </c>
      <c r="F419" s="3" t="s">
        <v>137</v>
      </c>
      <c r="G419" s="3" t="str">
        <f>VLOOKUP(Tabla110[[#This Row],[ABOGADO]],'|'!A:B,2,0)</f>
        <v>Coordinación Prejudicial</v>
      </c>
      <c r="H419" s="3" t="s">
        <v>2858</v>
      </c>
      <c r="I419" s="3" t="s">
        <v>64</v>
      </c>
      <c r="J419" s="17" t="s">
        <v>4059</v>
      </c>
      <c r="K419" s="42" t="s">
        <v>3965</v>
      </c>
      <c r="L419" s="3" t="s">
        <v>2004</v>
      </c>
      <c r="M419" s="15" t="str">
        <f>+Tabla110[[#This Row],[Orden]]&amp;" ("&amp;Tabla110[[#This Row],[Vigencia]]&amp;") "&amp;Tabla110[[#This Row],[Entidad]]&amp;" "&amp;Tabla110[[#This Row],[Últimos 6 Dígitos del Proceso]]</f>
        <v>418 (2026) Yurgi Migdalia Chaviel 125282</v>
      </c>
      <c r="N419" s="15">
        <v>1</v>
      </c>
      <c r="O419" s="15">
        <v>1</v>
      </c>
      <c r="P419" s="24">
        <v>46146</v>
      </c>
      <c r="Q419" s="3" t="s">
        <v>40</v>
      </c>
      <c r="R419" s="24">
        <v>46141</v>
      </c>
      <c r="S419" s="6"/>
      <c r="T419" s="6"/>
      <c r="U419" s="6"/>
      <c r="V419" s="6"/>
    </row>
    <row r="420" spans="1:22" hidden="1" x14ac:dyDescent="0.2">
      <c r="A420" s="29" t="s">
        <v>4060</v>
      </c>
      <c r="B420" s="29" t="s">
        <v>4060</v>
      </c>
      <c r="C420" s="3">
        <v>2026</v>
      </c>
      <c r="D420" s="24">
        <v>46141</v>
      </c>
      <c r="E420" s="203" t="s">
        <v>387</v>
      </c>
      <c r="F420" s="3" t="s">
        <v>139</v>
      </c>
      <c r="G420" s="126" t="str">
        <f>VLOOKUP(Tabla110[[#This Row],[ABOGADO]],'|'!A:B,2,0)</f>
        <v>Representación Judicial</v>
      </c>
      <c r="H420" s="126" t="s">
        <v>388</v>
      </c>
      <c r="I420" s="3" t="s">
        <v>64</v>
      </c>
      <c r="J420" s="17" t="s">
        <v>4061</v>
      </c>
      <c r="K420" s="42" t="s">
        <v>3863</v>
      </c>
      <c r="L420" s="3" t="s">
        <v>314</v>
      </c>
      <c r="M420" s="15" t="str">
        <f>+Tabla110[[#This Row],[Orden]]&amp;" ("&amp;Tabla110[[#This Row],[Vigencia]]&amp;") "&amp;Tabla110[[#This Row],[Entidad]]&amp;" "&amp;Tabla110[[#This Row],[Últimos 6 Dígitos del Proceso]]</f>
        <v>419 (2026) Salud Total EPS 037100</v>
      </c>
      <c r="N420" s="15">
        <v>49</v>
      </c>
      <c r="O420" s="15">
        <v>23174221</v>
      </c>
      <c r="P420" s="24">
        <v>46148</v>
      </c>
      <c r="Q420" s="3" t="s">
        <v>86</v>
      </c>
      <c r="R420" s="24">
        <v>46146</v>
      </c>
      <c r="S420" s="6"/>
      <c r="T420" s="6"/>
      <c r="U420" s="6"/>
      <c r="V420" s="6"/>
    </row>
    <row r="421" spans="1:22" hidden="1" x14ac:dyDescent="0.2">
      <c r="A421" s="29" t="s">
        <v>4062</v>
      </c>
      <c r="B421" s="29" t="s">
        <v>4062</v>
      </c>
      <c r="C421" s="3">
        <v>2026</v>
      </c>
      <c r="D421" s="24">
        <v>46141</v>
      </c>
      <c r="E421" s="18" t="str">
        <f>+IF(Tabla110[[#This Row],[Fecha Respuesta]],"02 Finalizado","01 En Trámite")</f>
        <v>02 Finalizado</v>
      </c>
      <c r="F421" s="3" t="s">
        <v>172</v>
      </c>
      <c r="G421" s="126" t="str">
        <f>VLOOKUP(Tabla110[[#This Row],[ABOGADO]],'|'!A:B,2,0)</f>
        <v>Representación Judicial</v>
      </c>
      <c r="H421" s="126" t="s">
        <v>388</v>
      </c>
      <c r="I421" s="3" t="s">
        <v>56</v>
      </c>
      <c r="J421" s="17" t="s">
        <v>4063</v>
      </c>
      <c r="K421" s="42" t="s">
        <v>3951</v>
      </c>
      <c r="L421" s="3" t="s">
        <v>303</v>
      </c>
      <c r="M421" s="15" t="str">
        <f>+Tabla110[[#This Row],[Orden]]&amp;" ("&amp;Tabla110[[#This Row],[Vigencia]]&amp;") "&amp;Tabla110[[#This Row],[Entidad]]&amp;" "&amp;Tabla110[[#This Row],[Últimos 6 Dígitos del Proceso]]</f>
        <v>420 (2026) Sanitas EPS 034800</v>
      </c>
      <c r="N421" s="15">
        <v>835</v>
      </c>
      <c r="O421" s="15">
        <v>813100555</v>
      </c>
      <c r="P421" s="24">
        <v>46142</v>
      </c>
      <c r="Q421" s="3" t="s">
        <v>67</v>
      </c>
      <c r="R421" s="24">
        <v>46141</v>
      </c>
      <c r="S421" s="6"/>
      <c r="T421" s="6"/>
      <c r="U421" s="6"/>
      <c r="V421" s="6"/>
    </row>
    <row r="422" spans="1:22" hidden="1" x14ac:dyDescent="0.2">
      <c r="A422" s="29" t="s">
        <v>4064</v>
      </c>
      <c r="B422" s="29" t="s">
        <v>4064</v>
      </c>
      <c r="C422" s="3">
        <v>2026</v>
      </c>
      <c r="D422" s="24">
        <v>46141</v>
      </c>
      <c r="E422" s="18" t="str">
        <f>+IF(Tabla110[[#This Row],[Fecha Respuesta]],"02 Finalizado","01 En Trámite")</f>
        <v>02 Finalizado</v>
      </c>
      <c r="F422" s="3" t="s">
        <v>172</v>
      </c>
      <c r="G422" s="126" t="str">
        <f>VLOOKUP(Tabla110[[#This Row],[ABOGADO]],'|'!A:B,2,0)</f>
        <v>Representación Judicial</v>
      </c>
      <c r="H422" s="126" t="s">
        <v>388</v>
      </c>
      <c r="I422" s="3" t="s">
        <v>56</v>
      </c>
      <c r="J422" s="17" t="s">
        <v>4065</v>
      </c>
      <c r="K422" s="42" t="s">
        <v>4066</v>
      </c>
      <c r="L422" s="3" t="s">
        <v>314</v>
      </c>
      <c r="M422" s="15" t="str">
        <f>+Tabla110[[#This Row],[Orden]]&amp;" ("&amp;Tabla110[[#This Row],[Vigencia]]&amp;") "&amp;Tabla110[[#This Row],[Entidad]]&amp;" "&amp;Tabla110[[#This Row],[Últimos 6 Dígitos del Proceso]]</f>
        <v>421 (2026) Salud Total EPS 080800</v>
      </c>
      <c r="N422" s="15">
        <v>526</v>
      </c>
      <c r="O422" s="15">
        <v>1941291949</v>
      </c>
      <c r="P422" s="24">
        <v>46142</v>
      </c>
      <c r="Q422" s="3" t="s">
        <v>67</v>
      </c>
      <c r="R422" s="24">
        <v>46141</v>
      </c>
      <c r="S422" s="6"/>
      <c r="T422" s="6"/>
      <c r="U422" s="6"/>
      <c r="V422" s="6"/>
    </row>
    <row r="423" spans="1:22" hidden="1" x14ac:dyDescent="0.2">
      <c r="A423" s="29" t="s">
        <v>4067</v>
      </c>
      <c r="B423" s="29" t="s">
        <v>4067</v>
      </c>
      <c r="C423" s="3">
        <v>2026</v>
      </c>
      <c r="D423" s="24">
        <v>46141</v>
      </c>
      <c r="E423" s="18" t="str">
        <f>+IF(Tabla110[[#This Row],[Fecha Respuesta]],"02 Finalizado","01 En Trámite")</f>
        <v>02 Finalizado</v>
      </c>
      <c r="F423" s="3" t="s">
        <v>172</v>
      </c>
      <c r="G423" s="126" t="str">
        <f>VLOOKUP(Tabla110[[#This Row],[ABOGADO]],'|'!A:B,2,0)</f>
        <v>Representación Judicial</v>
      </c>
      <c r="H423" s="126" t="s">
        <v>388</v>
      </c>
      <c r="I423" s="3" t="s">
        <v>64</v>
      </c>
      <c r="J423" s="17" t="s">
        <v>4068</v>
      </c>
      <c r="K423" s="42" t="s">
        <v>3081</v>
      </c>
      <c r="L423" s="3" t="s">
        <v>312</v>
      </c>
      <c r="M423" s="15" t="str">
        <f>+Tabla110[[#This Row],[Orden]]&amp;" ("&amp;Tabla110[[#This Row],[Vigencia]]&amp;") "&amp;Tabla110[[#This Row],[Entidad]]&amp;" "&amp;Tabla110[[#This Row],[Últimos 6 Dígitos del Proceso]]</f>
        <v>422 (2026) Compensar EPS 009000</v>
      </c>
      <c r="N423" s="15">
        <v>9</v>
      </c>
      <c r="O423" s="15">
        <v>28026525</v>
      </c>
      <c r="P423" s="24">
        <v>46146</v>
      </c>
      <c r="Q423" s="3" t="s">
        <v>89</v>
      </c>
      <c r="R423" s="24">
        <v>46146</v>
      </c>
      <c r="S423" s="6"/>
      <c r="T423" s="6"/>
      <c r="U423" s="6"/>
      <c r="V423" s="6"/>
    </row>
    <row r="424" spans="1:22" hidden="1" x14ac:dyDescent="0.2">
      <c r="A424" s="29" t="s">
        <v>4069</v>
      </c>
      <c r="B424" s="29" t="s">
        <v>4069</v>
      </c>
      <c r="C424" s="3">
        <v>2026</v>
      </c>
      <c r="D424" s="24">
        <v>46141</v>
      </c>
      <c r="E424" s="203" t="s">
        <v>387</v>
      </c>
      <c r="F424" s="3" t="s">
        <v>135</v>
      </c>
      <c r="G424" s="126" t="str">
        <f>VLOOKUP(Tabla110[[#This Row],[ABOGADO]],'|'!A:B,2,0)</f>
        <v>Representación Judicial</v>
      </c>
      <c r="H424" s="126" t="s">
        <v>388</v>
      </c>
      <c r="I424" s="3" t="s">
        <v>64</v>
      </c>
      <c r="J424" s="17" t="s">
        <v>4070</v>
      </c>
      <c r="K424" s="42" t="s">
        <v>3893</v>
      </c>
      <c r="L424" s="3" t="s">
        <v>320</v>
      </c>
      <c r="M424" s="15" t="str">
        <f>+Tabla110[[#This Row],[Orden]]&amp;" ("&amp;Tabla110[[#This Row],[Vigencia]]&amp;") "&amp;Tabla110[[#This Row],[Entidad]]&amp;" "&amp;Tabla110[[#This Row],[Últimos 6 Dígitos del Proceso]]</f>
        <v>423 (2026) Famisanar EPS 018800</v>
      </c>
      <c r="N424" s="15">
        <v>33</v>
      </c>
      <c r="O424" s="15">
        <v>36816628</v>
      </c>
      <c r="P424" s="24">
        <v>46150</v>
      </c>
      <c r="Q424" s="3" t="s">
        <v>91</v>
      </c>
      <c r="R424" s="24">
        <v>46146</v>
      </c>
      <c r="S424" s="6"/>
      <c r="T424" s="6"/>
      <c r="U424" s="6"/>
      <c r="V424" s="6"/>
    </row>
    <row r="425" spans="1:22" hidden="1" x14ac:dyDescent="0.2">
      <c r="A425" s="29" t="s">
        <v>4071</v>
      </c>
      <c r="B425" s="29" t="s">
        <v>4071</v>
      </c>
      <c r="C425" s="3">
        <v>2026</v>
      </c>
      <c r="D425" s="24">
        <v>46141</v>
      </c>
      <c r="E425" s="18" t="str">
        <f>+IF(Tabla110[[#This Row],[Fecha Respuesta]],"02 Finalizado","01 En Trámite")</f>
        <v>02 Finalizado</v>
      </c>
      <c r="F425" s="3" t="s">
        <v>178</v>
      </c>
      <c r="G425" s="126" t="str">
        <f>VLOOKUP(Tabla110[[#This Row],[ABOGADO]],'|'!A:B,2,0)</f>
        <v>Representación Judicial</v>
      </c>
      <c r="H425" s="126" t="s">
        <v>388</v>
      </c>
      <c r="I425" s="3" t="s">
        <v>62</v>
      </c>
      <c r="J425" s="17" t="s">
        <v>4072</v>
      </c>
      <c r="K425" s="42" t="s">
        <v>3917</v>
      </c>
      <c r="L425" s="3" t="s">
        <v>314</v>
      </c>
      <c r="M425" s="15" t="str">
        <f>+Tabla110[[#This Row],[Orden]]&amp;" ("&amp;Tabla110[[#This Row],[Vigencia]]&amp;") "&amp;Tabla110[[#This Row],[Entidad]]&amp;" "&amp;Tabla110[[#This Row],[Últimos 6 Dígitos del Proceso]]</f>
        <v>424 (2026) Salud Total EPS 015100</v>
      </c>
      <c r="N425" s="15">
        <v>3</v>
      </c>
      <c r="O425" s="15">
        <v>5477179</v>
      </c>
      <c r="P425" s="24">
        <v>46142</v>
      </c>
      <c r="Q425" s="3" t="s">
        <v>67</v>
      </c>
      <c r="R425" s="24">
        <v>46141</v>
      </c>
      <c r="S425" s="6"/>
      <c r="T425" s="6"/>
      <c r="U425" s="6"/>
      <c r="V425" s="6"/>
    </row>
    <row r="426" spans="1:22" hidden="1" x14ac:dyDescent="0.2">
      <c r="A426" s="29" t="s">
        <v>4073</v>
      </c>
      <c r="B426" s="29" t="s">
        <v>4073</v>
      </c>
      <c r="C426" s="3">
        <v>2026</v>
      </c>
      <c r="D426" s="24">
        <v>46142</v>
      </c>
      <c r="E426" s="18" t="str">
        <f>+IF(Tabla110[[#This Row],[Fecha Respuesta]],"02 Finalizado","01 En Trámite")</f>
        <v>02 Finalizado</v>
      </c>
      <c r="F426" s="3" t="s">
        <v>154</v>
      </c>
      <c r="G426" s="126" t="str">
        <f>VLOOKUP(Tabla110[[#This Row],[ABOGADO]],'|'!A:B,2,0)</f>
        <v>Representación Judicial</v>
      </c>
      <c r="H426" s="126" t="s">
        <v>388</v>
      </c>
      <c r="I426" s="3" t="s">
        <v>62</v>
      </c>
      <c r="J426" s="17" t="s">
        <v>4074</v>
      </c>
      <c r="K426" s="42" t="s">
        <v>4075</v>
      </c>
      <c r="L426" s="3" t="s">
        <v>2935</v>
      </c>
      <c r="M426" s="15" t="str">
        <f>+Tabla110[[#This Row],[Orden]]&amp;" ("&amp;Tabla110[[#This Row],[Vigencia]]&amp;") "&amp;Tabla110[[#This Row],[Entidad]]&amp;" "&amp;Tabla110[[#This Row],[Últimos 6 Dígitos del Proceso]]</f>
        <v>425 (2026) Coomeva EPS 031200</v>
      </c>
      <c r="N426" s="15">
        <v>308</v>
      </c>
      <c r="O426" s="15">
        <v>91599570.950000003</v>
      </c>
      <c r="P426" s="24">
        <v>46155</v>
      </c>
      <c r="Q426" s="3" t="s">
        <v>86</v>
      </c>
      <c r="R426" s="24">
        <v>46146</v>
      </c>
      <c r="S426" s="6"/>
      <c r="T426" s="6"/>
      <c r="U426" s="6"/>
      <c r="V426" s="6"/>
    </row>
    <row r="427" spans="1:22" hidden="1" x14ac:dyDescent="0.2">
      <c r="A427" s="29" t="s">
        <v>4076</v>
      </c>
      <c r="B427" s="29" t="s">
        <v>4076</v>
      </c>
      <c r="C427" s="3">
        <v>2026</v>
      </c>
      <c r="D427" s="24">
        <v>46142</v>
      </c>
      <c r="E427" s="18" t="str">
        <f>+IF(Tabla110[[#This Row],[Fecha Respuesta]],"02 Finalizado","01 En Trámite")</f>
        <v>02 Finalizado</v>
      </c>
      <c r="F427" s="3" t="s">
        <v>134</v>
      </c>
      <c r="G427" s="126" t="str">
        <f>VLOOKUP(Tabla110[[#This Row],[ABOGADO]],'|'!A:B,2,0)</f>
        <v>Representación Judicial</v>
      </c>
      <c r="H427" s="3" t="s">
        <v>2922</v>
      </c>
      <c r="I427" s="3" t="s">
        <v>59</v>
      </c>
      <c r="J427" s="17" t="s">
        <v>4077</v>
      </c>
      <c r="K427" s="42" t="s">
        <v>3483</v>
      </c>
      <c r="L427" s="3" t="s">
        <v>4078</v>
      </c>
      <c r="M427" s="15" t="str">
        <f>+Tabla110[[#This Row],[Orden]]&amp;" ("&amp;Tabla110[[#This Row],[Vigencia]]&amp;") "&amp;Tabla110[[#This Row],[Entidad]]&amp;" "&amp;Tabla110[[#This Row],[Últimos 6 Dígitos del Proceso]]</f>
        <v>426 (2026) Congregacion Hermanas de la Caridad Dominicanas de la Presentacion de la Santisima Virgen – Clínica Palermo 004400</v>
      </c>
      <c r="N427" s="15">
        <v>126</v>
      </c>
      <c r="O427" s="15">
        <v>227130715</v>
      </c>
      <c r="P427" s="24">
        <v>46146</v>
      </c>
      <c r="Q427" s="3" t="s">
        <v>89</v>
      </c>
      <c r="R427" s="24">
        <v>46146</v>
      </c>
      <c r="S427" s="6"/>
      <c r="T427" s="6"/>
      <c r="U427" s="6"/>
      <c r="V427" s="6"/>
    </row>
    <row r="428" spans="1:22" hidden="1" x14ac:dyDescent="0.2">
      <c r="A428" s="29" t="s">
        <v>4079</v>
      </c>
      <c r="B428" s="29" t="s">
        <v>4079</v>
      </c>
      <c r="C428" s="3">
        <v>2026</v>
      </c>
      <c r="D428" s="24">
        <v>46142</v>
      </c>
      <c r="E428" s="203" t="s">
        <v>387</v>
      </c>
      <c r="F428" s="3" t="s">
        <v>186</v>
      </c>
      <c r="G428" s="126" t="str">
        <f>VLOOKUP(Tabla110[[#This Row],[ABOGADO]],'|'!A:B,2,0)</f>
        <v>Representación Judicial</v>
      </c>
      <c r="H428" s="3" t="s">
        <v>2922</v>
      </c>
      <c r="I428" s="3" t="s">
        <v>64</v>
      </c>
      <c r="J428" s="17" t="s">
        <v>4080</v>
      </c>
      <c r="K428" s="42" t="s">
        <v>4081</v>
      </c>
      <c r="L428" s="3" t="s">
        <v>4082</v>
      </c>
      <c r="M428" s="15" t="str">
        <f>+Tabla110[[#This Row],[Orden]]&amp;" ("&amp;Tabla110[[#This Row],[Vigencia]]&amp;") "&amp;Tabla110[[#This Row],[Entidad]]&amp;" "&amp;Tabla110[[#This Row],[Últimos 6 Dígitos del Proceso]]</f>
        <v>427 (2026) Sociedad Médica Antioqueña S.A. Soma  027000</v>
      </c>
      <c r="N428" s="15">
        <v>244</v>
      </c>
      <c r="O428" s="15">
        <v>347057817</v>
      </c>
      <c r="P428" s="24">
        <v>46154</v>
      </c>
      <c r="Q428" s="3" t="s">
        <v>91</v>
      </c>
      <c r="R428" s="24">
        <v>46146</v>
      </c>
      <c r="S428" s="6"/>
      <c r="T428" s="6"/>
      <c r="U428" s="6"/>
      <c r="V428" s="6"/>
    </row>
    <row r="429" spans="1:22" hidden="1" x14ac:dyDescent="0.2">
      <c r="A429" s="29" t="s">
        <v>4083</v>
      </c>
      <c r="B429" s="29" t="s">
        <v>4083</v>
      </c>
      <c r="C429" s="3">
        <v>2026</v>
      </c>
      <c r="D429" s="24">
        <v>46142</v>
      </c>
      <c r="E429" s="18" t="str">
        <f>+IF(Tabla110[[#This Row],[Fecha Respuesta]],"02 Finalizado","01 En Trámite")</f>
        <v>02 Finalizado</v>
      </c>
      <c r="F429" s="3" t="s">
        <v>168</v>
      </c>
      <c r="G429" s="126" t="str">
        <f>VLOOKUP(Tabla110[[#This Row],[ABOGADO]],'|'!A:B,2,0)</f>
        <v>Coordinación Prejudicial</v>
      </c>
      <c r="H429" s="126" t="s">
        <v>388</v>
      </c>
      <c r="I429" s="3" t="s">
        <v>64</v>
      </c>
      <c r="J429" s="17" t="s">
        <v>4084</v>
      </c>
      <c r="K429" s="42" t="s">
        <v>4085</v>
      </c>
      <c r="L429" s="3" t="s">
        <v>312</v>
      </c>
      <c r="M429" s="15" t="str">
        <f>+Tabla110[[#This Row],[Orden]]&amp;" ("&amp;Tabla110[[#This Row],[Vigencia]]&amp;") "&amp;Tabla110[[#This Row],[Entidad]]&amp;" "&amp;Tabla110[[#This Row],[Últimos 6 Dígitos del Proceso]]</f>
        <v>428 (2026) Compensar EPS 008500</v>
      </c>
      <c r="N429" s="15">
        <v>35</v>
      </c>
      <c r="O429" s="15">
        <v>74471811</v>
      </c>
      <c r="P429" s="24">
        <v>46146</v>
      </c>
      <c r="Q429" s="3" t="s">
        <v>89</v>
      </c>
      <c r="R429" s="24">
        <v>46146</v>
      </c>
      <c r="S429" s="6"/>
      <c r="T429" s="6"/>
      <c r="U429" s="6"/>
      <c r="V429" s="6"/>
    </row>
    <row r="430" spans="1:22" hidden="1" x14ac:dyDescent="0.2">
      <c r="A430" s="29" t="s">
        <v>4086</v>
      </c>
      <c r="B430" s="29" t="s">
        <v>4086</v>
      </c>
      <c r="C430" s="3">
        <v>2026</v>
      </c>
      <c r="D430" s="24">
        <v>46142</v>
      </c>
      <c r="E430" s="18" t="str">
        <f>+IF(Tabla110[[#This Row],[Fecha Respuesta]],"02 Finalizado","01 En Trámite")</f>
        <v>02 Finalizado</v>
      </c>
      <c r="F430" s="3" t="s">
        <v>156</v>
      </c>
      <c r="G430" s="126" t="str">
        <f>VLOOKUP(Tabla110[[#This Row],[ABOGADO]],'|'!A:B,2,0)</f>
        <v>Representación Judicial</v>
      </c>
      <c r="H430" s="3" t="s">
        <v>2922</v>
      </c>
      <c r="I430" s="3" t="s">
        <v>64</v>
      </c>
      <c r="J430" s="17" t="s">
        <v>4087</v>
      </c>
      <c r="K430" s="42" t="s">
        <v>3770</v>
      </c>
      <c r="L430" s="3" t="s">
        <v>4088</v>
      </c>
      <c r="M430" s="15" t="str">
        <f>+Tabla110[[#This Row],[Orden]]&amp;" ("&amp;Tabla110[[#This Row],[Vigencia]]&amp;") "&amp;Tabla110[[#This Row],[Entidad]]&amp;" "&amp;Tabla110[[#This Row],[Últimos 6 Dígitos del Proceso]]</f>
        <v>429 (2026) ESE Hospital San Pedro y San Pablo le la Virginia 001400</v>
      </c>
      <c r="N430" s="15">
        <v>45</v>
      </c>
      <c r="O430" s="15">
        <v>5661826</v>
      </c>
      <c r="P430" s="24">
        <v>46150</v>
      </c>
      <c r="Q430" s="3" t="s">
        <v>86</v>
      </c>
      <c r="R430" s="24">
        <v>46146</v>
      </c>
      <c r="S430" s="207"/>
      <c r="T430" s="6"/>
      <c r="U430" s="6"/>
      <c r="V430" s="6"/>
    </row>
    <row r="431" spans="1:22" hidden="1" x14ac:dyDescent="0.2">
      <c r="A431" s="29" t="s">
        <v>4089</v>
      </c>
      <c r="B431" s="29" t="s">
        <v>4089</v>
      </c>
      <c r="C431" s="3">
        <v>2026</v>
      </c>
      <c r="D431" s="24">
        <v>46142</v>
      </c>
      <c r="E431" s="18" t="str">
        <f>+IF(Tabla110[[#This Row],[Fecha Respuesta]],"02 Finalizado","01 En Trámite")</f>
        <v>02 Finalizado</v>
      </c>
      <c r="F431" s="3" t="s">
        <v>166</v>
      </c>
      <c r="G431" s="126" t="str">
        <f>VLOOKUP(Tabla110[[#This Row],[ABOGADO]],'|'!A:B,2,0)</f>
        <v>Coordinación Prejudicial</v>
      </c>
      <c r="H431" s="126" t="s">
        <v>388</v>
      </c>
      <c r="I431" s="3" t="s">
        <v>64</v>
      </c>
      <c r="J431" s="17" t="s">
        <v>4090</v>
      </c>
      <c r="K431" s="42" t="s">
        <v>3979</v>
      </c>
      <c r="L431" s="3" t="s">
        <v>476</v>
      </c>
      <c r="M431" s="15" t="str">
        <f>+Tabla110[[#This Row],[Orden]]&amp;" ("&amp;Tabla110[[#This Row],[Vigencia]]&amp;") "&amp;Tabla110[[#This Row],[Entidad]]&amp;" "&amp;Tabla110[[#This Row],[Últimos 6 Dígitos del Proceso]]</f>
        <v>430 (2026) Saludcoop EPS 035600</v>
      </c>
      <c r="N431" s="15">
        <v>1414</v>
      </c>
      <c r="O431" s="15">
        <v>792809822.30999994</v>
      </c>
      <c r="P431" s="24">
        <v>46146</v>
      </c>
      <c r="Q431" s="3" t="s">
        <v>67</v>
      </c>
      <c r="R431" s="24">
        <v>46142</v>
      </c>
      <c r="S431" s="6"/>
      <c r="T431" s="6"/>
      <c r="U431" s="6"/>
      <c r="V431" s="6"/>
    </row>
    <row r="432" spans="1:22" hidden="1" x14ac:dyDescent="0.2">
      <c r="A432" s="29" t="s">
        <v>4091</v>
      </c>
      <c r="B432" s="29" t="s">
        <v>4091</v>
      </c>
      <c r="C432" s="3">
        <v>2026</v>
      </c>
      <c r="D432" s="24">
        <v>46142</v>
      </c>
      <c r="E432" s="18" t="str">
        <f>+IF(Tabla110[[#This Row],[Fecha Respuesta]],"02 Finalizado","01 En Trámite")</f>
        <v>02 Finalizado</v>
      </c>
      <c r="F432" s="3" t="s">
        <v>166</v>
      </c>
      <c r="G432" s="126" t="str">
        <f>VLOOKUP(Tabla110[[#This Row],[ABOGADO]],'|'!A:B,2,0)</f>
        <v>Coordinación Prejudicial</v>
      </c>
      <c r="H432" s="126" t="s">
        <v>388</v>
      </c>
      <c r="I432" s="3" t="s">
        <v>64</v>
      </c>
      <c r="J432" s="17" t="s">
        <v>4090</v>
      </c>
      <c r="K432" s="42" t="s">
        <v>3979</v>
      </c>
      <c r="L432" s="3" t="s">
        <v>303</v>
      </c>
      <c r="M432" s="15" t="str">
        <f>+Tabla110[[#This Row],[Orden]]&amp;" ("&amp;Tabla110[[#This Row],[Vigencia]]&amp;") "&amp;Tabla110[[#This Row],[Entidad]]&amp;" "&amp;Tabla110[[#This Row],[Últimos 6 Dígitos del Proceso]]</f>
        <v>431 (2026) Sanitas EPS 035600</v>
      </c>
      <c r="N432" s="15">
        <v>799</v>
      </c>
      <c r="O432" s="15">
        <v>1</v>
      </c>
      <c r="P432" s="24">
        <v>46146</v>
      </c>
      <c r="Q432" s="3" t="s">
        <v>67</v>
      </c>
      <c r="R432" s="24">
        <v>46146</v>
      </c>
      <c r="S432" s="6"/>
      <c r="T432" s="6"/>
      <c r="U432" s="6"/>
      <c r="V432" s="6"/>
    </row>
    <row r="433" spans="1:22" hidden="1" x14ac:dyDescent="0.2">
      <c r="A433" s="29" t="s">
        <v>4092</v>
      </c>
      <c r="B433" s="29" t="s">
        <v>4092</v>
      </c>
      <c r="C433" s="3">
        <v>2026</v>
      </c>
      <c r="D433" s="24">
        <v>46146</v>
      </c>
      <c r="E433" s="18" t="str">
        <f>+IF(Tabla110[[#This Row],[Fecha Respuesta]],"02 Finalizado","01 En Trámite")</f>
        <v>02 Finalizado</v>
      </c>
      <c r="F433" s="3" t="s">
        <v>120</v>
      </c>
      <c r="G433" s="126" t="str">
        <f>VLOOKUP(Tabla110[[#This Row],[ABOGADO]],'|'!A:B,2,0)</f>
        <v>Representación Judicial</v>
      </c>
      <c r="H433" s="126" t="s">
        <v>388</v>
      </c>
      <c r="I433" s="3" t="s">
        <v>56</v>
      </c>
      <c r="J433" s="17" t="s">
        <v>4093</v>
      </c>
      <c r="K433" s="42" t="s">
        <v>4094</v>
      </c>
      <c r="L433" s="3" t="s">
        <v>303</v>
      </c>
      <c r="M433" s="15" t="str">
        <f>+Tabla110[[#This Row],[Orden]]&amp;" ("&amp;Tabla110[[#This Row],[Vigencia]]&amp;") "&amp;Tabla110[[#This Row],[Entidad]]&amp;" "&amp;Tabla110[[#This Row],[Últimos 6 Dígitos del Proceso]]</f>
        <v>432 (2026) Sanitas EPS 064700</v>
      </c>
      <c r="N433" s="15">
        <v>184</v>
      </c>
      <c r="O433" s="15">
        <v>30918383</v>
      </c>
      <c r="P433" s="24">
        <v>46147</v>
      </c>
      <c r="Q433" s="3" t="s">
        <v>67</v>
      </c>
      <c r="R433" s="24">
        <v>46146</v>
      </c>
      <c r="S433" s="6"/>
      <c r="T433" s="6"/>
      <c r="U433" s="6"/>
      <c r="V433" s="6"/>
    </row>
    <row r="434" spans="1:22" hidden="1" x14ac:dyDescent="0.2">
      <c r="A434" s="29" t="s">
        <v>4095</v>
      </c>
      <c r="B434" s="29" t="s">
        <v>4095</v>
      </c>
      <c r="C434" s="3">
        <v>2026</v>
      </c>
      <c r="D434" s="24">
        <v>46146</v>
      </c>
      <c r="E434" s="18" t="str">
        <f>+IF(Tabla110[[#This Row],[Fecha Respuesta]],"02 Finalizado","01 En Trámite")</f>
        <v>02 Finalizado</v>
      </c>
      <c r="F434" s="3" t="s">
        <v>186</v>
      </c>
      <c r="G434" s="126" t="str">
        <f>VLOOKUP(Tabla110[[#This Row],[ABOGADO]],'|'!A:B,2,0)</f>
        <v>Representación Judicial</v>
      </c>
      <c r="H434" s="126" t="s">
        <v>388</v>
      </c>
      <c r="I434" s="3" t="s">
        <v>64</v>
      </c>
      <c r="J434" s="17" t="s">
        <v>4096</v>
      </c>
      <c r="K434" s="42" t="s">
        <v>4097</v>
      </c>
      <c r="L434" s="3" t="s">
        <v>312</v>
      </c>
      <c r="M434" s="15" t="str">
        <f>+Tabla110[[#This Row],[Orden]]&amp;" ("&amp;Tabla110[[#This Row],[Vigencia]]&amp;") "&amp;Tabla110[[#This Row],[Entidad]]&amp;" "&amp;Tabla110[[#This Row],[Últimos 6 Dígitos del Proceso]]</f>
        <v>433 (2026) Compensar EPS 045700</v>
      </c>
      <c r="N434" s="15">
        <v>83</v>
      </c>
      <c r="O434" s="15">
        <v>2999014</v>
      </c>
      <c r="P434" s="24">
        <v>46153</v>
      </c>
      <c r="Q434" s="3" t="s">
        <v>89</v>
      </c>
      <c r="R434" s="24">
        <v>46147</v>
      </c>
      <c r="S434" s="6" t="s">
        <v>4098</v>
      </c>
      <c r="T434" s="6"/>
      <c r="U434" s="6"/>
      <c r="V434" s="6"/>
    </row>
    <row r="435" spans="1:22" hidden="1" x14ac:dyDescent="0.2">
      <c r="A435" s="29" t="s">
        <v>4099</v>
      </c>
      <c r="B435" s="29" t="s">
        <v>4099</v>
      </c>
      <c r="C435" s="3">
        <v>2026</v>
      </c>
      <c r="D435" s="24">
        <v>46146</v>
      </c>
      <c r="E435" s="18" t="str">
        <f>+IF(Tabla110[[#This Row],[Fecha Respuesta]],"02 Finalizado","01 En Trámite")</f>
        <v>02 Finalizado</v>
      </c>
      <c r="F435" s="3" t="s">
        <v>196</v>
      </c>
      <c r="G435" s="126" t="str">
        <f>VLOOKUP(Tabla110[[#This Row],[ABOGADO]],'|'!A:B,2,0)</f>
        <v>Representación Judicial</v>
      </c>
      <c r="H435" s="126" t="s">
        <v>388</v>
      </c>
      <c r="I435" s="3" t="s">
        <v>56</v>
      </c>
      <c r="J435" s="17" t="s">
        <v>3028</v>
      </c>
      <c r="K435" s="42" t="s">
        <v>4100</v>
      </c>
      <c r="L435" s="3" t="s">
        <v>4101</v>
      </c>
      <c r="M435" s="15" t="str">
        <f>+Tabla110[[#This Row],[Orden]]&amp;" ("&amp;Tabla110[[#This Row],[Vigencia]]&amp;") "&amp;Tabla110[[#This Row],[Entidad]]&amp;" "&amp;Tabla110[[#This Row],[Últimos 6 Dígitos del Proceso]]</f>
        <v>434 (2026) Servicios Occidentales de Salud SOS 0039600</v>
      </c>
      <c r="N435" s="15">
        <v>466</v>
      </c>
      <c r="O435" s="15">
        <v>250051397</v>
      </c>
      <c r="P435" s="24">
        <v>46147</v>
      </c>
      <c r="Q435" s="3" t="s">
        <v>67</v>
      </c>
      <c r="R435" s="24">
        <v>46146</v>
      </c>
      <c r="S435" s="6"/>
      <c r="T435" s="6"/>
      <c r="U435" s="6"/>
      <c r="V435" s="6"/>
    </row>
    <row r="436" spans="1:22" hidden="1" x14ac:dyDescent="0.2">
      <c r="A436" s="29" t="s">
        <v>4102</v>
      </c>
      <c r="B436" s="29" t="s">
        <v>4102</v>
      </c>
      <c r="C436" s="3">
        <v>2026</v>
      </c>
      <c r="D436" s="24">
        <v>46146</v>
      </c>
      <c r="E436" s="18" t="str">
        <f>+IF(Tabla110[[#This Row],[Fecha Respuesta]],"02 Finalizado","01 En Trámite")</f>
        <v>02 Finalizado</v>
      </c>
      <c r="F436" s="3" t="s">
        <v>120</v>
      </c>
      <c r="G436" s="126" t="str">
        <f>VLOOKUP(Tabla110[[#This Row],[ABOGADO]],'|'!A:B,2,0)</f>
        <v>Representación Judicial</v>
      </c>
      <c r="H436" s="126" t="s">
        <v>388</v>
      </c>
      <c r="I436" s="3" t="s">
        <v>59</v>
      </c>
      <c r="J436" s="17" t="s">
        <v>4103</v>
      </c>
      <c r="K436" s="42" t="s">
        <v>2946</v>
      </c>
      <c r="L436" s="3" t="s">
        <v>314</v>
      </c>
      <c r="M436" s="15" t="str">
        <f>+Tabla110[[#This Row],[Orden]]&amp;" ("&amp;Tabla110[[#This Row],[Vigencia]]&amp;") "&amp;Tabla110[[#This Row],[Entidad]]&amp;" "&amp;Tabla110[[#This Row],[Últimos 6 Dígitos del Proceso]]</f>
        <v>435 (2026) Salud Total EPS 008900</v>
      </c>
      <c r="N436" s="15">
        <v>2</v>
      </c>
      <c r="O436" s="15">
        <v>212837</v>
      </c>
      <c r="P436" s="24">
        <v>46147</v>
      </c>
      <c r="Q436" s="3" t="s">
        <v>67</v>
      </c>
      <c r="R436" s="24">
        <v>46146</v>
      </c>
      <c r="S436" s="6"/>
      <c r="T436" s="6"/>
      <c r="U436" s="6"/>
      <c r="V436" s="6"/>
    </row>
    <row r="437" spans="1:22" hidden="1" x14ac:dyDescent="0.2">
      <c r="A437" s="29" t="s">
        <v>4104</v>
      </c>
      <c r="B437" s="29" t="s">
        <v>4104</v>
      </c>
      <c r="C437" s="3">
        <v>2026</v>
      </c>
      <c r="D437" s="24">
        <v>46146</v>
      </c>
      <c r="E437" s="18" t="str">
        <f>+IF(Tabla110[[#This Row],[Fecha Respuesta]],"02 Finalizado","01 En Trámite")</f>
        <v>02 Finalizado</v>
      </c>
      <c r="F437" s="3" t="s">
        <v>120</v>
      </c>
      <c r="G437" s="126" t="str">
        <f>VLOOKUP(Tabla110[[#This Row],[ABOGADO]],'|'!A:B,2,0)</f>
        <v>Representación Judicial</v>
      </c>
      <c r="H437" s="126" t="s">
        <v>388</v>
      </c>
      <c r="I437" s="3" t="s">
        <v>62</v>
      </c>
      <c r="J437" s="17" t="s">
        <v>4105</v>
      </c>
      <c r="K437" s="42" t="s">
        <v>4106</v>
      </c>
      <c r="L437" s="3" t="s">
        <v>303</v>
      </c>
      <c r="M437" s="15" t="str">
        <f>+Tabla110[[#This Row],[Orden]]&amp;" ("&amp;Tabla110[[#This Row],[Vigencia]]&amp;") "&amp;Tabla110[[#This Row],[Entidad]]&amp;" "&amp;Tabla110[[#This Row],[Últimos 6 Dígitos del Proceso]]</f>
        <v>436 (2026) Sanitas EPS 014000</v>
      </c>
      <c r="N437" s="15">
        <v>600</v>
      </c>
      <c r="O437" s="15">
        <v>212837922</v>
      </c>
      <c r="P437" s="24">
        <v>46149</v>
      </c>
      <c r="Q437" s="3" t="s">
        <v>43</v>
      </c>
      <c r="R437" s="24">
        <v>46147</v>
      </c>
      <c r="S437" s="6"/>
      <c r="T437" s="6"/>
      <c r="U437" s="6"/>
      <c r="V437" s="6"/>
    </row>
    <row r="438" spans="1:22" hidden="1" x14ac:dyDescent="0.2">
      <c r="A438" s="29" t="s">
        <v>4107</v>
      </c>
      <c r="B438" s="29" t="s">
        <v>4107</v>
      </c>
      <c r="C438" s="3">
        <v>2026</v>
      </c>
      <c r="D438" s="24">
        <v>46146</v>
      </c>
      <c r="E438" s="18" t="str">
        <f>+IF(Tabla110[[#This Row],[Fecha Respuesta]],"02 Finalizado","01 En Trámite")</f>
        <v>02 Finalizado</v>
      </c>
      <c r="F438" s="3" t="s">
        <v>160</v>
      </c>
      <c r="G438" s="126" t="str">
        <f>VLOOKUP(Tabla110[[#This Row],[ABOGADO]],'|'!A:B,2,0)</f>
        <v>Representación Judicial</v>
      </c>
      <c r="H438" s="126" t="s">
        <v>388</v>
      </c>
      <c r="I438" s="3" t="s">
        <v>64</v>
      </c>
      <c r="J438" s="17" t="s">
        <v>4108</v>
      </c>
      <c r="K438" s="42" t="s">
        <v>3877</v>
      </c>
      <c r="L438" s="3" t="s">
        <v>354</v>
      </c>
      <c r="M438" s="15" t="str">
        <f>+Tabla110[[#This Row],[Orden]]&amp;" ("&amp;Tabla110[[#This Row],[Vigencia]]&amp;") "&amp;Tabla110[[#This Row],[Entidad]]&amp;" "&amp;Tabla110[[#This Row],[Últimos 6 Dígitos del Proceso]]</f>
        <v>437 (2026) Nueva EPS 012200</v>
      </c>
      <c r="N438" s="15">
        <v>2868</v>
      </c>
      <c r="O438" s="15">
        <v>6245366276</v>
      </c>
      <c r="P438" s="24">
        <v>46161</v>
      </c>
      <c r="Q438" s="3" t="s">
        <v>43</v>
      </c>
      <c r="R438" s="24">
        <v>46156</v>
      </c>
      <c r="S438" s="6" t="s">
        <v>4109</v>
      </c>
      <c r="T438" s="6"/>
      <c r="U438" s="6"/>
      <c r="V438" s="6"/>
    </row>
    <row r="439" spans="1:22" hidden="1" x14ac:dyDescent="0.2">
      <c r="A439" s="29" t="s">
        <v>4110</v>
      </c>
      <c r="B439" s="29" t="s">
        <v>4110</v>
      </c>
      <c r="C439" s="3">
        <v>2026</v>
      </c>
      <c r="D439" s="24">
        <v>46146</v>
      </c>
      <c r="E439" s="18" t="str">
        <f>+IF(Tabla110[[#This Row],[Fecha Respuesta]],"02 Finalizado","01 En Trámite")</f>
        <v>02 Finalizado</v>
      </c>
      <c r="F439" s="3" t="s">
        <v>140</v>
      </c>
      <c r="G439" s="126" t="str">
        <f>VLOOKUP(Tabla110[[#This Row],[ABOGADO]],'|'!A:B,2,0)</f>
        <v>Coordinación Prejudicial</v>
      </c>
      <c r="H439" s="126" t="s">
        <v>388</v>
      </c>
      <c r="I439" s="3" t="s">
        <v>64</v>
      </c>
      <c r="J439" s="17" t="s">
        <v>4111</v>
      </c>
      <c r="K439" s="42" t="s">
        <v>2937</v>
      </c>
      <c r="L439" s="3" t="s">
        <v>303</v>
      </c>
      <c r="M439" s="15" t="str">
        <f>+Tabla110[[#This Row],[Orden]]&amp;" ("&amp;Tabla110[[#This Row],[Vigencia]]&amp;") "&amp;Tabla110[[#This Row],[Entidad]]&amp;" "&amp;Tabla110[[#This Row],[Últimos 6 Dígitos del Proceso]]</f>
        <v>438 (2026) Sanitas EPS 016500</v>
      </c>
      <c r="N439" s="15">
        <v>876</v>
      </c>
      <c r="O439" s="15">
        <v>347160315</v>
      </c>
      <c r="P439" s="24">
        <v>46155</v>
      </c>
      <c r="Q439" s="3" t="s">
        <v>91</v>
      </c>
      <c r="R439" s="24">
        <v>46147</v>
      </c>
      <c r="S439" s="6"/>
      <c r="T439" s="6"/>
      <c r="U439" s="6"/>
      <c r="V439" s="6"/>
    </row>
    <row r="440" spans="1:22" hidden="1" x14ac:dyDescent="0.2">
      <c r="A440" s="29" t="s">
        <v>4112</v>
      </c>
      <c r="B440" s="29" t="s">
        <v>4112</v>
      </c>
      <c r="C440" s="3">
        <v>2026</v>
      </c>
      <c r="D440" s="24">
        <v>46147</v>
      </c>
      <c r="E440" s="18" t="str">
        <f>+IF(Tabla110[[#This Row],[Fecha Respuesta]],"02 Finalizado","01 En Trámite")</f>
        <v>02 Finalizado</v>
      </c>
      <c r="F440" s="3" t="s">
        <v>107</v>
      </c>
      <c r="G440" s="126" t="str">
        <f>VLOOKUP(Tabla110[[#This Row],[ABOGADO]],'|'!A:B,2,0)</f>
        <v>Representación Judicial</v>
      </c>
      <c r="H440" s="126" t="s">
        <v>388</v>
      </c>
      <c r="I440" s="3" t="s">
        <v>64</v>
      </c>
      <c r="J440" s="17" t="s">
        <v>4113</v>
      </c>
      <c r="K440" s="42" t="s">
        <v>2877</v>
      </c>
      <c r="L440" s="3" t="s">
        <v>354</v>
      </c>
      <c r="M440" s="15" t="str">
        <f>+Tabla110[[#This Row],[Orden]]&amp;" ("&amp;Tabla110[[#This Row],[Vigencia]]&amp;") "&amp;Tabla110[[#This Row],[Entidad]]&amp;" "&amp;Tabla110[[#This Row],[Últimos 6 Dígitos del Proceso]]</f>
        <v>439 (2026) Nueva EPS 020200</v>
      </c>
      <c r="N440" s="15">
        <v>51</v>
      </c>
      <c r="O440" s="15">
        <v>1007198648</v>
      </c>
      <c r="P440" s="24">
        <v>46150</v>
      </c>
      <c r="Q440" s="3" t="s">
        <v>37</v>
      </c>
      <c r="R440" s="24">
        <v>46147</v>
      </c>
      <c r="S440" s="6"/>
      <c r="T440" s="6"/>
      <c r="U440" s="6"/>
      <c r="V440" s="6"/>
    </row>
    <row r="441" spans="1:22" hidden="1" x14ac:dyDescent="0.2">
      <c r="A441" s="29" t="s">
        <v>4114</v>
      </c>
      <c r="B441" s="29" t="s">
        <v>4114</v>
      </c>
      <c r="C441" s="3">
        <v>2026</v>
      </c>
      <c r="D441" s="24">
        <v>46147</v>
      </c>
      <c r="E441" s="18" t="str">
        <f>+IF(Tabla110[[#This Row],[Fecha Respuesta]],"02 Finalizado","01 En Trámite")</f>
        <v>02 Finalizado</v>
      </c>
      <c r="F441" s="3" t="s">
        <v>134</v>
      </c>
      <c r="G441" s="126" t="str">
        <f>VLOOKUP(Tabla110[[#This Row],[ABOGADO]],'|'!A:B,2,0)</f>
        <v>Representación Judicial</v>
      </c>
      <c r="H441" s="3" t="s">
        <v>2858</v>
      </c>
      <c r="I441" s="3" t="s">
        <v>64</v>
      </c>
      <c r="J441" s="17" t="s">
        <v>4115</v>
      </c>
      <c r="K441" s="42" t="s">
        <v>4116</v>
      </c>
      <c r="L441" s="3" t="s">
        <v>4117</v>
      </c>
      <c r="M441" s="15" t="str">
        <f>+Tabla110[[#This Row],[Orden]]&amp;" ("&amp;Tabla110[[#This Row],[Vigencia]]&amp;") "&amp;Tabla110[[#This Row],[Entidad]]&amp;" "&amp;Tabla110[[#This Row],[Últimos 6 Dígitos del Proceso]]</f>
        <v>440 (2026) Mónica Alexandra Meneses Revelo 006100</v>
      </c>
      <c r="N441" s="15">
        <v>1</v>
      </c>
      <c r="O441" s="15">
        <v>1</v>
      </c>
      <c r="P441" s="24">
        <v>46149</v>
      </c>
      <c r="Q441" s="3" t="s">
        <v>40</v>
      </c>
      <c r="R441" s="24">
        <v>46147</v>
      </c>
      <c r="S441" s="6"/>
      <c r="T441" s="6"/>
      <c r="U441" s="6"/>
      <c r="V441" s="6"/>
    </row>
    <row r="442" spans="1:22" hidden="1" x14ac:dyDescent="0.2">
      <c r="A442" s="29" t="s">
        <v>4118</v>
      </c>
      <c r="B442" s="29" t="s">
        <v>4118</v>
      </c>
      <c r="C442" s="3">
        <v>2026</v>
      </c>
      <c r="D442" s="24">
        <v>46147</v>
      </c>
      <c r="E442" s="18" t="str">
        <f>+IF(Tabla110[[#This Row],[Fecha Respuesta]],"02 Finalizado","01 En Trámite")</f>
        <v>02 Finalizado</v>
      </c>
      <c r="F442" s="3" t="s">
        <v>198</v>
      </c>
      <c r="G442" s="3" t="str">
        <f>VLOOKUP(Tabla110[[#This Row],[ABOGADO]],'|'!A:B,2,0)</f>
        <v>Representación Judicial</v>
      </c>
      <c r="H442" s="126" t="s">
        <v>388</v>
      </c>
      <c r="I442" s="3" t="s">
        <v>64</v>
      </c>
      <c r="J442" s="17" t="s">
        <v>4119</v>
      </c>
      <c r="K442" s="42" t="s">
        <v>2946</v>
      </c>
      <c r="L442" s="3" t="s">
        <v>312</v>
      </c>
      <c r="M442" s="15" t="str">
        <f>+Tabla110[[#This Row],[Orden]]&amp;" ("&amp;Tabla110[[#This Row],[Vigencia]]&amp;") "&amp;Tabla110[[#This Row],[Entidad]]&amp;" "&amp;Tabla110[[#This Row],[Últimos 6 Dígitos del Proceso]]</f>
        <v>441 (2026) Compensar EPS 008900</v>
      </c>
      <c r="N442" s="15">
        <v>14</v>
      </c>
      <c r="O442" s="15">
        <v>8132340</v>
      </c>
      <c r="P442" s="24">
        <v>46156</v>
      </c>
      <c r="Q442" s="3" t="s">
        <v>66</v>
      </c>
      <c r="R442" s="24">
        <v>46150</v>
      </c>
      <c r="S442" s="6"/>
      <c r="T442" s="6"/>
      <c r="U442" s="6"/>
      <c r="V442" s="6"/>
    </row>
    <row r="443" spans="1:22" hidden="1" x14ac:dyDescent="0.2">
      <c r="A443" s="29" t="s">
        <v>4120</v>
      </c>
      <c r="B443" s="29" t="s">
        <v>4120</v>
      </c>
      <c r="C443" s="3">
        <v>2026</v>
      </c>
      <c r="D443" s="24">
        <v>46147</v>
      </c>
      <c r="E443" s="18" t="str">
        <f>+IF(Tabla110[[#This Row],[Fecha Respuesta]],"02 Finalizado","01 En Trámite")</f>
        <v>02 Finalizado</v>
      </c>
      <c r="F443" s="3" t="s">
        <v>198</v>
      </c>
      <c r="G443" s="3" t="str">
        <f>VLOOKUP(Tabla110[[#This Row],[ABOGADO]],'|'!A:B,2,0)</f>
        <v>Representación Judicial</v>
      </c>
      <c r="H443" s="126" t="s">
        <v>388</v>
      </c>
      <c r="I443" s="3" t="s">
        <v>64</v>
      </c>
      <c r="J443" s="17" t="s">
        <v>4121</v>
      </c>
      <c r="K443" s="42" t="s">
        <v>4122</v>
      </c>
      <c r="L443" s="3" t="s">
        <v>354</v>
      </c>
      <c r="M443" s="15" t="str">
        <f>+Tabla110[[#This Row],[Orden]]&amp;" ("&amp;Tabla110[[#This Row],[Vigencia]]&amp;") "&amp;Tabla110[[#This Row],[Entidad]]&amp;" "&amp;Tabla110[[#This Row],[Últimos 6 Dígitos del Proceso]]</f>
        <v>442 (2026) Nueva EPS 003000</v>
      </c>
      <c r="N443" s="15">
        <v>2</v>
      </c>
      <c r="O443" s="15">
        <f>2607070+2400000</f>
        <v>5007070</v>
      </c>
      <c r="P443" s="24">
        <v>46153</v>
      </c>
      <c r="Q443" s="3" t="s">
        <v>37</v>
      </c>
      <c r="R443" s="24">
        <v>46147</v>
      </c>
      <c r="S443" s="6"/>
      <c r="T443" s="6"/>
      <c r="U443" s="6"/>
      <c r="V443" s="6"/>
    </row>
    <row r="444" spans="1:22" hidden="1" x14ac:dyDescent="0.2">
      <c r="A444" s="29" t="s">
        <v>4123</v>
      </c>
      <c r="B444" s="29" t="s">
        <v>4123</v>
      </c>
      <c r="C444" s="3">
        <v>2026</v>
      </c>
      <c r="D444" s="24">
        <v>46147</v>
      </c>
      <c r="E444" s="18" t="str">
        <f>+IF(Tabla110[[#This Row],[Fecha Respuesta]],"02 Finalizado","01 En Trámite")</f>
        <v>02 Finalizado</v>
      </c>
      <c r="F444" s="3" t="s">
        <v>107</v>
      </c>
      <c r="G444" s="126" t="str">
        <f>VLOOKUP(Tabla110[[#This Row],[ABOGADO]],'|'!A:B,2,0)</f>
        <v>Representación Judicial</v>
      </c>
      <c r="H444" s="126" t="s">
        <v>388</v>
      </c>
      <c r="I444" s="3" t="s">
        <v>64</v>
      </c>
      <c r="J444" s="17" t="s">
        <v>4124</v>
      </c>
      <c r="K444" s="42" t="s">
        <v>463</v>
      </c>
      <c r="L444" s="3" t="s">
        <v>2935</v>
      </c>
      <c r="M444" s="15" t="str">
        <f>+Tabla110[[#This Row],[Orden]]&amp;" ("&amp;Tabla110[[#This Row],[Vigencia]]&amp;") "&amp;Tabla110[[#This Row],[Entidad]]&amp;" "&amp;Tabla110[[#This Row],[Últimos 6 Dígitos del Proceso]]</f>
        <v>443 (2026) Coomeva EPS 037600</v>
      </c>
      <c r="N444" s="15">
        <v>973</v>
      </c>
      <c r="O444" s="15">
        <v>266227023</v>
      </c>
      <c r="P444" s="24">
        <v>46154</v>
      </c>
      <c r="Q444" s="3" t="s">
        <v>43</v>
      </c>
      <c r="R444" s="24">
        <v>46150</v>
      </c>
      <c r="S444" s="6"/>
      <c r="T444" s="6"/>
      <c r="U444" s="6"/>
      <c r="V444" s="6"/>
    </row>
    <row r="445" spans="1:22" hidden="1" x14ac:dyDescent="0.2">
      <c r="A445" s="29" t="s">
        <v>4125</v>
      </c>
      <c r="B445" s="29" t="s">
        <v>4125</v>
      </c>
      <c r="C445" s="3">
        <v>2026</v>
      </c>
      <c r="D445" s="24">
        <v>46148</v>
      </c>
      <c r="E445" s="18" t="str">
        <f>+IF(Tabla110[[#This Row],[Fecha Respuesta]],"02 Finalizado","01 En Trámite")</f>
        <v>02 Finalizado</v>
      </c>
      <c r="F445" s="3" t="s">
        <v>196</v>
      </c>
      <c r="G445" s="126" t="str">
        <f>VLOOKUP(Tabla110[[#This Row],[ABOGADO]],'|'!A:B,2,0)</f>
        <v>Representación Judicial</v>
      </c>
      <c r="H445" s="126" t="s">
        <v>388</v>
      </c>
      <c r="I445" s="3" t="s">
        <v>64</v>
      </c>
      <c r="J445" s="206" t="s">
        <v>4001</v>
      </c>
      <c r="K445" s="42" t="s">
        <v>3810</v>
      </c>
      <c r="L445" s="3" t="s">
        <v>303</v>
      </c>
      <c r="M445" s="15" t="str">
        <f>+Tabla110[[#This Row],[Orden]]&amp;" ("&amp;Tabla110[[#This Row],[Vigencia]]&amp;") "&amp;Tabla110[[#This Row],[Entidad]]&amp;" "&amp;Tabla110[[#This Row],[Últimos 6 Dígitos del Proceso]]</f>
        <v>444 (2026) Sanitas EPS 023700</v>
      </c>
      <c r="N445" s="15">
        <v>128</v>
      </c>
      <c r="O445" s="220">
        <v>23834975</v>
      </c>
      <c r="P445" s="24">
        <v>46155</v>
      </c>
      <c r="Q445" s="3" t="s">
        <v>43</v>
      </c>
      <c r="R445" s="24">
        <v>46154</v>
      </c>
      <c r="S445" s="6"/>
      <c r="T445" s="6"/>
      <c r="U445" s="6"/>
      <c r="V445" s="6"/>
    </row>
    <row r="446" spans="1:22" hidden="1" x14ac:dyDescent="0.2">
      <c r="A446" s="29" t="s">
        <v>4126</v>
      </c>
      <c r="B446" s="29" t="s">
        <v>4126</v>
      </c>
      <c r="C446" s="3">
        <v>2026</v>
      </c>
      <c r="D446" s="24">
        <v>46148</v>
      </c>
      <c r="E446" s="18" t="str">
        <f>+IF(Tabla110[[#This Row],[Fecha Respuesta]],"02 Finalizado","01 En Trámite")</f>
        <v>02 Finalizado</v>
      </c>
      <c r="F446" s="3" t="s">
        <v>144</v>
      </c>
      <c r="G446" s="126" t="str">
        <f>VLOOKUP(Tabla110[[#This Row],[ABOGADO]],'|'!A:B,2,0)</f>
        <v>Representación Judicial</v>
      </c>
      <c r="H446" s="126" t="s">
        <v>388</v>
      </c>
      <c r="I446" s="3" t="s">
        <v>56</v>
      </c>
      <c r="J446" s="17" t="s">
        <v>4127</v>
      </c>
      <c r="K446" s="42" t="s">
        <v>3067</v>
      </c>
      <c r="L446" s="3" t="s">
        <v>303</v>
      </c>
      <c r="M446" s="15" t="str">
        <f>+Tabla110[[#This Row],[Orden]]&amp;" ("&amp;Tabla110[[#This Row],[Vigencia]]&amp;") "&amp;Tabla110[[#This Row],[Entidad]]&amp;" "&amp;Tabla110[[#This Row],[Últimos 6 Dígitos del Proceso]]</f>
        <v>445 (2026) Sanitas EPS 009500</v>
      </c>
      <c r="N446" s="15">
        <v>204</v>
      </c>
      <c r="O446" s="15">
        <v>649806182</v>
      </c>
      <c r="P446" s="24">
        <v>46150</v>
      </c>
      <c r="Q446" s="3" t="s">
        <v>68</v>
      </c>
      <c r="R446" s="24">
        <v>46148</v>
      </c>
      <c r="S446" s="6"/>
      <c r="T446" s="6"/>
      <c r="U446" s="6"/>
      <c r="V446" s="6"/>
    </row>
    <row r="447" spans="1:22" hidden="1" x14ac:dyDescent="0.2">
      <c r="A447" s="29" t="s">
        <v>4128</v>
      </c>
      <c r="B447" s="29" t="s">
        <v>4128</v>
      </c>
      <c r="C447" s="3">
        <v>2026</v>
      </c>
      <c r="D447" s="24">
        <v>46148</v>
      </c>
      <c r="E447" s="18" t="str">
        <f>+IF(Tabla110[[#This Row],[Fecha Respuesta]],"02 Finalizado","01 En Trámite")</f>
        <v>02 Finalizado</v>
      </c>
      <c r="F447" s="3" t="s">
        <v>166</v>
      </c>
      <c r="G447" s="126" t="str">
        <f>VLOOKUP(Tabla110[[#This Row],[ABOGADO]],'|'!A:B,2,0)</f>
        <v>Coordinación Prejudicial</v>
      </c>
      <c r="H447" s="126" t="s">
        <v>388</v>
      </c>
      <c r="I447" s="3" t="s">
        <v>59</v>
      </c>
      <c r="J447" s="17" t="s">
        <v>4129</v>
      </c>
      <c r="K447" s="42" t="s">
        <v>3514</v>
      </c>
      <c r="L447" s="3" t="s">
        <v>314</v>
      </c>
      <c r="M447" s="15" t="str">
        <f>+Tabla110[[#This Row],[Orden]]&amp;" ("&amp;Tabla110[[#This Row],[Vigencia]]&amp;") "&amp;Tabla110[[#This Row],[Entidad]]&amp;" "&amp;Tabla110[[#This Row],[Últimos 6 Dígitos del Proceso]]</f>
        <v>446 (2026) Salud Total EPS 026600</v>
      </c>
      <c r="N447" s="15">
        <v>1</v>
      </c>
      <c r="O447" s="15">
        <v>1</v>
      </c>
      <c r="P447" s="24">
        <v>46149</v>
      </c>
      <c r="Q447" s="3" t="s">
        <v>37</v>
      </c>
      <c r="R447" s="24">
        <v>46148</v>
      </c>
      <c r="T447" s="6"/>
      <c r="U447" s="6"/>
      <c r="V447" s="6"/>
    </row>
    <row r="448" spans="1:22" hidden="1" x14ac:dyDescent="0.2">
      <c r="A448" s="29" t="s">
        <v>4130</v>
      </c>
      <c r="B448" s="29" t="s">
        <v>4130</v>
      </c>
      <c r="C448" s="3">
        <v>2026</v>
      </c>
      <c r="D448" s="24">
        <v>46148</v>
      </c>
      <c r="E448" s="18" t="str">
        <f>+IF(Tabla110[[#This Row],[Fecha Respuesta]],"02 Finalizado","01 En Trámite")</f>
        <v>02 Finalizado</v>
      </c>
      <c r="F448" s="3" t="s">
        <v>178</v>
      </c>
      <c r="G448" s="126" t="str">
        <f>VLOOKUP(Tabla110[[#This Row],[ABOGADO]],'|'!A:B,2,0)</f>
        <v>Representación Judicial</v>
      </c>
      <c r="H448" s="126" t="s">
        <v>388</v>
      </c>
      <c r="I448" s="3" t="s">
        <v>59</v>
      </c>
      <c r="J448" s="208" t="s">
        <v>4131</v>
      </c>
      <c r="K448" s="42" t="s">
        <v>3037</v>
      </c>
      <c r="L448" s="3" t="s">
        <v>314</v>
      </c>
      <c r="M448" s="15" t="str">
        <f>+Tabla110[[#This Row],[Orden]]&amp;" ("&amp;Tabla110[[#This Row],[Vigencia]]&amp;") "&amp;Tabla110[[#This Row],[Entidad]]&amp;" "&amp;Tabla110[[#This Row],[Últimos 6 Dígitos del Proceso]]</f>
        <v>447 (2026) Salud Total EPS 022600</v>
      </c>
      <c r="N448" s="15">
        <v>620</v>
      </c>
      <c r="O448" s="244" t="s">
        <v>4132</v>
      </c>
      <c r="P448" s="24">
        <v>46150</v>
      </c>
      <c r="Q448" s="3" t="s">
        <v>43</v>
      </c>
      <c r="R448" s="24">
        <v>46148</v>
      </c>
      <c r="S448" s="6"/>
      <c r="T448" s="6"/>
      <c r="U448" s="6"/>
      <c r="V448" s="6"/>
    </row>
    <row r="449" spans="1:22" hidden="1" x14ac:dyDescent="0.2">
      <c r="A449" s="29" t="s">
        <v>4133</v>
      </c>
      <c r="B449" s="29" t="s">
        <v>4133</v>
      </c>
      <c r="C449" s="3">
        <v>2026</v>
      </c>
      <c r="D449" s="24">
        <v>46148</v>
      </c>
      <c r="E449" s="18" t="str">
        <f>+IF(Tabla110[[#This Row],[Fecha Respuesta]],"02 Finalizado","01 En Trámite")</f>
        <v>02 Finalizado</v>
      </c>
      <c r="F449" s="3" t="s">
        <v>178</v>
      </c>
      <c r="G449" s="126" t="str">
        <f>VLOOKUP(Tabla110[[#This Row],[ABOGADO]],'|'!A:B,2,0)</f>
        <v>Representación Judicial</v>
      </c>
      <c r="H449" s="126" t="s">
        <v>388</v>
      </c>
      <c r="I449" s="3" t="s">
        <v>59</v>
      </c>
      <c r="J449" s="17" t="s">
        <v>4134</v>
      </c>
      <c r="K449" s="42" t="s">
        <v>4135</v>
      </c>
      <c r="L449" s="3" t="s">
        <v>4136</v>
      </c>
      <c r="M449" s="15" t="str">
        <f>+Tabla110[[#This Row],[Orden]]&amp;" ("&amp;Tabla110[[#This Row],[Vigencia]]&amp;") "&amp;Tabla110[[#This Row],[Entidad]]&amp;" "&amp;Tabla110[[#This Row],[Últimos 6 Dígitos del Proceso]]</f>
        <v>448 (2026) Salud colpatria EPS  059400</v>
      </c>
      <c r="N449" s="15">
        <v>66</v>
      </c>
      <c r="O449" s="220">
        <v>99535316</v>
      </c>
      <c r="P449" s="24">
        <v>46153</v>
      </c>
      <c r="Q449" s="3" t="s">
        <v>68</v>
      </c>
      <c r="R449" s="24">
        <v>46148</v>
      </c>
      <c r="S449" s="6"/>
      <c r="T449" s="6"/>
      <c r="U449" s="6"/>
      <c r="V449" s="6"/>
    </row>
    <row r="450" spans="1:22" hidden="1" x14ac:dyDescent="0.2">
      <c r="A450" s="29" t="s">
        <v>4137</v>
      </c>
      <c r="B450" s="29" t="s">
        <v>4137</v>
      </c>
      <c r="C450" s="3">
        <v>2026</v>
      </c>
      <c r="D450" s="24">
        <v>46148</v>
      </c>
      <c r="E450" s="18" t="str">
        <f>+IF(Tabla110[[#This Row],[Fecha Respuesta]],"02 Finalizado","01 En Trámite")</f>
        <v>02 Finalizado</v>
      </c>
      <c r="F450" s="3" t="s">
        <v>196</v>
      </c>
      <c r="G450" s="126" t="str">
        <f>VLOOKUP(Tabla110[[#This Row],[ABOGADO]],'|'!A:B,2,0)</f>
        <v>Representación Judicial</v>
      </c>
      <c r="H450" s="3" t="s">
        <v>2858</v>
      </c>
      <c r="I450" s="3" t="s">
        <v>64</v>
      </c>
      <c r="J450" s="17" t="s">
        <v>4138</v>
      </c>
      <c r="K450" s="42" t="s">
        <v>3142</v>
      </c>
      <c r="L450" s="3" t="s">
        <v>4139</v>
      </c>
      <c r="M450" s="15" t="str">
        <f>+Tabla110[[#This Row],[Orden]]&amp;" ("&amp;Tabla110[[#This Row],[Vigencia]]&amp;") "&amp;Tabla110[[#This Row],[Entidad]]&amp;" "&amp;Tabla110[[#This Row],[Últimos 6 Dígitos del Proceso]]</f>
        <v>449 (2026) Shirley Lorena Pulgarin Sanchez  001100</v>
      </c>
      <c r="N450" s="15">
        <v>1</v>
      </c>
      <c r="O450" s="15">
        <v>1</v>
      </c>
      <c r="P450" s="24">
        <v>46149</v>
      </c>
      <c r="Q450" s="3" t="s">
        <v>40</v>
      </c>
      <c r="R450" s="24">
        <v>46148</v>
      </c>
      <c r="S450" s="6"/>
      <c r="T450" s="6"/>
      <c r="U450" s="6"/>
      <c r="V450" s="6"/>
    </row>
    <row r="451" spans="1:22" hidden="1" x14ac:dyDescent="0.2">
      <c r="A451" s="29" t="s">
        <v>4140</v>
      </c>
      <c r="B451" s="29" t="s">
        <v>4140</v>
      </c>
      <c r="C451" s="3">
        <v>2026</v>
      </c>
      <c r="D451" s="24">
        <v>46148</v>
      </c>
      <c r="E451" s="18" t="str">
        <f>+IF(Tabla110[[#This Row],[Fecha Respuesta]],"02 Finalizado","01 En Trámite")</f>
        <v>02 Finalizado</v>
      </c>
      <c r="F451" s="3" t="s">
        <v>198</v>
      </c>
      <c r="G451" s="126" t="str">
        <f>VLOOKUP(Tabla110[[#This Row],[ABOGADO]],'|'!A:B,2,0)</f>
        <v>Representación Judicial</v>
      </c>
      <c r="H451" s="126" t="s">
        <v>388</v>
      </c>
      <c r="I451" s="3" t="s">
        <v>64</v>
      </c>
      <c r="J451" s="17" t="s">
        <v>4141</v>
      </c>
      <c r="K451" s="42" t="s">
        <v>4142</v>
      </c>
      <c r="L451" s="3" t="s">
        <v>303</v>
      </c>
      <c r="M451" s="15" t="str">
        <f>+Tabla110[[#This Row],[Orden]]&amp;" ("&amp;Tabla110[[#This Row],[Vigencia]]&amp;") "&amp;Tabla110[[#This Row],[Entidad]]&amp;" "&amp;Tabla110[[#This Row],[Últimos 6 Dígitos del Proceso]]</f>
        <v>450 (2026) Sanitas EPS 024500</v>
      </c>
      <c r="N451" s="15">
        <v>14</v>
      </c>
      <c r="O451" s="220">
        <v>48073794</v>
      </c>
      <c r="P451" s="24">
        <v>46155</v>
      </c>
      <c r="Q451" s="3" t="s">
        <v>86</v>
      </c>
      <c r="R451" s="24">
        <v>46153</v>
      </c>
      <c r="S451" s="6"/>
      <c r="T451" s="6"/>
      <c r="U451" s="6"/>
      <c r="V451" s="6"/>
    </row>
    <row r="452" spans="1:22" hidden="1" x14ac:dyDescent="0.2">
      <c r="A452" s="29" t="s">
        <v>4143</v>
      </c>
      <c r="B452" s="29" t="s">
        <v>4143</v>
      </c>
      <c r="C452" s="3">
        <v>2026</v>
      </c>
      <c r="D452" s="24">
        <v>46148</v>
      </c>
      <c r="E452" s="18" t="str">
        <f>+IF(Tabla110[[#This Row],[Fecha Respuesta]],"02 Finalizado","01 En Trámite")</f>
        <v>02 Finalizado</v>
      </c>
      <c r="F452" s="3" t="s">
        <v>198</v>
      </c>
      <c r="G452" s="126" t="str">
        <f>VLOOKUP(Tabla110[[#This Row],[ABOGADO]],'|'!A:B,2,0)</f>
        <v>Representación Judicial</v>
      </c>
      <c r="H452" s="3" t="s">
        <v>2922</v>
      </c>
      <c r="I452" s="3" t="s">
        <v>64</v>
      </c>
      <c r="J452" s="17" t="s">
        <v>4144</v>
      </c>
      <c r="K452" s="42" t="s">
        <v>3577</v>
      </c>
      <c r="L452" s="3" t="s">
        <v>4145</v>
      </c>
      <c r="M452" s="15" t="str">
        <f>+Tabla110[[#This Row],[Orden]]&amp;" ("&amp;Tabla110[[#This Row],[Vigencia]]&amp;") "&amp;Tabla110[[#This Row],[Entidad]]&amp;" "&amp;Tabla110[[#This Row],[Últimos 6 Dígitos del Proceso]]</f>
        <v>451 (2026) Promotora Clínica Zona Franca de Uraba S.A.S  023000</v>
      </c>
      <c r="N452" s="15">
        <v>1</v>
      </c>
      <c r="O452" s="15">
        <v>677780779</v>
      </c>
      <c r="P452" s="24">
        <v>46149</v>
      </c>
      <c r="Q452" s="3" t="s">
        <v>67</v>
      </c>
      <c r="R452" s="164">
        <v>46148</v>
      </c>
      <c r="S452" s="6"/>
      <c r="T452" s="6"/>
      <c r="U452" s="6"/>
      <c r="V452" s="6"/>
    </row>
    <row r="453" spans="1:22" hidden="1" x14ac:dyDescent="0.2">
      <c r="A453" s="29" t="s">
        <v>4146</v>
      </c>
      <c r="B453" s="29" t="s">
        <v>4146</v>
      </c>
      <c r="C453" s="3">
        <v>2026</v>
      </c>
      <c r="D453" s="24">
        <v>46148</v>
      </c>
      <c r="E453" s="18" t="str">
        <f>+IF(Tabla110[[#This Row],[Fecha Respuesta]],"02 Finalizado","01 En Trámite")</f>
        <v>02 Finalizado</v>
      </c>
      <c r="F453" s="3" t="s">
        <v>172</v>
      </c>
      <c r="G453" s="126" t="str">
        <f>VLOOKUP(Tabla110[[#This Row],[ABOGADO]],'|'!A:B,2,0)</f>
        <v>Representación Judicial</v>
      </c>
      <c r="H453" s="126" t="s">
        <v>388</v>
      </c>
      <c r="I453" s="3" t="s">
        <v>56</v>
      </c>
      <c r="J453" s="17" t="s">
        <v>4147</v>
      </c>
      <c r="K453" s="42" t="s">
        <v>3393</v>
      </c>
      <c r="L453" s="3" t="s">
        <v>303</v>
      </c>
      <c r="M453" s="15" t="str">
        <f>+Tabla110[[#This Row],[Orden]]&amp;" ("&amp;Tabla110[[#This Row],[Vigencia]]&amp;") "&amp;Tabla110[[#This Row],[Entidad]]&amp;" "&amp;Tabla110[[#This Row],[Últimos 6 Dígitos del Proceso]]</f>
        <v>452 (2026) Sanitas EPS 043300</v>
      </c>
      <c r="N453" s="15">
        <v>31</v>
      </c>
      <c r="O453" s="15">
        <v>164971184</v>
      </c>
      <c r="P453" s="24">
        <v>46149</v>
      </c>
      <c r="Q453" s="3" t="s">
        <v>67</v>
      </c>
      <c r="R453" s="164">
        <v>46148</v>
      </c>
      <c r="S453" s="6"/>
      <c r="T453" s="6"/>
      <c r="U453" s="6"/>
      <c r="V453" s="6"/>
    </row>
    <row r="454" spans="1:22" hidden="1" x14ac:dyDescent="0.2">
      <c r="A454" s="29" t="s">
        <v>4148</v>
      </c>
      <c r="B454" s="29" t="s">
        <v>4148</v>
      </c>
      <c r="C454" s="3">
        <v>2026</v>
      </c>
      <c r="D454" s="24">
        <v>46148</v>
      </c>
      <c r="E454" s="18" t="str">
        <f>+IF(Tabla110[[#This Row],[Fecha Respuesta]],"02 Finalizado","01 En Trámite")</f>
        <v>02 Finalizado</v>
      </c>
      <c r="F454" s="3" t="s">
        <v>102</v>
      </c>
      <c r="G454" s="126" t="str">
        <f>VLOOKUP(Tabla110[[#This Row],[ABOGADO]],'|'!A:B,2,0)</f>
        <v>Representación Judicial</v>
      </c>
      <c r="H454" s="3" t="s">
        <v>2922</v>
      </c>
      <c r="I454" s="3" t="s">
        <v>59</v>
      </c>
      <c r="J454" s="17" t="s">
        <v>4149</v>
      </c>
      <c r="K454" s="42" t="s">
        <v>3877</v>
      </c>
      <c r="L454" s="3" t="s">
        <v>4150</v>
      </c>
      <c r="M454" s="15" t="str">
        <f>+Tabla110[[#This Row],[Orden]]&amp;" ("&amp;Tabla110[[#This Row],[Vigencia]]&amp;") "&amp;Tabla110[[#This Row],[Entidad]]&amp;" "&amp;Tabla110[[#This Row],[Últimos 6 Dígitos del Proceso]]</f>
        <v>453 (2026) Clínica del Trabajador S.A.S. 012200</v>
      </c>
      <c r="N454" s="15">
        <v>289</v>
      </c>
      <c r="O454" s="15">
        <v>578885869</v>
      </c>
      <c r="P454" s="24">
        <v>46153</v>
      </c>
      <c r="Q454" s="3" t="s">
        <v>66</v>
      </c>
      <c r="R454" s="164">
        <v>46150</v>
      </c>
      <c r="S454" s="6"/>
      <c r="T454" s="6"/>
      <c r="U454" s="6"/>
      <c r="V454" s="6"/>
    </row>
    <row r="455" spans="1:22" hidden="1" x14ac:dyDescent="0.2">
      <c r="A455" s="29" t="s">
        <v>4151</v>
      </c>
      <c r="B455" s="29" t="s">
        <v>4151</v>
      </c>
      <c r="C455" s="3">
        <v>2026</v>
      </c>
      <c r="D455" s="24">
        <v>46148</v>
      </c>
      <c r="E455" s="18" t="str">
        <f>+IF(Tabla110[[#This Row],[Fecha Respuesta]],"02 Finalizado","01 En Trámite")</f>
        <v>02 Finalizado</v>
      </c>
      <c r="F455" s="3" t="s">
        <v>172</v>
      </c>
      <c r="G455" s="126" t="str">
        <f>VLOOKUP(Tabla110[[#This Row],[ABOGADO]],'|'!A:B,2,0)</f>
        <v>Representación Judicial</v>
      </c>
      <c r="H455" s="3" t="s">
        <v>2858</v>
      </c>
      <c r="I455" s="3" t="s">
        <v>64</v>
      </c>
      <c r="J455" s="17" t="s">
        <v>4152</v>
      </c>
      <c r="K455" s="42" t="s">
        <v>4025</v>
      </c>
      <c r="L455" s="3" t="s">
        <v>4153</v>
      </c>
      <c r="M455" s="15" t="str">
        <f>+Tabla110[[#This Row],[Orden]]&amp;" ("&amp;Tabla110[[#This Row],[Vigencia]]&amp;") "&amp;Tabla110[[#This Row],[Entidad]]&amp;" "&amp;Tabla110[[#This Row],[Últimos 6 Dígitos del Proceso]]</f>
        <v>454 (2026) Irlanda Cecilia Acosta Portilla, Karol Yulieth Alvarez Acosta  y Yeri Andres Alvarez Acosta 018700</v>
      </c>
      <c r="N455" s="15">
        <v>1</v>
      </c>
      <c r="O455" s="15">
        <v>1</v>
      </c>
      <c r="P455" s="24">
        <v>46149</v>
      </c>
      <c r="Q455" s="3" t="s">
        <v>40</v>
      </c>
      <c r="R455" s="24">
        <v>46149</v>
      </c>
      <c r="S455" s="6"/>
      <c r="T455" s="6"/>
      <c r="U455" s="6"/>
      <c r="V455" s="6"/>
    </row>
    <row r="456" spans="1:22" hidden="1" x14ac:dyDescent="0.2">
      <c r="A456" s="29" t="s">
        <v>4154</v>
      </c>
      <c r="B456" s="29" t="s">
        <v>4154</v>
      </c>
      <c r="C456" s="3">
        <v>2026</v>
      </c>
      <c r="D456" s="24">
        <v>46149</v>
      </c>
      <c r="E456" s="18" t="str">
        <f>+IF(Tabla110[[#This Row],[Fecha Respuesta]],"02 Finalizado","01 En Trámite")</f>
        <v>02 Finalizado</v>
      </c>
      <c r="F456" s="3" t="s">
        <v>152</v>
      </c>
      <c r="G456" s="126" t="str">
        <f>VLOOKUP(Tabla110[[#This Row],[ABOGADO]],'|'!A:B,2,0)</f>
        <v>Coordinación Prejudicial</v>
      </c>
      <c r="H456" s="3" t="s">
        <v>2858</v>
      </c>
      <c r="I456" s="3" t="s">
        <v>64</v>
      </c>
      <c r="J456" s="17" t="s">
        <v>4155</v>
      </c>
      <c r="K456" s="42" t="s">
        <v>4156</v>
      </c>
      <c r="L456" s="3" t="s">
        <v>4157</v>
      </c>
      <c r="M456" s="15" t="str">
        <f>+Tabla110[[#This Row],[Orden]]&amp;" ("&amp;Tabla110[[#This Row],[Vigencia]]&amp;") "&amp;Tabla110[[#This Row],[Entidad]]&amp;" "&amp;Tabla110[[#This Row],[Últimos 6 Dígitos del Proceso]]</f>
        <v>455 (2026) Luz Mery Menza Ospina  158922</v>
      </c>
      <c r="N456" s="15">
        <v>1</v>
      </c>
      <c r="O456" s="15">
        <v>1</v>
      </c>
      <c r="P456" s="24">
        <v>46156</v>
      </c>
      <c r="Q456" s="3" t="s">
        <v>40</v>
      </c>
      <c r="R456" s="24">
        <v>46149</v>
      </c>
      <c r="S456" s="6"/>
      <c r="T456" s="6"/>
      <c r="U456" s="6"/>
      <c r="V456" s="6"/>
    </row>
    <row r="457" spans="1:22" hidden="1" x14ac:dyDescent="0.2">
      <c r="A457" s="29" t="s">
        <v>4158</v>
      </c>
      <c r="B457" s="29" t="s">
        <v>4158</v>
      </c>
      <c r="C457" s="3">
        <v>2026</v>
      </c>
      <c r="D457" s="24">
        <v>46150</v>
      </c>
      <c r="E457" s="18" t="str">
        <f>+IF(Tabla110[[#This Row],[Fecha Respuesta]],"02 Finalizado","01 En Trámite")</f>
        <v>02 Finalizado</v>
      </c>
      <c r="F457" s="3" t="s">
        <v>166</v>
      </c>
      <c r="G457" s="126" t="str">
        <f>VLOOKUP(Tabla110[[#This Row],[ABOGADO]],'|'!A:B,2,0)</f>
        <v>Coordinación Prejudicial</v>
      </c>
      <c r="H457" s="3" t="s">
        <v>2922</v>
      </c>
      <c r="I457" s="3" t="s">
        <v>62</v>
      </c>
      <c r="J457" s="17" t="s">
        <v>4159</v>
      </c>
      <c r="K457" s="42" t="s">
        <v>4160</v>
      </c>
      <c r="L457" s="245" t="s">
        <v>4161</v>
      </c>
      <c r="M457" s="15" t="str">
        <f>+Tabla110[[#This Row],[Orden]]&amp;" ("&amp;Tabla110[[#This Row],[Vigencia]]&amp;") "&amp;Tabla110[[#This Row],[Entidad]]&amp;" "&amp;Tabla110[[#This Row],[Últimos 6 Dígitos del Proceso]]</f>
        <v>456 (2026) TRAUMEDICAL S.A.S. 606852</v>
      </c>
      <c r="N457" s="15">
        <v>9</v>
      </c>
      <c r="O457" s="220">
        <v>14908833</v>
      </c>
      <c r="P457" s="24">
        <v>46150</v>
      </c>
      <c r="Q457" s="3" t="s">
        <v>68</v>
      </c>
      <c r="R457" s="24">
        <v>46150</v>
      </c>
      <c r="S457" s="6"/>
      <c r="T457" s="6"/>
      <c r="U457" s="6"/>
      <c r="V457" s="6"/>
    </row>
    <row r="458" spans="1:22" hidden="1" x14ac:dyDescent="0.2">
      <c r="A458" s="29" t="s">
        <v>4162</v>
      </c>
      <c r="B458" s="29" t="s">
        <v>4162</v>
      </c>
      <c r="C458" s="3">
        <v>2026</v>
      </c>
      <c r="D458" s="24">
        <v>46150</v>
      </c>
      <c r="E458" s="18" t="str">
        <f>+IF(Tabla110[[#This Row],[Fecha Respuesta]],"02 Finalizado","01 En Trámite")</f>
        <v>02 Finalizado</v>
      </c>
      <c r="F458" s="3" t="s">
        <v>113</v>
      </c>
      <c r="G458" s="126" t="str">
        <f>VLOOKUP(Tabla110[[#This Row],[ABOGADO]],'|'!A:B,2,0)</f>
        <v>Coordinación Prejudicial</v>
      </c>
      <c r="H458" s="3" t="s">
        <v>2858</v>
      </c>
      <c r="I458" s="3" t="s">
        <v>64</v>
      </c>
      <c r="J458" s="17" t="s">
        <v>4163</v>
      </c>
      <c r="K458" s="42" t="s">
        <v>3960</v>
      </c>
      <c r="L458" s="3" t="s">
        <v>4164</v>
      </c>
      <c r="M458" s="15" t="str">
        <f>+Tabla110[[#This Row],[Orden]]&amp;" ("&amp;Tabla110[[#This Row],[Vigencia]]&amp;") "&amp;Tabla110[[#This Row],[Entidad]]&amp;" "&amp;Tabla110[[#This Row],[Últimos 6 Dígitos del Proceso]]</f>
        <v>457 (2026) Mariela Lidia Ortega Diaz  001900</v>
      </c>
      <c r="N458" s="15">
        <v>1</v>
      </c>
      <c r="O458" s="15">
        <v>1</v>
      </c>
      <c r="P458" s="24">
        <v>46161</v>
      </c>
      <c r="Q458" s="3" t="s">
        <v>40</v>
      </c>
      <c r="R458" s="24">
        <v>46150</v>
      </c>
      <c r="S458" s="6"/>
      <c r="T458" s="6"/>
      <c r="U458" s="6"/>
      <c r="V458" s="6"/>
    </row>
    <row r="459" spans="1:22" hidden="1" x14ac:dyDescent="0.2">
      <c r="A459" s="29" t="s">
        <v>4165</v>
      </c>
      <c r="B459" s="29" t="s">
        <v>4165</v>
      </c>
      <c r="C459" s="3">
        <v>2026</v>
      </c>
      <c r="D459" s="24">
        <v>46150</v>
      </c>
      <c r="E459" s="18" t="str">
        <f>+IF(Tabla110[[#This Row],[Fecha Respuesta]],"02 Finalizado","01 En Trámite")</f>
        <v>02 Finalizado</v>
      </c>
      <c r="F459" s="3" t="s">
        <v>194</v>
      </c>
      <c r="G459" s="126" t="str">
        <f>VLOOKUP(Tabla110[[#This Row],[ABOGADO]],'|'!A:B,2,0)</f>
        <v>Representación Judicial</v>
      </c>
      <c r="H459" s="126" t="s">
        <v>388</v>
      </c>
      <c r="I459" s="3" t="s">
        <v>64</v>
      </c>
      <c r="J459" s="210" t="s">
        <v>4166</v>
      </c>
      <c r="K459" s="42" t="s">
        <v>432</v>
      </c>
      <c r="L459" s="3" t="s">
        <v>303</v>
      </c>
      <c r="M459" s="15" t="str">
        <f>+Tabla110[[#This Row],[Orden]]&amp;" ("&amp;Tabla110[[#This Row],[Vigencia]]&amp;") "&amp;Tabla110[[#This Row],[Entidad]]&amp;" "&amp;Tabla110[[#This Row],[Últimos 6 Dígitos del Proceso]]</f>
        <v>458 (2026) Sanitas EPS 004300</v>
      </c>
      <c r="N459" s="15">
        <v>522</v>
      </c>
      <c r="O459" s="15">
        <v>1442687677</v>
      </c>
      <c r="P459" s="24">
        <v>46161</v>
      </c>
      <c r="Q459" s="3" t="s">
        <v>86</v>
      </c>
      <c r="R459" s="24">
        <v>46154</v>
      </c>
      <c r="S459" s="6"/>
      <c r="T459" s="6"/>
      <c r="U459" s="6"/>
      <c r="V459" s="6"/>
    </row>
    <row r="460" spans="1:22" hidden="1" x14ac:dyDescent="0.2">
      <c r="A460" s="29" t="s">
        <v>4167</v>
      </c>
      <c r="B460" s="29" t="s">
        <v>4167</v>
      </c>
      <c r="C460" s="3">
        <v>2026</v>
      </c>
      <c r="D460" s="24">
        <v>46153</v>
      </c>
      <c r="E460" s="18" t="str">
        <f>+IF(Tabla110[[#This Row],[Fecha Respuesta]],"02 Finalizado","01 En Trámite")</f>
        <v>02 Finalizado</v>
      </c>
      <c r="F460" s="3" t="s">
        <v>135</v>
      </c>
      <c r="G460" s="126" t="str">
        <f>VLOOKUP(Tabla110[[#This Row],[ABOGADO]],'|'!A:B,2,0)</f>
        <v>Representación Judicial</v>
      </c>
      <c r="H460" s="126" t="s">
        <v>2922</v>
      </c>
      <c r="I460" s="3" t="s">
        <v>64</v>
      </c>
      <c r="J460" s="210" t="s">
        <v>4168</v>
      </c>
      <c r="K460" s="42" t="s">
        <v>4169</v>
      </c>
      <c r="L460" s="3" t="s">
        <v>4170</v>
      </c>
      <c r="M460" s="15" t="str">
        <f>+Tabla110[[#This Row],[Orden]]&amp;" ("&amp;Tabla110[[#This Row],[Vigencia]]&amp;") "&amp;Tabla110[[#This Row],[Entidad]]&amp;" "&amp;Tabla110[[#This Row],[Últimos 6 Dígitos del Proceso]]</f>
        <v>459 (2026) E.S.E Hospital Departamental San Vicente de Paul Garzón Huila 047600</v>
      </c>
      <c r="N460" s="15">
        <v>170</v>
      </c>
      <c r="O460" s="15">
        <v>120082734</v>
      </c>
      <c r="P460" s="24">
        <v>46162</v>
      </c>
      <c r="Q460" s="3" t="s">
        <v>91</v>
      </c>
      <c r="R460" s="24">
        <v>46153</v>
      </c>
      <c r="S460" s="6"/>
      <c r="T460" s="6"/>
      <c r="U460" s="6"/>
      <c r="V460" s="6"/>
    </row>
    <row r="461" spans="1:22" ht="15" hidden="1" x14ac:dyDescent="0.25">
      <c r="A461" s="29" t="s">
        <v>4171</v>
      </c>
      <c r="B461" s="29" t="s">
        <v>4171</v>
      </c>
      <c r="C461" s="3">
        <v>2026</v>
      </c>
      <c r="D461" s="24">
        <v>46150</v>
      </c>
      <c r="E461" s="18" t="str">
        <f>+IF(Tabla110[[#This Row],[Fecha Respuesta]],"02 Finalizado","01 En Trámite")</f>
        <v>02 Finalizado</v>
      </c>
      <c r="F461" s="3" t="s">
        <v>156</v>
      </c>
      <c r="G461" s="126" t="str">
        <f>VLOOKUP(Tabla110[[#This Row],[ABOGADO]],'|'!A:B,2,0)</f>
        <v>Representación Judicial</v>
      </c>
      <c r="H461" s="3" t="s">
        <v>2922</v>
      </c>
      <c r="I461" s="3" t="s">
        <v>64</v>
      </c>
      <c r="J461" s="17" t="s">
        <v>4172</v>
      </c>
      <c r="K461" s="42" t="s">
        <v>448</v>
      </c>
      <c r="L461" s="3" t="s">
        <v>4173</v>
      </c>
      <c r="M461" s="15" t="str">
        <f>+Tabla110[[#This Row],[Orden]]&amp;" ("&amp;Tabla110[[#This Row],[Vigencia]]&amp;") "&amp;Tabla110[[#This Row],[Entidad]]&amp;" "&amp;Tabla110[[#This Row],[Últimos 6 Dígitos del Proceso]]</f>
        <v>460 (2026) Clinica de Antioquia  000700</v>
      </c>
      <c r="N461" s="15">
        <v>1051</v>
      </c>
      <c r="O461" s="15">
        <v>651230691</v>
      </c>
      <c r="P461" s="24">
        <v>46156</v>
      </c>
      <c r="Q461" s="3" t="s">
        <v>89</v>
      </c>
      <c r="R461" s="24">
        <v>46153</v>
      </c>
      <c r="S461"/>
      <c r="T461" s="6"/>
      <c r="U461" s="6"/>
      <c r="V461" s="6"/>
    </row>
    <row r="462" spans="1:22" hidden="1" x14ac:dyDescent="0.2">
      <c r="A462" s="29" t="s">
        <v>4174</v>
      </c>
      <c r="B462" s="29" t="s">
        <v>4174</v>
      </c>
      <c r="C462" s="3">
        <v>2026</v>
      </c>
      <c r="D462" s="24">
        <v>46153</v>
      </c>
      <c r="E462" s="18" t="str">
        <f>+IF(Tabla110[[#This Row],[Fecha Respuesta]],"02 Finalizado","01 En Trámite")</f>
        <v>02 Finalizado</v>
      </c>
      <c r="F462" s="3" t="s">
        <v>113</v>
      </c>
      <c r="G462" s="126" t="str">
        <f>VLOOKUP(Tabla110[[#This Row],[ABOGADO]],'|'!A:B,2,0)</f>
        <v>Coordinación Prejudicial</v>
      </c>
      <c r="H462" s="126" t="s">
        <v>388</v>
      </c>
      <c r="I462" s="3" t="s">
        <v>62</v>
      </c>
      <c r="J462" s="17" t="s">
        <v>4175</v>
      </c>
      <c r="K462" s="42" t="s">
        <v>3091</v>
      </c>
      <c r="L462" s="3" t="s">
        <v>4176</v>
      </c>
      <c r="M462" s="15" t="str">
        <f>+Tabla110[[#This Row],[Orden]]&amp;" ("&amp;Tabla110[[#This Row],[Vigencia]]&amp;") "&amp;Tabla110[[#This Row],[Entidad]]&amp;" "&amp;Tabla110[[#This Row],[Últimos 6 Dígitos del Proceso]]</f>
        <v>461 (2026) Aliansalud EPS S.A 015300</v>
      </c>
      <c r="N462" s="15">
        <v>3</v>
      </c>
      <c r="O462" s="15">
        <v>760817</v>
      </c>
      <c r="P462" s="24">
        <v>46154</v>
      </c>
      <c r="Q462" s="3" t="s">
        <v>68</v>
      </c>
      <c r="R462" s="24">
        <v>46153</v>
      </c>
      <c r="S462" s="6"/>
      <c r="T462" s="6"/>
      <c r="U462" s="6"/>
      <c r="V462" s="6"/>
    </row>
    <row r="463" spans="1:22" hidden="1" x14ac:dyDescent="0.2">
      <c r="A463" s="29" t="s">
        <v>4177</v>
      </c>
      <c r="B463" s="29" t="s">
        <v>4177</v>
      </c>
      <c r="C463" s="3">
        <v>2026</v>
      </c>
      <c r="D463" s="24">
        <v>46153</v>
      </c>
      <c r="E463" s="18" t="str">
        <f>+IF(Tabla110[[#This Row],[Fecha Respuesta]],"02 Finalizado","01 En Trámite")</f>
        <v>02 Finalizado</v>
      </c>
      <c r="F463" s="3" t="s">
        <v>137</v>
      </c>
      <c r="G463" s="3" t="s">
        <v>114</v>
      </c>
      <c r="H463" s="152" t="s">
        <v>388</v>
      </c>
      <c r="I463" s="3" t="s">
        <v>64</v>
      </c>
      <c r="J463" s="17" t="s">
        <v>4178</v>
      </c>
      <c r="K463" s="42" t="s">
        <v>3021</v>
      </c>
      <c r="L463" s="3" t="s">
        <v>303</v>
      </c>
      <c r="M463" s="15" t="str">
        <f>+Tabla110[[#This Row],[Orden]]&amp;" ("&amp;Tabla110[[#This Row],[Vigencia]]&amp;") "&amp;Tabla110[[#This Row],[Entidad]]&amp;" "&amp;Tabla110[[#This Row],[Últimos 6 Dígitos del Proceso]]</f>
        <v>462 (2026) Sanitas EPS 005000</v>
      </c>
      <c r="N463" s="15">
        <v>181</v>
      </c>
      <c r="O463" s="15">
        <v>75934432</v>
      </c>
      <c r="P463" s="24">
        <v>46156</v>
      </c>
      <c r="Q463" s="3" t="s">
        <v>43</v>
      </c>
      <c r="R463" s="24">
        <v>46154</v>
      </c>
      <c r="S463" s="6" t="s">
        <v>4179</v>
      </c>
      <c r="T463" s="6"/>
      <c r="U463" s="6"/>
      <c r="V463" s="6"/>
    </row>
    <row r="464" spans="1:22" hidden="1" x14ac:dyDescent="0.2">
      <c r="A464" s="29" t="s">
        <v>4180</v>
      </c>
      <c r="B464" s="29" t="s">
        <v>4180</v>
      </c>
      <c r="C464" s="3">
        <v>2026</v>
      </c>
      <c r="D464" s="24">
        <v>46153</v>
      </c>
      <c r="E464" s="18" t="str">
        <f>+IF(Tabla110[[#This Row],[Fecha Respuesta]],"02 Finalizado","01 En Trámite")</f>
        <v>02 Finalizado</v>
      </c>
      <c r="F464" s="3" t="s">
        <v>196</v>
      </c>
      <c r="G464" s="126" t="str">
        <f>VLOOKUP(Tabla110[[#This Row],[ABOGADO]],'|'!A:B,2,0)</f>
        <v>Representación Judicial</v>
      </c>
      <c r="H464" s="152" t="s">
        <v>388</v>
      </c>
      <c r="I464" s="3" t="s">
        <v>64</v>
      </c>
      <c r="J464" s="17" t="s">
        <v>4181</v>
      </c>
      <c r="K464" s="42" t="s">
        <v>3053</v>
      </c>
      <c r="L464" s="3" t="s">
        <v>303</v>
      </c>
      <c r="M464" s="15" t="str">
        <f>+Tabla110[[#This Row],[Orden]]&amp;" ("&amp;Tabla110[[#This Row],[Vigencia]]&amp;") "&amp;Tabla110[[#This Row],[Entidad]]&amp;" "&amp;Tabla110[[#This Row],[Últimos 6 Dígitos del Proceso]]</f>
        <v>463 (2026) Sanitas EPS 009800</v>
      </c>
      <c r="N464" s="15">
        <v>1000</v>
      </c>
      <c r="O464" s="15">
        <v>99030000</v>
      </c>
      <c r="P464" s="24">
        <v>46167</v>
      </c>
      <c r="Q464" s="3" t="s">
        <v>91</v>
      </c>
      <c r="R464" s="24">
        <v>46154</v>
      </c>
      <c r="S464" s="6"/>
      <c r="T464" s="6"/>
      <c r="U464" s="6"/>
      <c r="V464" s="6"/>
    </row>
    <row r="465" spans="1:22" hidden="1" x14ac:dyDescent="0.2">
      <c r="A465" s="29" t="s">
        <v>4182</v>
      </c>
      <c r="B465" s="29" t="s">
        <v>4182</v>
      </c>
      <c r="C465" s="3">
        <v>2026</v>
      </c>
      <c r="D465" s="24">
        <v>46153</v>
      </c>
      <c r="E465" s="18" t="str">
        <f>+IF(Tabla110[[#This Row],[Fecha Respuesta]],"02 Finalizado","01 En Trámite")</f>
        <v>02 Finalizado</v>
      </c>
      <c r="F465" s="3" t="s">
        <v>160</v>
      </c>
      <c r="G465" s="126" t="str">
        <f>VLOOKUP(Tabla110[[#This Row],[ABOGADO]],'|'!A:B,2,0)</f>
        <v>Representación Judicial</v>
      </c>
      <c r="H465" s="152" t="s">
        <v>388</v>
      </c>
      <c r="I465" s="3" t="s">
        <v>64</v>
      </c>
      <c r="J465" s="17" t="s">
        <v>4183</v>
      </c>
      <c r="K465" s="42" t="s">
        <v>3107</v>
      </c>
      <c r="L465" s="3" t="s">
        <v>354</v>
      </c>
      <c r="M465" s="15" t="str">
        <f>+Tabla110[[#This Row],[Orden]]&amp;" ("&amp;Tabla110[[#This Row],[Vigencia]]&amp;") "&amp;Tabla110[[#This Row],[Entidad]]&amp;" "&amp;Tabla110[[#This Row],[Últimos 6 Dígitos del Proceso]]</f>
        <v>464 (2026) Nueva EPS 007200</v>
      </c>
      <c r="N465" s="15">
        <v>2</v>
      </c>
      <c r="O465" s="15">
        <v>469218</v>
      </c>
      <c r="P465" s="24">
        <v>46156</v>
      </c>
      <c r="Q465" s="3" t="s">
        <v>89</v>
      </c>
      <c r="R465" s="24">
        <v>46154</v>
      </c>
      <c r="S465" s="6"/>
      <c r="T465" s="6"/>
      <c r="U465" s="6"/>
      <c r="V465" s="6"/>
    </row>
    <row r="466" spans="1:22" hidden="1" x14ac:dyDescent="0.2">
      <c r="A466" s="29" t="s">
        <v>4184</v>
      </c>
      <c r="B466" s="29" t="s">
        <v>4184</v>
      </c>
      <c r="C466" s="3">
        <v>2026</v>
      </c>
      <c r="D466" s="24">
        <v>46153</v>
      </c>
      <c r="E466" s="18" t="str">
        <f>+IF(Tabla110[[#This Row],[Fecha Respuesta]],"02 Finalizado","01 En Trámite")</f>
        <v>02 Finalizado</v>
      </c>
      <c r="F466" s="3" t="s">
        <v>174</v>
      </c>
      <c r="G466" s="126" t="str">
        <f>VLOOKUP(Tabla110[[#This Row],[ABOGADO]],'|'!A:B,2,0)</f>
        <v>Representación Judicial</v>
      </c>
      <c r="H466" s="152" t="s">
        <v>388</v>
      </c>
      <c r="I466" s="3" t="s">
        <v>56</v>
      </c>
      <c r="J466" s="17" t="s">
        <v>4185</v>
      </c>
      <c r="K466" s="42" t="s">
        <v>3706</v>
      </c>
      <c r="L466" s="3" t="s">
        <v>2935</v>
      </c>
      <c r="M466" s="15" t="str">
        <f>+Tabla110[[#This Row],[Orden]]&amp;" ("&amp;Tabla110[[#This Row],[Vigencia]]&amp;") "&amp;Tabla110[[#This Row],[Entidad]]&amp;" "&amp;Tabla110[[#This Row],[Últimos 6 Dígitos del Proceso]]</f>
        <v>465 (2026) Coomeva EPS 050600</v>
      </c>
      <c r="N466" s="15">
        <v>9102</v>
      </c>
      <c r="O466" s="15">
        <v>894178420</v>
      </c>
      <c r="P466" s="24">
        <v>46153</v>
      </c>
      <c r="Q466" s="3" t="s">
        <v>68</v>
      </c>
      <c r="R466" s="24">
        <v>46153</v>
      </c>
      <c r="S466" s="6"/>
      <c r="T466" s="6"/>
      <c r="U466" s="6"/>
      <c r="V466" s="6"/>
    </row>
    <row r="467" spans="1:22" hidden="1" x14ac:dyDescent="0.2">
      <c r="A467" s="29" t="s">
        <v>4186</v>
      </c>
      <c r="B467" s="29" t="s">
        <v>4186</v>
      </c>
      <c r="C467" s="3">
        <v>2026</v>
      </c>
      <c r="D467" s="24">
        <v>46153</v>
      </c>
      <c r="E467" s="18" t="str">
        <f>+IF(Tabla110[[#This Row],[Fecha Respuesta]],"02 Finalizado","01 En Trámite")</f>
        <v>02 Finalizado</v>
      </c>
      <c r="F467" s="3" t="s">
        <v>107</v>
      </c>
      <c r="G467" s="126" t="str">
        <f>VLOOKUP(Tabla110[[#This Row],[ABOGADO]],'|'!A:B,2,0)</f>
        <v>Representación Judicial</v>
      </c>
      <c r="H467" s="152" t="s">
        <v>388</v>
      </c>
      <c r="I467" s="3" t="s">
        <v>64</v>
      </c>
      <c r="J467" s="17" t="s">
        <v>4187</v>
      </c>
      <c r="K467" s="42" t="s">
        <v>4188</v>
      </c>
      <c r="L467" s="3" t="s">
        <v>303</v>
      </c>
      <c r="M467" s="15" t="str">
        <f>+Tabla110[[#This Row],[Orden]]&amp;" ("&amp;Tabla110[[#This Row],[Vigencia]]&amp;") "&amp;Tabla110[[#This Row],[Entidad]]&amp;" "&amp;Tabla110[[#This Row],[Últimos 6 Dígitos del Proceso]]</f>
        <v>466 (2026) Sanitas EPS 030700</v>
      </c>
      <c r="N467" s="15">
        <v>185</v>
      </c>
      <c r="O467" s="15">
        <v>1007198648</v>
      </c>
      <c r="P467" s="24">
        <v>46156</v>
      </c>
      <c r="Q467" s="3" t="s">
        <v>43</v>
      </c>
      <c r="R467" s="24">
        <v>46154</v>
      </c>
      <c r="S467" s="6"/>
      <c r="T467" s="6"/>
      <c r="U467" s="6"/>
      <c r="V467" s="6"/>
    </row>
    <row r="468" spans="1:22" hidden="1" x14ac:dyDescent="0.2">
      <c r="A468" s="29" t="s">
        <v>4189</v>
      </c>
      <c r="B468" s="29" t="s">
        <v>4189</v>
      </c>
      <c r="C468" s="3">
        <v>2026</v>
      </c>
      <c r="D468" s="24">
        <v>46153</v>
      </c>
      <c r="E468" s="18" t="str">
        <f>+IF(Tabla110[[#This Row],[Fecha Respuesta]],"02 Finalizado","01 En Trámite")</f>
        <v>02 Finalizado</v>
      </c>
      <c r="F468" s="3" t="s">
        <v>172</v>
      </c>
      <c r="G468" s="126" t="str">
        <f>VLOOKUP(Tabla110[[#This Row],[ABOGADO]],'|'!A:B,2,0)</f>
        <v>Representación Judicial</v>
      </c>
      <c r="H468" s="152" t="s">
        <v>388</v>
      </c>
      <c r="I468" s="3" t="s">
        <v>56</v>
      </c>
      <c r="J468" s="17" t="s">
        <v>4190</v>
      </c>
      <c r="K468" s="42" t="s">
        <v>4191</v>
      </c>
      <c r="L468" s="3" t="s">
        <v>314</v>
      </c>
      <c r="M468" s="15" t="str">
        <f>+Tabla110[[#This Row],[Orden]]&amp;" ("&amp;Tabla110[[#This Row],[Vigencia]]&amp;") "&amp;Tabla110[[#This Row],[Entidad]]&amp;" "&amp;Tabla110[[#This Row],[Últimos 6 Dígitos del Proceso]]</f>
        <v>467 (2026) Salud Total EPS 009600</v>
      </c>
      <c r="N468" s="15">
        <v>1</v>
      </c>
      <c r="O468" s="15">
        <v>475100</v>
      </c>
      <c r="P468" s="24">
        <v>46153</v>
      </c>
      <c r="Q468" s="3" t="s">
        <v>68</v>
      </c>
      <c r="R468" s="24">
        <v>46153</v>
      </c>
      <c r="S468" s="6"/>
      <c r="T468" s="6"/>
      <c r="U468" s="6"/>
      <c r="V468" s="6"/>
    </row>
    <row r="469" spans="1:22" hidden="1" x14ac:dyDescent="0.2">
      <c r="A469" s="29" t="s">
        <v>4192</v>
      </c>
      <c r="B469" s="29" t="s">
        <v>4192</v>
      </c>
      <c r="C469" s="3">
        <v>2026</v>
      </c>
      <c r="D469" s="24">
        <v>46153</v>
      </c>
      <c r="E469" s="18" t="str">
        <f>+IF(Tabla110[[#This Row],[Fecha Respuesta]],"02 Finalizado","01 En Trámite")</f>
        <v>02 Finalizado</v>
      </c>
      <c r="F469" s="3" t="s">
        <v>156</v>
      </c>
      <c r="G469" s="126" t="str">
        <f>VLOOKUP(Tabla110[[#This Row],[ABOGADO]],'|'!A:B,2,0)</f>
        <v>Representación Judicial</v>
      </c>
      <c r="H469" s="3" t="s">
        <v>2922</v>
      </c>
      <c r="I469" s="3" t="s">
        <v>64</v>
      </c>
      <c r="J469" s="17" t="s">
        <v>4193</v>
      </c>
      <c r="K469" s="42" t="s">
        <v>4194</v>
      </c>
      <c r="L469" s="3" t="s">
        <v>4195</v>
      </c>
      <c r="M469" s="15" t="str">
        <f>+Tabla110[[#This Row],[Orden]]&amp;" ("&amp;Tabla110[[#This Row],[Vigencia]]&amp;") "&amp;Tabla110[[#This Row],[Entidad]]&amp;" "&amp;Tabla110[[#This Row],[Últimos 6 Dígitos del Proceso]]</f>
        <v>468 (2026) E.S.E Carme Emilia Ospina  000800</v>
      </c>
      <c r="N469" s="15">
        <v>32</v>
      </c>
      <c r="O469" s="15">
        <v>6195988</v>
      </c>
      <c r="P469" s="24">
        <v>46156</v>
      </c>
      <c r="Q469" s="3" t="s">
        <v>89</v>
      </c>
      <c r="R469" s="24">
        <v>46154</v>
      </c>
      <c r="S469" s="6"/>
      <c r="T469" s="6"/>
      <c r="U469" s="6"/>
      <c r="V469" s="6"/>
    </row>
    <row r="470" spans="1:22" hidden="1" x14ac:dyDescent="0.2">
      <c r="A470" s="29" t="s">
        <v>4196</v>
      </c>
      <c r="B470" s="29" t="s">
        <v>4196</v>
      </c>
      <c r="C470" s="3">
        <v>2026</v>
      </c>
      <c r="D470" s="24">
        <v>46153</v>
      </c>
      <c r="E470" s="18" t="str">
        <f>+IF(Tabla110[[#This Row],[Fecha Respuesta]],"02 Finalizado","01 En Trámite")</f>
        <v>02 Finalizado</v>
      </c>
      <c r="F470" s="3" t="s">
        <v>168</v>
      </c>
      <c r="G470" s="126" t="str">
        <f>VLOOKUP(Tabla110[[#This Row],[ABOGADO]],'|'!A:B,2,0)</f>
        <v>Coordinación Prejudicial</v>
      </c>
      <c r="H470" s="152" t="s">
        <v>388</v>
      </c>
      <c r="I470" s="3" t="s">
        <v>64</v>
      </c>
      <c r="J470" s="17" t="s">
        <v>4197</v>
      </c>
      <c r="K470" s="42" t="s">
        <v>3631</v>
      </c>
      <c r="L470" s="3" t="s">
        <v>303</v>
      </c>
      <c r="M470" s="15" t="str">
        <f>+Tabla110[[#This Row],[Orden]]&amp;" ("&amp;Tabla110[[#This Row],[Vigencia]]&amp;") "&amp;Tabla110[[#This Row],[Entidad]]&amp;" "&amp;Tabla110[[#This Row],[Últimos 6 Dígitos del Proceso]]</f>
        <v>469 (2026) Sanitas EPS 011400</v>
      </c>
      <c r="N470" s="15">
        <v>1000</v>
      </c>
      <c r="O470" s="15">
        <v>179092860</v>
      </c>
      <c r="P470" s="24">
        <v>46167</v>
      </c>
      <c r="Q470" s="3" t="s">
        <v>91</v>
      </c>
      <c r="R470" s="24">
        <v>46154</v>
      </c>
      <c r="S470" s="6"/>
      <c r="T470" s="6"/>
      <c r="U470" s="6"/>
      <c r="V470" s="6"/>
    </row>
    <row r="471" spans="1:22" hidden="1" x14ac:dyDescent="0.2">
      <c r="A471" s="29" t="s">
        <v>4198</v>
      </c>
      <c r="B471" s="29" t="s">
        <v>4198</v>
      </c>
      <c r="C471" s="3">
        <v>2026</v>
      </c>
      <c r="D471" s="24">
        <v>46153</v>
      </c>
      <c r="E471" s="18" t="str">
        <f>+IF(Tabla110[[#This Row],[Fecha Respuesta]],"02 Finalizado","01 En Trámite")</f>
        <v>02 Finalizado</v>
      </c>
      <c r="F471" s="3" t="s">
        <v>160</v>
      </c>
      <c r="G471" s="126" t="str">
        <f>VLOOKUP(Tabla110[[#This Row],[ABOGADO]],'|'!A:B,2,0)</f>
        <v>Representación Judicial</v>
      </c>
      <c r="H471" s="152" t="s">
        <v>388</v>
      </c>
      <c r="I471" s="3" t="s">
        <v>64</v>
      </c>
      <c r="J471" s="17" t="s">
        <v>4199</v>
      </c>
      <c r="K471" s="42" t="s">
        <v>3159</v>
      </c>
      <c r="L471" s="3" t="s">
        <v>354</v>
      </c>
      <c r="M471" s="15" t="str">
        <f>+Tabla110[[#This Row],[Orden]]&amp;" ("&amp;Tabla110[[#This Row],[Vigencia]]&amp;") "&amp;Tabla110[[#This Row],[Entidad]]&amp;" "&amp;Tabla110[[#This Row],[Últimos 6 Dígitos del Proceso]]</f>
        <v>470 (2026) Nueva EPS 024100</v>
      </c>
      <c r="N471" s="15">
        <v>23</v>
      </c>
      <c r="O471" s="220">
        <v>63985597</v>
      </c>
      <c r="P471" s="24">
        <v>46156</v>
      </c>
      <c r="Q471" s="3" t="s">
        <v>89</v>
      </c>
      <c r="R471" s="24">
        <v>46154</v>
      </c>
      <c r="S471" s="6"/>
      <c r="T471" s="6"/>
      <c r="U471" s="6"/>
      <c r="V471" s="6"/>
    </row>
    <row r="472" spans="1:22" hidden="1" x14ac:dyDescent="0.2">
      <c r="A472" s="29" t="s">
        <v>4200</v>
      </c>
      <c r="B472" s="29" t="s">
        <v>4200</v>
      </c>
      <c r="C472" s="3">
        <v>2026</v>
      </c>
      <c r="D472" s="24">
        <v>46153</v>
      </c>
      <c r="E472" s="18" t="str">
        <f>+IF(Tabla110[[#This Row],[Fecha Respuesta]],"02 Finalizado","01 En Trámite")</f>
        <v>02 Finalizado</v>
      </c>
      <c r="F472" s="3" t="s">
        <v>160</v>
      </c>
      <c r="G472" s="126" t="str">
        <f>VLOOKUP(Tabla110[[#This Row],[ABOGADO]],'|'!A:B,2,0)</f>
        <v>Representación Judicial</v>
      </c>
      <c r="H472" s="152" t="s">
        <v>388</v>
      </c>
      <c r="I472" s="3" t="s">
        <v>62</v>
      </c>
      <c r="J472" s="17" t="s">
        <v>4201</v>
      </c>
      <c r="K472" s="42" t="s">
        <v>3011</v>
      </c>
      <c r="L472" s="3" t="s">
        <v>303</v>
      </c>
      <c r="M472" s="15" t="str">
        <f>+Tabla110[[#This Row],[Orden]]&amp;" ("&amp;Tabla110[[#This Row],[Vigencia]]&amp;") "&amp;Tabla110[[#This Row],[Entidad]]&amp;" "&amp;Tabla110[[#This Row],[Últimos 6 Dígitos del Proceso]]</f>
        <v>471 (2026) Sanitas EPS 020700</v>
      </c>
      <c r="N472" s="15">
        <v>230</v>
      </c>
      <c r="O472" s="220">
        <v>7019617</v>
      </c>
      <c r="P472" s="24">
        <v>46154</v>
      </c>
      <c r="Q472" s="3" t="s">
        <v>43</v>
      </c>
      <c r="R472" s="24">
        <v>46154</v>
      </c>
      <c r="S472" s="6"/>
      <c r="T472" s="6"/>
      <c r="U472" s="6"/>
      <c r="V472" s="6"/>
    </row>
    <row r="473" spans="1:22" hidden="1" x14ac:dyDescent="0.2">
      <c r="A473" s="29" t="s">
        <v>4202</v>
      </c>
      <c r="B473" s="29" t="s">
        <v>4202</v>
      </c>
      <c r="C473" s="3">
        <v>2026</v>
      </c>
      <c r="D473" s="24">
        <v>46154</v>
      </c>
      <c r="E473" s="18" t="str">
        <f>+IF(Tabla110[[#This Row],[Fecha Respuesta]],"02 Finalizado","01 En Trámite")</f>
        <v>02 Finalizado</v>
      </c>
      <c r="F473" s="3" t="s">
        <v>134</v>
      </c>
      <c r="G473" s="126" t="str">
        <f>VLOOKUP(Tabla110[[#This Row],[ABOGADO]],'|'!A:B,2,0)</f>
        <v>Representación Judicial</v>
      </c>
      <c r="H473" s="152" t="s">
        <v>388</v>
      </c>
      <c r="I473" s="3" t="s">
        <v>62</v>
      </c>
      <c r="J473" s="17" t="s">
        <v>4203</v>
      </c>
      <c r="K473" s="42" t="s">
        <v>470</v>
      </c>
      <c r="L473" s="3" t="s">
        <v>314</v>
      </c>
      <c r="M473" s="15" t="str">
        <f>+Tabla110[[#This Row],[Orden]]&amp;" ("&amp;Tabla110[[#This Row],[Vigencia]]&amp;") "&amp;Tabla110[[#This Row],[Entidad]]&amp;" "&amp;Tabla110[[#This Row],[Últimos 6 Dígitos del Proceso]]</f>
        <v>472 (2026) Salud Total EPS 026500</v>
      </c>
      <c r="N473" s="15">
        <v>161</v>
      </c>
      <c r="O473" s="220">
        <v>61725112</v>
      </c>
      <c r="P473" s="24">
        <v>46156</v>
      </c>
      <c r="Q473" s="3" t="s">
        <v>43</v>
      </c>
      <c r="R473" s="24">
        <v>46154</v>
      </c>
      <c r="S473" s="6"/>
      <c r="T473" s="6"/>
      <c r="U473" s="6"/>
      <c r="V473" s="6"/>
    </row>
    <row r="474" spans="1:22" hidden="1" x14ac:dyDescent="0.2">
      <c r="A474" s="29" t="s">
        <v>4204</v>
      </c>
      <c r="B474" s="29" t="s">
        <v>4204</v>
      </c>
      <c r="C474" s="3">
        <v>2026</v>
      </c>
      <c r="D474" s="24">
        <v>46154</v>
      </c>
      <c r="E474" s="18" t="str">
        <f>+IF(Tabla110[[#This Row],[Fecha Respuesta]],"02 Finalizado","01 En Trámite")</f>
        <v>02 Finalizado</v>
      </c>
      <c r="F474" s="3" t="s">
        <v>172</v>
      </c>
      <c r="G474" s="126" t="str">
        <f>VLOOKUP(Tabla110[[#This Row],[ABOGADO]],'|'!A:B,2,0)</f>
        <v>Representación Judicial</v>
      </c>
      <c r="H474" s="152" t="s">
        <v>388</v>
      </c>
      <c r="I474" s="3" t="s">
        <v>56</v>
      </c>
      <c r="J474" s="17" t="s">
        <v>4205</v>
      </c>
      <c r="K474" s="42" t="s">
        <v>4191</v>
      </c>
      <c r="L474" s="3" t="s">
        <v>314</v>
      </c>
      <c r="M474" s="15" t="str">
        <f>+Tabla110[[#This Row],[Orden]]&amp;" ("&amp;Tabla110[[#This Row],[Vigencia]]&amp;") "&amp;Tabla110[[#This Row],[Entidad]]&amp;" "&amp;Tabla110[[#This Row],[Últimos 6 Dígitos del Proceso]]</f>
        <v>473 (2026) Salud Total EPS 009600</v>
      </c>
      <c r="N474" s="15">
        <v>1</v>
      </c>
      <c r="O474" s="15">
        <v>475100</v>
      </c>
      <c r="P474" s="24">
        <v>46154</v>
      </c>
      <c r="Q474" s="3" t="s">
        <v>68</v>
      </c>
      <c r="R474" s="24">
        <v>46154</v>
      </c>
      <c r="S474" s="6"/>
      <c r="T474" s="6"/>
      <c r="U474" s="6"/>
      <c r="V474" s="6"/>
    </row>
    <row r="475" spans="1:22" hidden="1" x14ac:dyDescent="0.2">
      <c r="A475" s="29" t="s">
        <v>4206</v>
      </c>
      <c r="B475" s="29" t="s">
        <v>4206</v>
      </c>
      <c r="C475" s="3">
        <v>2026</v>
      </c>
      <c r="D475" s="24">
        <v>46154</v>
      </c>
      <c r="E475" s="18" t="str">
        <f>+IF(Tabla110[[#This Row],[Fecha Respuesta]],"02 Finalizado","01 En Trámite")</f>
        <v>02 Finalizado</v>
      </c>
      <c r="F475" s="3" t="s">
        <v>160</v>
      </c>
      <c r="G475" s="126" t="str">
        <f>VLOOKUP(Tabla110[[#This Row],[ABOGADO]],'|'!A:B,2,0)</f>
        <v>Representación Judicial</v>
      </c>
      <c r="H475" s="152" t="s">
        <v>388</v>
      </c>
      <c r="I475" s="3" t="s">
        <v>64</v>
      </c>
      <c r="J475" s="17" t="s">
        <v>4207</v>
      </c>
      <c r="K475" s="42" t="s">
        <v>3329</v>
      </c>
      <c r="L475" s="3" t="s">
        <v>303</v>
      </c>
      <c r="M475" s="15" t="str">
        <f>+Tabla110[[#This Row],[Orden]]&amp;" ("&amp;Tabla110[[#This Row],[Vigencia]]&amp;") "&amp;Tabla110[[#This Row],[Entidad]]&amp;" "&amp;Tabla110[[#This Row],[Últimos 6 Dígitos del Proceso]]</f>
        <v>474 (2026) Sanitas EPS 012800</v>
      </c>
      <c r="N475" s="15">
        <v>333</v>
      </c>
      <c r="O475" s="15">
        <v>89495172</v>
      </c>
      <c r="P475" s="24">
        <v>46156</v>
      </c>
      <c r="Q475" s="3" t="s">
        <v>86</v>
      </c>
      <c r="R475" s="24">
        <v>46154</v>
      </c>
      <c r="S475" s="6"/>
      <c r="T475" s="6"/>
      <c r="U475" s="6"/>
      <c r="V475" s="6"/>
    </row>
    <row r="476" spans="1:22" hidden="1" x14ac:dyDescent="0.2">
      <c r="A476" s="29" t="s">
        <v>4208</v>
      </c>
      <c r="B476" s="29" t="s">
        <v>4208</v>
      </c>
      <c r="C476" s="3">
        <v>2026</v>
      </c>
      <c r="D476" s="24">
        <v>46154</v>
      </c>
      <c r="E476" s="18" t="str">
        <f>+IF(Tabla110[[#This Row],[Fecha Respuesta]],"02 Finalizado","01 En Trámite")</f>
        <v>02 Finalizado</v>
      </c>
      <c r="F476" s="3" t="s">
        <v>192</v>
      </c>
      <c r="G476" s="126" t="str">
        <f>VLOOKUP(Tabla110[[#This Row],[ABOGADO]],'|'!A:B,2,0)</f>
        <v>Representación Judicial</v>
      </c>
      <c r="H476" s="152" t="s">
        <v>388</v>
      </c>
      <c r="I476" s="3" t="s">
        <v>64</v>
      </c>
      <c r="J476" s="17" t="s">
        <v>4209</v>
      </c>
      <c r="K476" s="42" t="s">
        <v>4210</v>
      </c>
      <c r="L476" s="3" t="s">
        <v>303</v>
      </c>
      <c r="M476" s="15" t="str">
        <f>+Tabla110[[#This Row],[Orden]]&amp;" ("&amp;Tabla110[[#This Row],[Vigencia]]&amp;") "&amp;Tabla110[[#This Row],[Entidad]]&amp;" "&amp;Tabla110[[#This Row],[Últimos 6 Dígitos del Proceso]]</f>
        <v>475 (2026) Sanitas EPS 02000</v>
      </c>
      <c r="N476" s="15">
        <v>342</v>
      </c>
      <c r="O476" s="15">
        <v>244647663</v>
      </c>
      <c r="P476" s="24">
        <v>46167</v>
      </c>
      <c r="Q476" s="3" t="s">
        <v>86</v>
      </c>
      <c r="R476" s="24">
        <v>46154</v>
      </c>
      <c r="S476" s="6"/>
      <c r="T476" s="6"/>
      <c r="U476" s="6"/>
      <c r="V476" s="6"/>
    </row>
    <row r="477" spans="1:22" hidden="1" x14ac:dyDescent="0.2">
      <c r="A477" s="29" t="s">
        <v>4211</v>
      </c>
      <c r="B477" s="29" t="s">
        <v>4211</v>
      </c>
      <c r="C477" s="3">
        <v>2026</v>
      </c>
      <c r="D477" s="24">
        <v>46154</v>
      </c>
      <c r="E477" s="18" t="str">
        <f>+IF(Tabla110[[#This Row],[Fecha Respuesta]],"02 Finalizado","01 En Trámite")</f>
        <v>02 Finalizado</v>
      </c>
      <c r="F477" s="3" t="s">
        <v>154</v>
      </c>
      <c r="G477" s="126" t="str">
        <f>VLOOKUP(Tabla110[[#This Row],[ABOGADO]],'|'!A:B,2,0)</f>
        <v>Representación Judicial</v>
      </c>
      <c r="H477" s="3" t="s">
        <v>2922</v>
      </c>
      <c r="I477" s="3" t="s">
        <v>64</v>
      </c>
      <c r="J477" s="17" t="s">
        <v>4212</v>
      </c>
      <c r="K477" s="42" t="s">
        <v>3685</v>
      </c>
      <c r="L477" s="3" t="s">
        <v>4213</v>
      </c>
      <c r="M477" s="15" t="str">
        <f>+Tabla110[[#This Row],[Orden]]&amp;" ("&amp;Tabla110[[#This Row],[Vigencia]]&amp;") "&amp;Tabla110[[#This Row],[Entidad]]&amp;" "&amp;Tabla110[[#This Row],[Últimos 6 Dígitos del Proceso]]</f>
        <v>476 (2026) Fundacion Fosunab  024900</v>
      </c>
      <c r="N477" s="15">
        <v>8</v>
      </c>
      <c r="O477" s="15">
        <v>60147632</v>
      </c>
      <c r="P477" s="24">
        <v>46156</v>
      </c>
      <c r="Q477" s="3" t="s">
        <v>89</v>
      </c>
      <c r="R477" s="24">
        <v>46154</v>
      </c>
      <c r="S477" s="6"/>
      <c r="T477" s="6"/>
      <c r="U477" s="6"/>
      <c r="V477" s="6"/>
    </row>
    <row r="478" spans="1:22" hidden="1" x14ac:dyDescent="0.2">
      <c r="A478" s="29" t="s">
        <v>4214</v>
      </c>
      <c r="B478" s="29" t="s">
        <v>4214</v>
      </c>
      <c r="C478" s="3">
        <v>2026</v>
      </c>
      <c r="D478" s="24">
        <v>46154</v>
      </c>
      <c r="E478" s="18" t="str">
        <f>+IF(Tabla110[[#This Row],[Fecha Respuesta]],"02 Finalizado","01 En Trámite")</f>
        <v>02 Finalizado</v>
      </c>
      <c r="F478" s="3" t="s">
        <v>127</v>
      </c>
      <c r="G478" s="126" t="str">
        <f>VLOOKUP(Tabla110[[#This Row],[ABOGADO]],'|'!A:B,2,0)</f>
        <v>Representación Judicial</v>
      </c>
      <c r="H478" s="152" t="s">
        <v>388</v>
      </c>
      <c r="I478" s="3" t="s">
        <v>62</v>
      </c>
      <c r="J478" s="17" t="s">
        <v>4215</v>
      </c>
      <c r="K478" s="42" t="s">
        <v>4216</v>
      </c>
      <c r="L478" s="3" t="s">
        <v>312</v>
      </c>
      <c r="M478" s="15" t="str">
        <f>+Tabla110[[#This Row],[Orden]]&amp;" ("&amp;Tabla110[[#This Row],[Vigencia]]&amp;") "&amp;Tabla110[[#This Row],[Entidad]]&amp;" "&amp;Tabla110[[#This Row],[Últimos 6 Dígitos del Proceso]]</f>
        <v>477 (2026) Compensar EPS 031700</v>
      </c>
      <c r="N478" s="15">
        <v>918</v>
      </c>
      <c r="O478" s="15">
        <v>825702354.33000004</v>
      </c>
      <c r="P478" s="24">
        <v>46154</v>
      </c>
      <c r="Q478" s="3" t="s">
        <v>68</v>
      </c>
      <c r="R478" s="24">
        <v>46154</v>
      </c>
      <c r="S478" s="6" t="s">
        <v>4217</v>
      </c>
      <c r="T478" s="6"/>
      <c r="U478" s="6"/>
      <c r="V478" s="6"/>
    </row>
    <row r="479" spans="1:22" hidden="1" x14ac:dyDescent="0.2">
      <c r="A479" s="29" t="s">
        <v>4218</v>
      </c>
      <c r="B479" s="29" t="s">
        <v>4218</v>
      </c>
      <c r="C479" s="3">
        <v>2026</v>
      </c>
      <c r="D479" s="24">
        <v>46154</v>
      </c>
      <c r="E479" s="18" t="str">
        <f>+IF(Tabla110[[#This Row],[Fecha Respuesta]],"02 Finalizado","01 En Trámite")</f>
        <v>02 Finalizado</v>
      </c>
      <c r="F479" s="3" t="s">
        <v>160</v>
      </c>
      <c r="G479" s="126" t="str">
        <f>VLOOKUP(Tabla110[[#This Row],[ABOGADO]],'|'!A:B,2,0)</f>
        <v>Representación Judicial</v>
      </c>
      <c r="H479" s="152" t="s">
        <v>388</v>
      </c>
      <c r="I479" s="3" t="s">
        <v>64</v>
      </c>
      <c r="J479" s="17" t="s">
        <v>4219</v>
      </c>
      <c r="K479" s="42" t="s">
        <v>4039</v>
      </c>
      <c r="L479" s="3" t="s">
        <v>303</v>
      </c>
      <c r="M479" s="15" t="str">
        <f>+Tabla110[[#This Row],[Orden]]&amp;" ("&amp;Tabla110[[#This Row],[Vigencia]]&amp;") "&amp;Tabla110[[#This Row],[Entidad]]&amp;" "&amp;Tabla110[[#This Row],[Últimos 6 Dígitos del Proceso]]</f>
        <v>478 (2026) Sanitas EPS 016900</v>
      </c>
      <c r="N479" s="15">
        <v>900</v>
      </c>
      <c r="O479" s="8" t="s">
        <v>4220</v>
      </c>
      <c r="P479" s="24">
        <v>46164</v>
      </c>
      <c r="Q479" s="3" t="s">
        <v>91</v>
      </c>
      <c r="R479" s="24">
        <v>46154</v>
      </c>
      <c r="S479" s="6"/>
      <c r="T479" s="6"/>
      <c r="U479" s="6"/>
      <c r="V479" s="6"/>
    </row>
    <row r="480" spans="1:22" hidden="1" x14ac:dyDescent="0.2">
      <c r="A480" s="29" t="s">
        <v>4221</v>
      </c>
      <c r="B480" s="29" t="s">
        <v>4221</v>
      </c>
      <c r="C480" s="3">
        <v>2026</v>
      </c>
      <c r="D480" s="24">
        <v>46154</v>
      </c>
      <c r="E480" s="18" t="str">
        <f>+IF(Tabla110[[#This Row],[Fecha Respuesta]],"02 Finalizado","01 En Trámite")</f>
        <v>02 Finalizado</v>
      </c>
      <c r="F480" s="3" t="s">
        <v>137</v>
      </c>
      <c r="G480" s="126" t="str">
        <f>VLOOKUP(Tabla110[[#This Row],[ABOGADO]],'|'!A:B,2,0)</f>
        <v>Coordinación Prejudicial</v>
      </c>
      <c r="H480" s="152" t="s">
        <v>388</v>
      </c>
      <c r="I480" s="3" t="s">
        <v>62</v>
      </c>
      <c r="J480" s="17" t="s">
        <v>4222</v>
      </c>
      <c r="K480" s="42" t="s">
        <v>4223</v>
      </c>
      <c r="L480" s="3" t="s">
        <v>314</v>
      </c>
      <c r="M480" s="15" t="str">
        <f>+Tabla110[[#This Row],[Orden]]&amp;" ("&amp;Tabla110[[#This Row],[Vigencia]]&amp;") "&amp;Tabla110[[#This Row],[Entidad]]&amp;" "&amp;Tabla110[[#This Row],[Últimos 6 Dígitos del Proceso]]</f>
        <v>479 (2026) Salud Total EPS 27700</v>
      </c>
      <c r="N480" s="15">
        <v>296</v>
      </c>
      <c r="O480" s="246">
        <v>195576524</v>
      </c>
      <c r="P480" s="24">
        <v>46155</v>
      </c>
      <c r="Q480" s="3" t="s">
        <v>68</v>
      </c>
      <c r="R480" s="24">
        <v>46154</v>
      </c>
      <c r="S480" s="6"/>
      <c r="T480" s="6"/>
      <c r="U480" s="6"/>
      <c r="V480" s="6"/>
    </row>
    <row r="481" spans="1:22" hidden="1" x14ac:dyDescent="0.2">
      <c r="A481" s="29" t="s">
        <v>4224</v>
      </c>
      <c r="B481" s="29" t="s">
        <v>4224</v>
      </c>
      <c r="C481" s="3">
        <v>2026</v>
      </c>
      <c r="D481" s="24">
        <v>46154</v>
      </c>
      <c r="E481" s="18" t="str">
        <f>+IF(Tabla110[[#This Row],[Fecha Respuesta]],"02 Finalizado","01 En Trámite")</f>
        <v>02 Finalizado</v>
      </c>
      <c r="F481" s="3" t="s">
        <v>137</v>
      </c>
      <c r="G481" s="126" t="str">
        <f>VLOOKUP(Tabla110[[#This Row],[ABOGADO]],'|'!A:B,2,0)</f>
        <v>Coordinación Prejudicial</v>
      </c>
      <c r="H481" s="3" t="s">
        <v>2858</v>
      </c>
      <c r="I481" s="3" t="s">
        <v>62</v>
      </c>
      <c r="J481" s="17" t="s">
        <v>4225</v>
      </c>
      <c r="K481" s="42" t="s">
        <v>4226</v>
      </c>
      <c r="L481" s="3" t="s">
        <v>4227</v>
      </c>
      <c r="M481" s="15" t="str">
        <f>+Tabla110[[#This Row],[Orden]]&amp;" ("&amp;Tabla110[[#This Row],[Vigencia]]&amp;") "&amp;Tabla110[[#This Row],[Entidad]]&amp;" "&amp;Tabla110[[#This Row],[Últimos 6 Dígitos del Proceso]]</f>
        <v>480 (2026) María Erminda Caicedo de Guzmán 014800</v>
      </c>
      <c r="N481" s="15">
        <v>1</v>
      </c>
      <c r="O481" s="15">
        <v>1</v>
      </c>
      <c r="P481" s="24">
        <v>46161</v>
      </c>
      <c r="Q481" s="3" t="s">
        <v>40</v>
      </c>
      <c r="R481" s="24">
        <v>46154</v>
      </c>
      <c r="S481" s="6"/>
      <c r="T481" s="6"/>
      <c r="U481" s="6"/>
      <c r="V481" s="6"/>
    </row>
    <row r="482" spans="1:22" hidden="1" x14ac:dyDescent="0.2">
      <c r="A482" s="29" t="s">
        <v>4228</v>
      </c>
      <c r="B482" s="29" t="s">
        <v>4228</v>
      </c>
      <c r="C482" s="3">
        <v>2026</v>
      </c>
      <c r="D482" s="24">
        <v>46154</v>
      </c>
      <c r="E482" s="18" t="str">
        <f>+IF(Tabla110[[#This Row],[Fecha Respuesta]],"02 Finalizado","01 En Trámite")</f>
        <v>02 Finalizado</v>
      </c>
      <c r="F482" s="3" t="s">
        <v>196</v>
      </c>
      <c r="G482" s="126" t="str">
        <f>VLOOKUP(Tabla110[[#This Row],[ABOGADO]],'|'!A:B,2,0)</f>
        <v>Representación Judicial</v>
      </c>
      <c r="H482" s="152" t="s">
        <v>388</v>
      </c>
      <c r="I482" s="3" t="s">
        <v>62</v>
      </c>
      <c r="J482" s="17" t="s">
        <v>3872</v>
      </c>
      <c r="K482" s="42" t="s">
        <v>3435</v>
      </c>
      <c r="L482" s="3" t="s">
        <v>303</v>
      </c>
      <c r="M482" s="15" t="str">
        <f>+Tabla110[[#This Row],[Orden]]&amp;" ("&amp;Tabla110[[#This Row],[Vigencia]]&amp;") "&amp;Tabla110[[#This Row],[Entidad]]&amp;" "&amp;Tabla110[[#This Row],[Últimos 6 Dígitos del Proceso]]</f>
        <v>481 (2026) Sanitas EPS 018600</v>
      </c>
      <c r="N482" s="15">
        <v>12</v>
      </c>
      <c r="O482" s="220">
        <v>3368050</v>
      </c>
      <c r="P482" s="24">
        <v>46156</v>
      </c>
      <c r="Q482" s="3" t="s">
        <v>43</v>
      </c>
      <c r="R482" s="24">
        <v>46155</v>
      </c>
      <c r="S482" s="6"/>
      <c r="T482" s="6"/>
      <c r="U482" s="6"/>
      <c r="V482" s="6"/>
    </row>
    <row r="483" spans="1:22" hidden="1" x14ac:dyDescent="0.2">
      <c r="A483" s="29" t="s">
        <v>4229</v>
      </c>
      <c r="B483" s="29" t="s">
        <v>4229</v>
      </c>
      <c r="C483" s="3">
        <v>2026</v>
      </c>
      <c r="D483" s="24">
        <v>46155</v>
      </c>
      <c r="E483" s="18" t="str">
        <f>+IF(Tabla110[[#This Row],[Fecha Respuesta]],"02 Finalizado","01 En Trámite")</f>
        <v>02 Finalizado</v>
      </c>
      <c r="F483" s="3" t="s">
        <v>135</v>
      </c>
      <c r="G483" s="126" t="str">
        <f>VLOOKUP(Tabla110[[#This Row],[ABOGADO]],'|'!A:B,2,0)</f>
        <v>Representación Judicial</v>
      </c>
      <c r="H483" s="152" t="s">
        <v>388</v>
      </c>
      <c r="I483" s="3" t="s">
        <v>62</v>
      </c>
      <c r="J483" s="17" t="s">
        <v>4230</v>
      </c>
      <c r="K483" s="42" t="s">
        <v>4231</v>
      </c>
      <c r="L483" s="3" t="s">
        <v>303</v>
      </c>
      <c r="M483" s="15" t="str">
        <f>+Tabla110[[#This Row],[Orden]]&amp;" ("&amp;Tabla110[[#This Row],[Vigencia]]&amp;") "&amp;Tabla110[[#This Row],[Entidad]]&amp;" "&amp;Tabla110[[#This Row],[Últimos 6 Dígitos del Proceso]]</f>
        <v>482 (2026) Sanitas EPS 018300</v>
      </c>
      <c r="N483" s="15">
        <v>210</v>
      </c>
      <c r="O483" s="26">
        <v>422393295.86000001</v>
      </c>
      <c r="P483" s="24">
        <v>46162</v>
      </c>
      <c r="Q483" s="3" t="s">
        <v>89</v>
      </c>
      <c r="R483" s="24">
        <v>46157</v>
      </c>
      <c r="S483" s="6"/>
      <c r="T483" s="6"/>
      <c r="U483" s="6"/>
      <c r="V483" s="6"/>
    </row>
    <row r="484" spans="1:22" hidden="1" x14ac:dyDescent="0.2">
      <c r="A484" s="29" t="s">
        <v>4232</v>
      </c>
      <c r="B484" s="29" t="s">
        <v>4232</v>
      </c>
      <c r="C484" s="3">
        <v>2026</v>
      </c>
      <c r="D484" s="24">
        <v>46155</v>
      </c>
      <c r="E484" s="18" t="str">
        <f>+IF(Tabla110[[#This Row],[Fecha Respuesta]],"02 Finalizado","01 En Trámite")</f>
        <v>02 Finalizado</v>
      </c>
      <c r="F484" s="3" t="s">
        <v>192</v>
      </c>
      <c r="G484" s="126" t="str">
        <f>VLOOKUP(Tabla110[[#This Row],[ABOGADO]],'|'!A:B,2,0)</f>
        <v>Representación Judicial</v>
      </c>
      <c r="H484" s="152" t="s">
        <v>388</v>
      </c>
      <c r="I484" s="3" t="s">
        <v>62</v>
      </c>
      <c r="J484" s="17" t="s">
        <v>4233</v>
      </c>
      <c r="K484" s="42" t="s">
        <v>3698</v>
      </c>
      <c r="L484" s="3" t="s">
        <v>303</v>
      </c>
      <c r="M484" s="15" t="str">
        <f>+Tabla110[[#This Row],[Orden]]&amp;" ("&amp;Tabla110[[#This Row],[Vigencia]]&amp;") "&amp;Tabla110[[#This Row],[Entidad]]&amp;" "&amp;Tabla110[[#This Row],[Últimos 6 Dígitos del Proceso]]</f>
        <v>483 (2026) Sanitas EPS 015200</v>
      </c>
      <c r="N484" s="15">
        <v>331</v>
      </c>
      <c r="O484" s="220">
        <v>308920061</v>
      </c>
      <c r="P484" s="24">
        <v>46163</v>
      </c>
      <c r="Q484" s="3" t="s">
        <v>43</v>
      </c>
      <c r="R484" s="24">
        <v>46157</v>
      </c>
      <c r="S484" s="6"/>
      <c r="T484" s="6"/>
      <c r="U484" s="6"/>
      <c r="V484" s="6"/>
    </row>
    <row r="485" spans="1:22" hidden="1" x14ac:dyDescent="0.2">
      <c r="A485" s="29" t="s">
        <v>4234</v>
      </c>
      <c r="B485" s="29" t="s">
        <v>4234</v>
      </c>
      <c r="C485" s="3">
        <v>2026</v>
      </c>
      <c r="D485" s="24">
        <v>46155</v>
      </c>
      <c r="E485" s="18" t="str">
        <f>+IF(Tabla110[[#This Row],[Fecha Respuesta]],"02 Finalizado","01 En Trámite")</f>
        <v>02 Finalizado</v>
      </c>
      <c r="F485" s="3" t="s">
        <v>186</v>
      </c>
      <c r="G485" s="126" t="str">
        <f>VLOOKUP(Tabla110[[#This Row],[ABOGADO]],'|'!A:B,2,0)</f>
        <v>Representación Judicial</v>
      </c>
      <c r="H485" s="152" t="s">
        <v>388</v>
      </c>
      <c r="I485" s="3" t="s">
        <v>64</v>
      </c>
      <c r="J485" s="17" t="s">
        <v>4235</v>
      </c>
      <c r="K485" s="42" t="s">
        <v>4236</v>
      </c>
      <c r="L485" s="3" t="s">
        <v>303</v>
      </c>
      <c r="M485" s="15" t="str">
        <f>+Tabla110[[#This Row],[Orden]]&amp;" ("&amp;Tabla110[[#This Row],[Vigencia]]&amp;") "&amp;Tabla110[[#This Row],[Entidad]]&amp;" "&amp;Tabla110[[#This Row],[Últimos 6 Dígitos del Proceso]]</f>
        <v>484 (2026) Sanitas EPS 011800</v>
      </c>
      <c r="N485" s="15">
        <v>465</v>
      </c>
      <c r="O485" s="247">
        <v>188782325</v>
      </c>
      <c r="P485" s="24">
        <v>46163</v>
      </c>
      <c r="Q485" s="3" t="s">
        <v>37</v>
      </c>
      <c r="R485" s="24">
        <v>46157</v>
      </c>
      <c r="S485" s="6"/>
      <c r="T485" s="6"/>
      <c r="U485" s="6"/>
      <c r="V485" s="6"/>
    </row>
    <row r="486" spans="1:22" hidden="1" x14ac:dyDescent="0.2">
      <c r="A486" s="29" t="s">
        <v>4237</v>
      </c>
      <c r="B486" s="29" t="s">
        <v>4237</v>
      </c>
      <c r="C486" s="3">
        <v>2026</v>
      </c>
      <c r="D486" s="24">
        <v>46155</v>
      </c>
      <c r="E486" s="18" t="str">
        <f>+IF(Tabla110[[#This Row],[Fecha Respuesta]],"02 Finalizado","01 En Trámite")</f>
        <v>02 Finalizado</v>
      </c>
      <c r="F486" s="3" t="s">
        <v>152</v>
      </c>
      <c r="G486" s="126" t="str">
        <f>VLOOKUP(Tabla110[[#This Row],[ABOGADO]],'|'!A:B,2,0)</f>
        <v>Coordinación Prejudicial</v>
      </c>
      <c r="H486" s="3" t="s">
        <v>2858</v>
      </c>
      <c r="I486" s="3" t="s">
        <v>62</v>
      </c>
      <c r="J486" s="17" t="s">
        <v>4238</v>
      </c>
      <c r="K486" s="42" t="s">
        <v>2875</v>
      </c>
      <c r="L486" s="3" t="s">
        <v>4239</v>
      </c>
      <c r="M486" s="15" t="str">
        <f>+Tabla110[[#This Row],[Orden]]&amp;" ("&amp;Tabla110[[#This Row],[Vigencia]]&amp;") "&amp;Tabla110[[#This Row],[Entidad]]&amp;" "&amp;Tabla110[[#This Row],[Últimos 6 Dígitos del Proceso]]</f>
        <v>485 (2026)  Tatiana Lucía Casas López 023900</v>
      </c>
      <c r="N486" s="15">
        <v>1</v>
      </c>
      <c r="O486" s="15">
        <v>1</v>
      </c>
      <c r="P486" s="24">
        <v>46162</v>
      </c>
      <c r="Q486" s="3" t="s">
        <v>40</v>
      </c>
      <c r="R486" s="24">
        <v>46156</v>
      </c>
      <c r="S486" s="6"/>
      <c r="T486" s="6"/>
      <c r="U486" s="6"/>
      <c r="V486" s="6"/>
    </row>
    <row r="487" spans="1:22" hidden="1" x14ac:dyDescent="0.2">
      <c r="A487" s="29" t="s">
        <v>4240</v>
      </c>
      <c r="B487" s="29" t="s">
        <v>4240</v>
      </c>
      <c r="C487" s="3">
        <v>2026</v>
      </c>
      <c r="D487" s="24">
        <v>46155</v>
      </c>
      <c r="E487" s="18" t="str">
        <f>+IF(Tabla110[[#This Row],[Fecha Respuesta]],"02 Finalizado","01 En Trámite")</f>
        <v>02 Finalizado</v>
      </c>
      <c r="F487" s="3" t="s">
        <v>152</v>
      </c>
      <c r="G487" s="126" t="str">
        <f>VLOOKUP(Tabla110[[#This Row],[ABOGADO]],'|'!A:B,2,0)</f>
        <v>Coordinación Prejudicial</v>
      </c>
      <c r="H487" s="152" t="s">
        <v>388</v>
      </c>
      <c r="I487" s="3" t="s">
        <v>56</v>
      </c>
      <c r="J487" s="17" t="s">
        <v>4241</v>
      </c>
      <c r="K487" s="42" t="s">
        <v>4242</v>
      </c>
      <c r="L487" s="3" t="s">
        <v>303</v>
      </c>
      <c r="M487" s="15" t="str">
        <f>+Tabla110[[#This Row],[Orden]]&amp;" ("&amp;Tabla110[[#This Row],[Vigencia]]&amp;") "&amp;Tabla110[[#This Row],[Entidad]]&amp;" "&amp;Tabla110[[#This Row],[Últimos 6 Dígitos del Proceso]]</f>
        <v>486 (2026) Sanitas EPS 067600</v>
      </c>
      <c r="N487" s="15">
        <v>227</v>
      </c>
      <c r="O487" s="220">
        <v>19694035</v>
      </c>
      <c r="P487" s="24">
        <v>46156</v>
      </c>
      <c r="Q487" s="3" t="s">
        <v>68</v>
      </c>
      <c r="R487" s="24">
        <v>46156</v>
      </c>
      <c r="S487" s="6"/>
      <c r="T487" s="6"/>
      <c r="U487" s="6"/>
      <c r="V487" s="6"/>
    </row>
    <row r="488" spans="1:22" hidden="1" x14ac:dyDescent="0.2">
      <c r="A488" s="29" t="s">
        <v>4243</v>
      </c>
      <c r="B488" s="29" t="s">
        <v>4243</v>
      </c>
      <c r="C488" s="3">
        <v>2026</v>
      </c>
      <c r="D488" s="24">
        <v>46155</v>
      </c>
      <c r="E488" s="18" t="str">
        <f>+IF(Tabla110[[#This Row],[Fecha Respuesta]],"02 Finalizado","01 En Trámite")</f>
        <v>01 En Trámite</v>
      </c>
      <c r="F488" s="3" t="s">
        <v>182</v>
      </c>
      <c r="G488" s="126" t="str">
        <f>VLOOKUP(Tabla110[[#This Row],[ABOGADO]],'|'!A:B,2,0)</f>
        <v>Coordinación Prejudicial</v>
      </c>
      <c r="H488" s="3" t="s">
        <v>2922</v>
      </c>
      <c r="I488" s="3" t="s">
        <v>64</v>
      </c>
      <c r="J488" s="17" t="s">
        <v>4244</v>
      </c>
      <c r="K488" s="42" t="s">
        <v>3099</v>
      </c>
      <c r="L488" s="3" t="s">
        <v>4245</v>
      </c>
      <c r="M488" s="15" t="str">
        <f>+Tabla110[[#This Row],[Orden]]&amp;" ("&amp;Tabla110[[#This Row],[Vigencia]]&amp;") "&amp;Tabla110[[#This Row],[Entidad]]&amp;" "&amp;Tabla110[[#This Row],[Últimos 6 Dígitos del Proceso]]</f>
        <v>487 (2026) Avidanti S.A.S  005300</v>
      </c>
      <c r="N488" s="15">
        <v>7</v>
      </c>
      <c r="O488" s="15">
        <v>102118835</v>
      </c>
      <c r="P488" s="24"/>
      <c r="Q488" s="3" t="s">
        <v>68</v>
      </c>
      <c r="R488" s="24">
        <v>46156</v>
      </c>
      <c r="S488" s="6" t="s">
        <v>4246</v>
      </c>
      <c r="T488" s="6"/>
      <c r="U488" s="6"/>
      <c r="V488" s="6"/>
    </row>
    <row r="489" spans="1:22" hidden="1" x14ac:dyDescent="0.2">
      <c r="A489" s="29" t="s">
        <v>4247</v>
      </c>
      <c r="B489" s="29" t="s">
        <v>4247</v>
      </c>
      <c r="C489" s="3">
        <v>2026</v>
      </c>
      <c r="D489" s="24">
        <v>46156</v>
      </c>
      <c r="E489" s="18" t="str">
        <f>+IF(Tabla110[[#This Row],[Fecha Respuesta]],"02 Finalizado","01 En Trámite")</f>
        <v>02 Finalizado</v>
      </c>
      <c r="F489" s="3" t="s">
        <v>150</v>
      </c>
      <c r="G489" s="126" t="str">
        <f>VLOOKUP(Tabla110[[#This Row],[ABOGADO]],'|'!A:B,2,0)</f>
        <v>Coordinación Prejudicial</v>
      </c>
      <c r="H489" s="152" t="s">
        <v>388</v>
      </c>
      <c r="I489" s="3" t="s">
        <v>64</v>
      </c>
      <c r="J489" s="17" t="s">
        <v>4248</v>
      </c>
      <c r="K489" s="42" t="s">
        <v>2895</v>
      </c>
      <c r="L489" s="3" t="s">
        <v>303</v>
      </c>
      <c r="M489" s="15" t="str">
        <f>+Tabla110[[#This Row],[Orden]]&amp;" ("&amp;Tabla110[[#This Row],[Vigencia]]&amp;") "&amp;Tabla110[[#This Row],[Entidad]]&amp;" "&amp;Tabla110[[#This Row],[Últimos 6 Dígitos del Proceso]]</f>
        <v>488 (2026) Sanitas EPS 013400</v>
      </c>
      <c r="N489" s="15">
        <v>996</v>
      </c>
      <c r="O489" s="26">
        <v>415595847.36000001</v>
      </c>
      <c r="P489" s="24">
        <v>46156</v>
      </c>
      <c r="Q489" s="3" t="s">
        <v>68</v>
      </c>
      <c r="R489" s="24">
        <v>46156</v>
      </c>
      <c r="S489" s="6"/>
      <c r="T489" s="6"/>
      <c r="U489" s="6"/>
      <c r="V489" s="6"/>
    </row>
    <row r="490" spans="1:22" hidden="1" x14ac:dyDescent="0.2">
      <c r="A490" s="29" t="s">
        <v>4249</v>
      </c>
      <c r="B490" s="29" t="s">
        <v>4249</v>
      </c>
      <c r="C490" s="3">
        <v>2026</v>
      </c>
      <c r="D490" s="24">
        <v>46156</v>
      </c>
      <c r="E490" s="18" t="str">
        <f>+IF(Tabla110[[#This Row],[Fecha Respuesta]],"02 Finalizado","01 En Trámite")</f>
        <v>02 Finalizado</v>
      </c>
      <c r="F490" s="3" t="s">
        <v>186</v>
      </c>
      <c r="G490" s="126" t="str">
        <f>VLOOKUP(Tabla110[[#This Row],[ABOGADO]],'|'!A:B,2,0)</f>
        <v>Representación Judicial</v>
      </c>
      <c r="H490" s="152" t="s">
        <v>388</v>
      </c>
      <c r="I490" s="3" t="s">
        <v>64</v>
      </c>
      <c r="J490" s="17" t="s">
        <v>4250</v>
      </c>
      <c r="K490" s="42" t="s">
        <v>3976</v>
      </c>
      <c r="L490" s="3" t="s">
        <v>303</v>
      </c>
      <c r="M490" s="15" t="str">
        <f>+Tabla110[[#This Row],[Orden]]&amp;" ("&amp;Tabla110[[#This Row],[Vigencia]]&amp;") "&amp;Tabla110[[#This Row],[Entidad]]&amp;" "&amp;Tabla110[[#This Row],[Últimos 6 Dígitos del Proceso]]</f>
        <v>489 (2026) Sanitas EPS 051400</v>
      </c>
      <c r="N490" s="15">
        <v>1000</v>
      </c>
      <c r="O490" s="220">
        <v>743654163</v>
      </c>
      <c r="P490" s="24">
        <v>46167</v>
      </c>
      <c r="Q490" s="3" t="s">
        <v>91</v>
      </c>
      <c r="R490" s="24">
        <v>46157</v>
      </c>
      <c r="S490" s="6"/>
      <c r="T490" s="6"/>
      <c r="U490" s="6"/>
      <c r="V490" s="6"/>
    </row>
    <row r="491" spans="1:22" hidden="1" x14ac:dyDescent="0.2">
      <c r="A491" s="29" t="s">
        <v>4251</v>
      </c>
      <c r="B491" s="29" t="s">
        <v>4251</v>
      </c>
      <c r="C491" s="3">
        <v>2026</v>
      </c>
      <c r="D491" s="24">
        <v>46157</v>
      </c>
      <c r="E491" s="18" t="str">
        <f>+IF(Tabla110[[#This Row],[Fecha Respuesta]],"02 Finalizado","01 En Trámite")</f>
        <v>02 Finalizado</v>
      </c>
      <c r="F491" s="3" t="s">
        <v>164</v>
      </c>
      <c r="G491" s="152" t="str">
        <f>VLOOKUP(Tabla110[[#This Row],[ABOGADO]],'|'!A:B,2,0)</f>
        <v>Representación Judicial</v>
      </c>
      <c r="H491" s="152" t="s">
        <v>388</v>
      </c>
      <c r="I491" s="3" t="s">
        <v>62</v>
      </c>
      <c r="J491" s="17" t="s">
        <v>4252</v>
      </c>
      <c r="K491" s="42" t="s">
        <v>4253</v>
      </c>
      <c r="L491" s="3" t="s">
        <v>4254</v>
      </c>
      <c r="M491" s="15" t="str">
        <f>+Tabla110[[#This Row],[Orden]]&amp;" ("&amp;Tabla110[[#This Row],[Vigencia]]&amp;") "&amp;Tabla110[[#This Row],[Entidad]]&amp;" "&amp;Tabla110[[#This Row],[Últimos 6 Dígitos del Proceso]]</f>
        <v>490 (2026) Emssanar E.S.S 024800</v>
      </c>
      <c r="N491" s="15">
        <v>62</v>
      </c>
      <c r="O491" s="10" t="s">
        <v>4255</v>
      </c>
      <c r="P491" s="24">
        <v>46164</v>
      </c>
      <c r="Q491" s="3" t="s">
        <v>89</v>
      </c>
      <c r="R491" s="24">
        <v>46162</v>
      </c>
      <c r="S491" s="6"/>
      <c r="T491" s="6"/>
      <c r="U491" s="6"/>
      <c r="V491" s="6"/>
    </row>
    <row r="492" spans="1:22" hidden="1" x14ac:dyDescent="0.2">
      <c r="A492" s="29" t="s">
        <v>4256</v>
      </c>
      <c r="B492" s="29" t="s">
        <v>4256</v>
      </c>
      <c r="C492" s="3">
        <v>2026</v>
      </c>
      <c r="D492" s="24">
        <v>46157</v>
      </c>
      <c r="E492" s="18" t="str">
        <f>+IF(Tabla110[[#This Row],[Fecha Respuesta]],"02 Finalizado","01 En Trámite")</f>
        <v>02 Finalizado</v>
      </c>
      <c r="F492" s="3" t="s">
        <v>164</v>
      </c>
      <c r="G492" s="152" t="str">
        <f>VLOOKUP(Tabla110[[#This Row],[ABOGADO]],'|'!A:B,2,0)</f>
        <v>Representación Judicial</v>
      </c>
      <c r="H492" s="152" t="s">
        <v>388</v>
      </c>
      <c r="I492" s="3" t="s">
        <v>62</v>
      </c>
      <c r="J492" s="3" t="s">
        <v>4257</v>
      </c>
      <c r="K492" s="42" t="s">
        <v>4258</v>
      </c>
      <c r="L492" s="3" t="s">
        <v>4254</v>
      </c>
      <c r="M492" s="15" t="str">
        <f>+Tabla110[[#This Row],[Orden]]&amp;" ("&amp;Tabla110[[#This Row],[Vigencia]]&amp;") "&amp;Tabla110[[#This Row],[Entidad]]&amp;" "&amp;Tabla110[[#This Row],[Últimos 6 Dígitos del Proceso]]</f>
        <v>491 (2026) Emssanar E.S.S 0007000</v>
      </c>
      <c r="N492" s="15">
        <v>176</v>
      </c>
      <c r="O492" s="15">
        <v>139102895</v>
      </c>
      <c r="P492" s="24">
        <v>46162</v>
      </c>
      <c r="Q492" s="3" t="s">
        <v>68</v>
      </c>
      <c r="R492" s="24">
        <v>46161</v>
      </c>
      <c r="S492" s="6" t="s">
        <v>4259</v>
      </c>
      <c r="T492" s="6"/>
      <c r="U492" s="6"/>
      <c r="V492" s="6"/>
    </row>
    <row r="493" spans="1:22" hidden="1" x14ac:dyDescent="0.2">
      <c r="A493" s="29" t="s">
        <v>4260</v>
      </c>
      <c r="B493" s="29" t="s">
        <v>4260</v>
      </c>
      <c r="C493" s="3">
        <v>2026</v>
      </c>
      <c r="D493" s="24">
        <v>46157</v>
      </c>
      <c r="E493" s="18" t="str">
        <f>+IF(Tabla110[[#This Row],[Fecha Respuesta]],"02 Finalizado","01 En Trámite")</f>
        <v>02 Finalizado</v>
      </c>
      <c r="F493" s="3" t="s">
        <v>135</v>
      </c>
      <c r="G493" s="152" t="str">
        <f>VLOOKUP(Tabla110[[#This Row],[ABOGADO]],'|'!A:B,2,0)</f>
        <v>Representación Judicial</v>
      </c>
      <c r="H493" s="152" t="s">
        <v>388</v>
      </c>
      <c r="I493" s="3" t="s">
        <v>62</v>
      </c>
      <c r="J493" s="17" t="s">
        <v>4261</v>
      </c>
      <c r="K493" s="42" t="s">
        <v>440</v>
      </c>
      <c r="L493" s="3" t="s">
        <v>314</v>
      </c>
      <c r="M493" s="15" t="str">
        <f>+Tabla110[[#This Row],[Orden]]&amp;" ("&amp;Tabla110[[#This Row],[Vigencia]]&amp;") "&amp;Tabla110[[#This Row],[Entidad]]&amp;" "&amp;Tabla110[[#This Row],[Últimos 6 Dígitos del Proceso]]</f>
        <v>492 (2026) Salud Total EPS 001600</v>
      </c>
      <c r="N493" s="15">
        <v>180</v>
      </c>
      <c r="O493" s="26">
        <v>415656914</v>
      </c>
      <c r="P493" s="24">
        <v>46167</v>
      </c>
      <c r="Q493" s="3" t="s">
        <v>86</v>
      </c>
      <c r="R493" s="24">
        <v>46162</v>
      </c>
      <c r="S493" s="6"/>
      <c r="T493" s="6"/>
      <c r="U493" s="6"/>
      <c r="V493" s="6"/>
    </row>
    <row r="494" spans="1:22" hidden="1" x14ac:dyDescent="0.2">
      <c r="A494" s="29" t="s">
        <v>4262</v>
      </c>
      <c r="B494" s="29" t="s">
        <v>4262</v>
      </c>
      <c r="C494" s="3">
        <v>2026</v>
      </c>
      <c r="D494" s="24">
        <v>46161</v>
      </c>
      <c r="E494" s="18" t="str">
        <f>+IF(Tabla110[[#This Row],[Fecha Respuesta]],"02 Finalizado","01 En Trámite")</f>
        <v>02 Finalizado</v>
      </c>
      <c r="F494" s="3" t="s">
        <v>166</v>
      </c>
      <c r="G494" s="152" t="str">
        <f>VLOOKUP(Tabla110[[#This Row],[ABOGADO]],'|'!A:B,2,0)</f>
        <v>Coordinación Prejudicial</v>
      </c>
      <c r="H494" s="152" t="s">
        <v>388</v>
      </c>
      <c r="I494" s="3" t="s">
        <v>64</v>
      </c>
      <c r="J494" s="17" t="s">
        <v>4263</v>
      </c>
      <c r="K494" s="42" t="s">
        <v>4264</v>
      </c>
      <c r="L494" s="3" t="s">
        <v>303</v>
      </c>
      <c r="M494" s="15" t="str">
        <f>+Tabla110[[#This Row],[Orden]]&amp;" ("&amp;Tabla110[[#This Row],[Vigencia]]&amp;") "&amp;Tabla110[[#This Row],[Entidad]]&amp;" "&amp;Tabla110[[#This Row],[Últimos 6 Dígitos del Proceso]]</f>
        <v>493 (2026) Sanitas EPS 015400</v>
      </c>
      <c r="N494" s="15">
        <v>2</v>
      </c>
      <c r="O494" s="220">
        <v>109734</v>
      </c>
      <c r="P494" s="24">
        <v>46169</v>
      </c>
      <c r="Q494" s="3" t="s">
        <v>89</v>
      </c>
      <c r="R494" s="24">
        <v>46162</v>
      </c>
      <c r="S494" s="6"/>
      <c r="T494" s="6"/>
      <c r="U494" s="6"/>
      <c r="V494" s="6"/>
    </row>
    <row r="495" spans="1:22" hidden="1" x14ac:dyDescent="0.2">
      <c r="A495" s="29" t="s">
        <v>4265</v>
      </c>
      <c r="B495" s="29" t="s">
        <v>4265</v>
      </c>
      <c r="C495" s="3">
        <v>2026</v>
      </c>
      <c r="D495" s="24">
        <v>46161</v>
      </c>
      <c r="E495" s="18" t="str">
        <f>+IF(Tabla110[[#This Row],[Fecha Respuesta]],"02 Finalizado","01 En Trámite")</f>
        <v>02 Finalizado</v>
      </c>
      <c r="F495" s="3" t="s">
        <v>146</v>
      </c>
      <c r="G495" s="152" t="str">
        <f>VLOOKUP(Tabla110[[#This Row],[ABOGADO]],'|'!A:B,2,0)</f>
        <v>Coordinación Prejudicial</v>
      </c>
      <c r="H495" s="152" t="s">
        <v>388</v>
      </c>
      <c r="I495" s="3" t="s">
        <v>62</v>
      </c>
      <c r="J495" s="17" t="s">
        <v>4266</v>
      </c>
      <c r="K495" s="42" t="s">
        <v>2946</v>
      </c>
      <c r="L495" s="3" t="s">
        <v>303</v>
      </c>
      <c r="M495" s="15" t="str">
        <f>+Tabla110[[#This Row],[Orden]]&amp;" ("&amp;Tabla110[[#This Row],[Vigencia]]&amp;") "&amp;Tabla110[[#This Row],[Entidad]]&amp;" "&amp;Tabla110[[#This Row],[Últimos 6 Dígitos del Proceso]]</f>
        <v>494 (2026) Sanitas EPS 008900</v>
      </c>
      <c r="N495" s="15">
        <v>1000</v>
      </c>
      <c r="O495" s="220">
        <v>595484707</v>
      </c>
      <c r="P495" s="24">
        <v>46167</v>
      </c>
      <c r="Q495" s="3" t="s">
        <v>86</v>
      </c>
      <c r="R495" s="24">
        <v>46167</v>
      </c>
      <c r="S495" s="6"/>
      <c r="T495" s="6"/>
      <c r="U495" s="6"/>
      <c r="V495" s="6"/>
    </row>
    <row r="496" spans="1:22" hidden="1" x14ac:dyDescent="0.2">
      <c r="A496" s="29" t="s">
        <v>4267</v>
      </c>
      <c r="B496" s="29" t="s">
        <v>4267</v>
      </c>
      <c r="C496" s="3">
        <v>2026</v>
      </c>
      <c r="D496" s="24">
        <v>46161</v>
      </c>
      <c r="E496" s="18" t="str">
        <f>+IF(Tabla110[[#This Row],[Fecha Respuesta]],"02 Finalizado","01 En Trámite")</f>
        <v>02 Finalizado</v>
      </c>
      <c r="F496" s="3" t="s">
        <v>164</v>
      </c>
      <c r="G496" s="152" t="str">
        <f>VLOOKUP(Tabla110[[#This Row],[ABOGADO]],'|'!A:B,2,0)</f>
        <v>Representación Judicial</v>
      </c>
      <c r="H496" s="152" t="s">
        <v>388</v>
      </c>
      <c r="I496" s="3" t="s">
        <v>64</v>
      </c>
      <c r="J496" s="17" t="s">
        <v>4268</v>
      </c>
      <c r="K496" s="42" t="s">
        <v>3053</v>
      </c>
      <c r="L496" s="3" t="s">
        <v>303</v>
      </c>
      <c r="M496" s="15" t="str">
        <f>+Tabla110[[#This Row],[Orden]]&amp;" ("&amp;Tabla110[[#This Row],[Vigencia]]&amp;") "&amp;Tabla110[[#This Row],[Entidad]]&amp;" "&amp;Tabla110[[#This Row],[Últimos 6 Dígitos del Proceso]]</f>
        <v>495 (2026) Sanitas EPS 009800</v>
      </c>
      <c r="N496" s="15">
        <v>1000</v>
      </c>
      <c r="O496" s="15">
        <v>63072889</v>
      </c>
      <c r="P496" s="24">
        <v>46171</v>
      </c>
      <c r="Q496" s="3" t="s">
        <v>89</v>
      </c>
      <c r="R496" s="24">
        <v>46167</v>
      </c>
      <c r="S496" s="6"/>
      <c r="T496" s="6"/>
      <c r="U496" s="6"/>
      <c r="V496" s="6"/>
    </row>
    <row r="497" spans="1:22" hidden="1" x14ac:dyDescent="0.2">
      <c r="A497" s="29" t="s">
        <v>4269</v>
      </c>
      <c r="B497" s="29" t="s">
        <v>4269</v>
      </c>
      <c r="C497" s="3">
        <v>2026</v>
      </c>
      <c r="D497" s="24">
        <v>46161</v>
      </c>
      <c r="E497" s="18" t="str">
        <f>+IF(Tabla110[[#This Row],[Fecha Respuesta]],"02 Finalizado","01 En Trámite")</f>
        <v>02 Finalizado</v>
      </c>
      <c r="F497" s="3" t="s">
        <v>139</v>
      </c>
      <c r="G497" s="152" t="str">
        <f>VLOOKUP(Tabla110[[#This Row],[ABOGADO]],'|'!A:B,2,0)</f>
        <v>Representación Judicial</v>
      </c>
      <c r="H497" s="152" t="s">
        <v>388</v>
      </c>
      <c r="I497" s="3" t="s">
        <v>62</v>
      </c>
      <c r="J497" s="17" t="s">
        <v>4270</v>
      </c>
      <c r="K497" s="42" t="s">
        <v>4271</v>
      </c>
      <c r="L497" s="3" t="s">
        <v>314</v>
      </c>
      <c r="M497" s="15" t="str">
        <f>+Tabla110[[#This Row],[Orden]]&amp;" ("&amp;Tabla110[[#This Row],[Vigencia]]&amp;") "&amp;Tabla110[[#This Row],[Entidad]]&amp;" "&amp;Tabla110[[#This Row],[Últimos 6 Dígitos del Proceso]]</f>
        <v>496 (2026) Salud Total EPS 034900</v>
      </c>
      <c r="N497" s="15">
        <v>191</v>
      </c>
      <c r="O497" s="8" t="s">
        <v>4272</v>
      </c>
      <c r="P497" s="24">
        <v>46162</v>
      </c>
      <c r="Q497" s="3" t="s">
        <v>37</v>
      </c>
      <c r="R497" s="24">
        <v>46162</v>
      </c>
      <c r="S497" s="6"/>
      <c r="T497" s="6"/>
      <c r="U497" s="6"/>
      <c r="V497" s="6"/>
    </row>
    <row r="498" spans="1:22" hidden="1" x14ac:dyDescent="0.2">
      <c r="A498" s="29" t="s">
        <v>4273</v>
      </c>
      <c r="B498" s="29" t="s">
        <v>4273</v>
      </c>
      <c r="C498" s="3">
        <v>2026</v>
      </c>
      <c r="D498" s="24">
        <v>46161</v>
      </c>
      <c r="E498" s="18" t="str">
        <f>+IF(Tabla110[[#This Row],[Fecha Respuesta]],"02 Finalizado","01 En Trámite")</f>
        <v>01 En Trámite</v>
      </c>
      <c r="F498" s="3" t="s">
        <v>168</v>
      </c>
      <c r="G498" s="152" t="str">
        <f>VLOOKUP(Tabla110[[#This Row],[ABOGADO]],'|'!A:B,2,0)</f>
        <v>Coordinación Prejudicial</v>
      </c>
      <c r="H498" s="3" t="s">
        <v>2922</v>
      </c>
      <c r="I498" s="3" t="s">
        <v>64</v>
      </c>
      <c r="J498" s="17" t="s">
        <v>4274</v>
      </c>
      <c r="K498" s="42" t="s">
        <v>3081</v>
      </c>
      <c r="L498" s="3" t="s">
        <v>4275</v>
      </c>
      <c r="M498" s="15" t="str">
        <f>+Tabla110[[#This Row],[Orden]]&amp;" ("&amp;Tabla110[[#This Row],[Vigencia]]&amp;") "&amp;Tabla110[[#This Row],[Entidad]]&amp;" "&amp;Tabla110[[#This Row],[Últimos 6 Dígitos del Proceso]]</f>
        <v>497 (2026) Sociedad Medica Rionegro S.A.- Clinica Somer S.A  009000</v>
      </c>
      <c r="N498" s="15">
        <v>14</v>
      </c>
      <c r="O498" s="220">
        <v>120726992</v>
      </c>
      <c r="P498" s="24"/>
      <c r="Q498" s="3" t="s">
        <v>89</v>
      </c>
      <c r="R498" s="24">
        <v>46162</v>
      </c>
      <c r="S498" s="6"/>
      <c r="T498" s="6"/>
      <c r="U498" s="6"/>
      <c r="V498" s="6"/>
    </row>
    <row r="499" spans="1:22" hidden="1" x14ac:dyDescent="0.2">
      <c r="A499" s="29" t="s">
        <v>4276</v>
      </c>
      <c r="B499" s="29" t="s">
        <v>4276</v>
      </c>
      <c r="C499" s="3">
        <v>2026</v>
      </c>
      <c r="D499" s="24">
        <v>46161</v>
      </c>
      <c r="E499" s="18" t="str">
        <f>+IF(Tabla110[[#This Row],[Fecha Respuesta]],"02 Finalizado","01 En Trámite")</f>
        <v>02 Finalizado</v>
      </c>
      <c r="F499" s="3" t="s">
        <v>164</v>
      </c>
      <c r="G499" s="152" t="str">
        <f>VLOOKUP(Tabla110[[#This Row],[ABOGADO]],'|'!A:B,2,0)</f>
        <v>Representación Judicial</v>
      </c>
      <c r="H499" s="152" t="s">
        <v>388</v>
      </c>
      <c r="I499" s="3" t="s">
        <v>64</v>
      </c>
      <c r="J499" s="17" t="s">
        <v>4277</v>
      </c>
      <c r="K499" s="42" t="s">
        <v>3740</v>
      </c>
      <c r="L499" s="3" t="s">
        <v>303</v>
      </c>
      <c r="M499" s="15" t="str">
        <f>+Tabla110[[#This Row],[Orden]]&amp;" ("&amp;Tabla110[[#This Row],[Vigencia]]&amp;") "&amp;Tabla110[[#This Row],[Entidad]]&amp;" "&amp;Tabla110[[#This Row],[Últimos 6 Dígitos del Proceso]]</f>
        <v>498 (2026) Sanitas EPS 025200</v>
      </c>
      <c r="N499" s="15">
        <v>722</v>
      </c>
      <c r="O499" s="220">
        <v>271192872</v>
      </c>
      <c r="P499" s="24">
        <v>46163</v>
      </c>
      <c r="Q499" s="3" t="s">
        <v>68</v>
      </c>
      <c r="R499" s="24">
        <v>46162</v>
      </c>
      <c r="S499" s="6" t="s">
        <v>4278</v>
      </c>
      <c r="T499" s="6"/>
      <c r="U499" s="6"/>
      <c r="V499" s="6"/>
    </row>
    <row r="500" spans="1:22" ht="15.75" hidden="1" x14ac:dyDescent="0.25">
      <c r="A500" s="29" t="s">
        <v>4279</v>
      </c>
      <c r="B500" s="29" t="s">
        <v>4279</v>
      </c>
      <c r="C500" s="3">
        <v>2026</v>
      </c>
      <c r="D500" s="24">
        <v>46162</v>
      </c>
      <c r="E500" s="18" t="str">
        <f>+IF(Tabla110[[#This Row],[Fecha Respuesta]],"02 Finalizado","01 En Trámite")</f>
        <v>02 Finalizado</v>
      </c>
      <c r="F500" s="3" t="s">
        <v>160</v>
      </c>
      <c r="G500" s="152" t="str">
        <f>VLOOKUP(Tabla110[[#This Row],[ABOGADO]],'|'!A:B,2,0)</f>
        <v>Representación Judicial</v>
      </c>
      <c r="H500" s="152" t="s">
        <v>388</v>
      </c>
      <c r="I500" s="3" t="s">
        <v>64</v>
      </c>
      <c r="J500" s="17" t="s">
        <v>4280</v>
      </c>
      <c r="K500" s="42" t="s">
        <v>3452</v>
      </c>
      <c r="L500" s="3" t="s">
        <v>303</v>
      </c>
      <c r="M500" s="15" t="str">
        <f>+Tabla110[[#This Row],[Orden]]&amp;" ("&amp;Tabla110[[#This Row],[Vigencia]]&amp;") "&amp;Tabla110[[#This Row],[Entidad]]&amp;" "&amp;Tabla110[[#This Row],[Últimos 6 Dígitos del Proceso]]</f>
        <v>499 (2026) Sanitas EPS 004900</v>
      </c>
      <c r="N500" s="15">
        <v>188</v>
      </c>
      <c r="O500" s="248" t="s">
        <v>4281</v>
      </c>
      <c r="P500" s="24">
        <v>46171</v>
      </c>
      <c r="Q500" s="3" t="s">
        <v>86</v>
      </c>
      <c r="R500" s="24">
        <v>46162</v>
      </c>
      <c r="S500" s="6"/>
      <c r="T500" s="6"/>
      <c r="U500" s="6"/>
      <c r="V500" s="6"/>
    </row>
    <row r="501" spans="1:22" hidden="1" x14ac:dyDescent="0.2">
      <c r="A501" s="29" t="s">
        <v>4282</v>
      </c>
      <c r="B501" s="29" t="s">
        <v>4282</v>
      </c>
      <c r="C501" s="3">
        <v>2026</v>
      </c>
      <c r="D501" s="24">
        <v>46162</v>
      </c>
      <c r="E501" s="18" t="str">
        <f>+IF(Tabla110[[#This Row],[Fecha Respuesta]],"02 Finalizado","01 En Trámite")</f>
        <v>02 Finalizado</v>
      </c>
      <c r="F501" s="3" t="s">
        <v>198</v>
      </c>
      <c r="G501" s="152" t="str">
        <f>VLOOKUP(Tabla110[[#This Row],[ABOGADO]],'|'!A:B,2,0)</f>
        <v>Representación Judicial</v>
      </c>
      <c r="H501" s="3" t="s">
        <v>2922</v>
      </c>
      <c r="I501" s="3" t="s">
        <v>64</v>
      </c>
      <c r="J501" s="17" t="s">
        <v>4144</v>
      </c>
      <c r="K501" s="42" t="s">
        <v>3577</v>
      </c>
      <c r="L501" s="3" t="s">
        <v>4283</v>
      </c>
      <c r="M501" s="15" t="str">
        <f>+Tabla110[[#This Row],[Orden]]&amp;" ("&amp;Tabla110[[#This Row],[Vigencia]]&amp;") "&amp;Tabla110[[#This Row],[Entidad]]&amp;" "&amp;Tabla110[[#This Row],[Últimos 6 Dígitos del Proceso]]</f>
        <v>500 (2026) Promotora Clinica Zona Franca de Uraba  023000</v>
      </c>
      <c r="N501" s="15">
        <v>106</v>
      </c>
      <c r="O501" s="220">
        <v>677780779</v>
      </c>
      <c r="P501" s="24">
        <v>46169</v>
      </c>
      <c r="Q501" s="3" t="s">
        <v>91</v>
      </c>
      <c r="R501" s="24">
        <v>46167</v>
      </c>
      <c r="S501" s="6"/>
      <c r="T501" s="6"/>
      <c r="U501" s="6"/>
      <c r="V501" s="6"/>
    </row>
    <row r="502" spans="1:22" hidden="1" x14ac:dyDescent="0.2">
      <c r="A502" s="29" t="s">
        <v>4284</v>
      </c>
      <c r="B502" s="29" t="s">
        <v>4284</v>
      </c>
      <c r="C502" s="3">
        <v>2026</v>
      </c>
      <c r="D502" s="24">
        <v>46162</v>
      </c>
      <c r="E502" s="18" t="str">
        <f>+IF(Tabla110[[#This Row],[Fecha Respuesta]],"02 Finalizado","01 En Trámite")</f>
        <v>02 Finalizado</v>
      </c>
      <c r="F502" s="3" t="s">
        <v>120</v>
      </c>
      <c r="G502" s="152" t="str">
        <f>VLOOKUP(Tabla110[[#This Row],[ABOGADO]],'|'!A:B,2,0)</f>
        <v>Representación Judicial</v>
      </c>
      <c r="H502" s="152" t="s">
        <v>388</v>
      </c>
      <c r="I502" s="3" t="s">
        <v>56</v>
      </c>
      <c r="J502" s="17" t="s">
        <v>4285</v>
      </c>
      <c r="K502" s="42" t="s">
        <v>4286</v>
      </c>
      <c r="L502" s="3" t="s">
        <v>303</v>
      </c>
      <c r="M502" s="15" t="str">
        <f>+Tabla110[[#This Row],[Orden]]&amp;" ("&amp;Tabla110[[#This Row],[Vigencia]]&amp;") "&amp;Tabla110[[#This Row],[Entidad]]&amp;" "&amp;Tabla110[[#This Row],[Últimos 6 Dígitos del Proceso]]</f>
        <v>501 (2026) Sanitas EPS 037000</v>
      </c>
      <c r="N502" s="15">
        <v>551</v>
      </c>
      <c r="O502" s="220">
        <v>30918383</v>
      </c>
      <c r="P502" s="24">
        <v>46162</v>
      </c>
      <c r="Q502" s="3" t="s">
        <v>68</v>
      </c>
      <c r="R502" s="24">
        <v>46162</v>
      </c>
      <c r="S502" s="6"/>
      <c r="T502" s="6"/>
      <c r="U502" s="6"/>
      <c r="V502" s="6"/>
    </row>
    <row r="503" spans="1:22" hidden="1" x14ac:dyDescent="0.2">
      <c r="A503" s="29" t="s">
        <v>4287</v>
      </c>
      <c r="B503" s="29" t="s">
        <v>4287</v>
      </c>
      <c r="C503" s="3">
        <v>2026</v>
      </c>
      <c r="D503" s="24">
        <v>46162</v>
      </c>
      <c r="E503" s="18" t="str">
        <f>+IF(Tabla110[[#This Row],[Fecha Respuesta]],"02 Finalizado","01 En Trámite")</f>
        <v>02 Finalizado</v>
      </c>
      <c r="F503" s="3" t="s">
        <v>135</v>
      </c>
      <c r="G503" s="152" t="str">
        <f>VLOOKUP(Tabla110[[#This Row],[ABOGADO]],'|'!A:B,2,0)</f>
        <v>Representación Judicial</v>
      </c>
      <c r="H503" s="152" t="s">
        <v>388</v>
      </c>
      <c r="I503" s="3" t="s">
        <v>56</v>
      </c>
      <c r="J503" s="17" t="s">
        <v>4288</v>
      </c>
      <c r="K503" s="42" t="s">
        <v>2963</v>
      </c>
      <c r="L503" s="3" t="s">
        <v>303</v>
      </c>
      <c r="M503" s="15" t="str">
        <f>+Tabla110[[#This Row],[Orden]]&amp;" ("&amp;Tabla110[[#This Row],[Vigencia]]&amp;") "&amp;Tabla110[[#This Row],[Entidad]]&amp;" "&amp;Tabla110[[#This Row],[Últimos 6 Dígitos del Proceso]]</f>
        <v>502 (2026) Sanitas EPS 020800</v>
      </c>
      <c r="N503" s="15">
        <v>145</v>
      </c>
      <c r="O503" s="15">
        <v>94785387</v>
      </c>
      <c r="P503" s="24">
        <v>46162</v>
      </c>
      <c r="Q503" s="3" t="s">
        <v>68</v>
      </c>
      <c r="R503" s="24">
        <v>46162</v>
      </c>
      <c r="S503" s="6"/>
      <c r="T503" s="6"/>
      <c r="U503" s="6"/>
      <c r="V503" s="6"/>
    </row>
    <row r="504" spans="1:22" hidden="1" x14ac:dyDescent="0.2">
      <c r="A504" s="223" t="s">
        <v>4289</v>
      </c>
      <c r="B504" s="223" t="s">
        <v>4289</v>
      </c>
      <c r="C504" s="224">
        <v>2026</v>
      </c>
      <c r="D504" s="225">
        <v>46162</v>
      </c>
      <c r="E504" s="226" t="str">
        <f>+IF(Tabla110[[#This Row],[Fecha Respuesta]],"02 Finalizado","01 En Trámite")</f>
        <v>01 En Trámite</v>
      </c>
      <c r="F504" s="224" t="s">
        <v>160</v>
      </c>
      <c r="G504" s="231" t="str">
        <f>VLOOKUP(Tabla110[[#This Row],[ABOGADO]],'|'!A:B,2,0)</f>
        <v>Representación Judicial</v>
      </c>
      <c r="H504" s="231" t="s">
        <v>388</v>
      </c>
      <c r="I504" s="224" t="s">
        <v>64</v>
      </c>
      <c r="J504" s="227" t="s">
        <v>4290</v>
      </c>
      <c r="K504" s="228" t="s">
        <v>4291</v>
      </c>
      <c r="L504" s="224" t="s">
        <v>303</v>
      </c>
      <c r="M504" s="229" t="str">
        <f>+Tabla110[[#This Row],[Orden]]&amp;" ("&amp;Tabla110[[#This Row],[Vigencia]]&amp;") "&amp;Tabla110[[#This Row],[Entidad]]&amp;" "&amp;Tabla110[[#This Row],[Últimos 6 Dígitos del Proceso]]</f>
        <v>503 (2026) Sanitas EPS 013600</v>
      </c>
      <c r="N504" s="229">
        <v>228</v>
      </c>
      <c r="O504" s="232">
        <v>72592396</v>
      </c>
      <c r="P504" s="225"/>
      <c r="Q504" s="224" t="s">
        <v>86</v>
      </c>
      <c r="R504" s="225">
        <v>46167</v>
      </c>
      <c r="S504" s="230"/>
      <c r="T504" s="230"/>
      <c r="U504" s="230"/>
      <c r="V504" s="230"/>
    </row>
    <row r="505" spans="1:22" x14ac:dyDescent="0.2">
      <c r="A505" s="223" t="s">
        <v>4292</v>
      </c>
      <c r="B505" s="223" t="s">
        <v>4292</v>
      </c>
      <c r="C505" s="224">
        <v>2026</v>
      </c>
      <c r="D505" s="225">
        <v>46162</v>
      </c>
      <c r="E505" s="226" t="str">
        <f>+IF(Tabla110[[#This Row],[Fecha Respuesta]],"02 Finalizado","01 En Trámite")</f>
        <v>02 Finalizado</v>
      </c>
      <c r="F505" s="224" t="s">
        <v>127</v>
      </c>
      <c r="G505" s="231" t="str">
        <f>VLOOKUP(Tabla110[[#This Row],[ABOGADO]],'|'!A:B,2,0)</f>
        <v>Representación Judicial</v>
      </c>
      <c r="H505" s="231" t="s">
        <v>388</v>
      </c>
      <c r="I505" s="224" t="s">
        <v>64</v>
      </c>
      <c r="J505" s="17" t="s">
        <v>4293</v>
      </c>
      <c r="K505" s="228" t="s">
        <v>4294</v>
      </c>
      <c r="L505" s="224" t="s">
        <v>303</v>
      </c>
      <c r="M505" s="229" t="str">
        <f>+Tabla110[[#This Row],[Orden]]&amp;" ("&amp;Tabla110[[#This Row],[Vigencia]]&amp;") "&amp;Tabla110[[#This Row],[Entidad]]&amp;" "&amp;Tabla110[[#This Row],[Últimos 6 Dígitos del Proceso]]</f>
        <v>504 (2026) Sanitas EPS 017600</v>
      </c>
      <c r="N505" s="229">
        <v>1000</v>
      </c>
      <c r="O505" s="232">
        <v>144948598</v>
      </c>
      <c r="P505" s="225">
        <v>46171</v>
      </c>
      <c r="Q505" s="224" t="s">
        <v>91</v>
      </c>
      <c r="R505" s="225">
        <v>46167</v>
      </c>
      <c r="S505" s="230"/>
      <c r="T505" s="230"/>
      <c r="U505" s="230"/>
      <c r="V505" s="230"/>
    </row>
    <row r="506" spans="1:22" hidden="1" x14ac:dyDescent="0.2">
      <c r="A506" s="29" t="s">
        <v>4295</v>
      </c>
      <c r="B506" s="29" t="s">
        <v>4295</v>
      </c>
      <c r="C506" s="3">
        <v>2026</v>
      </c>
      <c r="D506" s="24">
        <v>46163</v>
      </c>
      <c r="E506" s="18" t="str">
        <f>+IF(Tabla110[[#This Row],[Fecha Respuesta]],"02 Finalizado","01 En Trámite")</f>
        <v>01 En Trámite</v>
      </c>
      <c r="F506" s="3" t="s">
        <v>154</v>
      </c>
      <c r="G506" s="152" t="str">
        <f>VLOOKUP(Tabla110[[#This Row],[ABOGADO]],'|'!A:B,2,0)</f>
        <v>Representación Judicial</v>
      </c>
      <c r="H506" s="152" t="s">
        <v>388</v>
      </c>
      <c r="I506" s="3" t="s">
        <v>62</v>
      </c>
      <c r="J506" s="17" t="s">
        <v>4296</v>
      </c>
      <c r="K506" s="42" t="s">
        <v>4297</v>
      </c>
      <c r="L506" s="3" t="s">
        <v>303</v>
      </c>
      <c r="M506" s="15" t="str">
        <f>+Tabla110[[#This Row],[Orden]]&amp;" ("&amp;Tabla110[[#This Row],[Vigencia]]&amp;") "&amp;Tabla110[[#This Row],[Entidad]]&amp;" "&amp;Tabla110[[#This Row],[Últimos 6 Dígitos del Proceso]]</f>
        <v>505 (2026) Sanitas EPS 014500</v>
      </c>
      <c r="N506" s="15">
        <v>974</v>
      </c>
      <c r="O506" s="220">
        <v>250201520</v>
      </c>
      <c r="P506" s="24"/>
      <c r="Q506" s="3" t="s">
        <v>89</v>
      </c>
      <c r="R506" s="24">
        <v>46167</v>
      </c>
      <c r="S506" s="6"/>
      <c r="T506" s="6"/>
      <c r="U506" s="6"/>
      <c r="V506" s="6"/>
    </row>
    <row r="507" spans="1:22" hidden="1" x14ac:dyDescent="0.2">
      <c r="A507" s="29" t="s">
        <v>4298</v>
      </c>
      <c r="B507" s="29" t="s">
        <v>4298</v>
      </c>
      <c r="C507" s="3">
        <v>2026</v>
      </c>
      <c r="D507" s="24">
        <v>46163</v>
      </c>
      <c r="E507" s="18" t="str">
        <f>+IF(Tabla110[[#This Row],[Fecha Respuesta]],"02 Finalizado","01 En Trámite")</f>
        <v>02 Finalizado</v>
      </c>
      <c r="F507" s="3" t="s">
        <v>196</v>
      </c>
      <c r="G507" s="152" t="str">
        <f>VLOOKUP(Tabla110[[#This Row],[ABOGADO]],'|'!A:B,2,0)</f>
        <v>Representación Judicial</v>
      </c>
      <c r="H507" s="3" t="s">
        <v>2858</v>
      </c>
      <c r="I507" s="3" t="s">
        <v>64</v>
      </c>
      <c r="J507" s="17" t="s">
        <v>4299</v>
      </c>
      <c r="K507" s="42" t="s">
        <v>4194</v>
      </c>
      <c r="L507" s="6" t="s">
        <v>4300</v>
      </c>
      <c r="M507" s="15" t="str">
        <f>+Tabla110[[#This Row],[Orden]]&amp;" ("&amp;Tabla110[[#This Row],[Vigencia]]&amp;") "&amp;Tabla110[[#This Row],[Entidad]]&amp;" "&amp;Tabla110[[#This Row],[Últimos 6 Dígitos del Proceso]]</f>
        <v>506 (2026) Alba Alicia Ordoñez Adarme 000800</v>
      </c>
      <c r="N507" s="15">
        <v>1</v>
      </c>
      <c r="O507" s="15">
        <v>1</v>
      </c>
      <c r="P507" s="24">
        <v>46168</v>
      </c>
      <c r="Q507" s="3" t="s">
        <v>40</v>
      </c>
      <c r="R507" s="24">
        <v>46163</v>
      </c>
      <c r="S507" s="6"/>
      <c r="T507" s="6"/>
      <c r="U507" s="6"/>
      <c r="V507" s="6"/>
    </row>
    <row r="508" spans="1:22" hidden="1" x14ac:dyDescent="0.2">
      <c r="A508" s="29" t="s">
        <v>4301</v>
      </c>
      <c r="B508" s="29" t="s">
        <v>4301</v>
      </c>
      <c r="C508" s="3">
        <v>2026</v>
      </c>
      <c r="D508" s="24">
        <v>46163</v>
      </c>
      <c r="E508" s="18" t="str">
        <f>+IF(Tabla110[[#This Row],[Fecha Respuesta]],"02 Finalizado","01 En Trámite")</f>
        <v>02 Finalizado</v>
      </c>
      <c r="F508" s="3" t="s">
        <v>180</v>
      </c>
      <c r="G508" s="152" t="str">
        <f>VLOOKUP(Tabla110[[#This Row],[ABOGADO]],'|'!A:B,2,0)</f>
        <v>Coordinación Prejudicial</v>
      </c>
      <c r="H508" s="152" t="s">
        <v>388</v>
      </c>
      <c r="I508" s="3" t="s">
        <v>62</v>
      </c>
      <c r="J508" s="17" t="s">
        <v>4302</v>
      </c>
      <c r="K508" s="42" t="s">
        <v>2844</v>
      </c>
      <c r="L508" s="3" t="s">
        <v>303</v>
      </c>
      <c r="M508" s="15" t="str">
        <f>+Tabla110[[#This Row],[Orden]]&amp;" ("&amp;Tabla110[[#This Row],[Vigencia]]&amp;") "&amp;Tabla110[[#This Row],[Entidad]]&amp;" "&amp;Tabla110[[#This Row],[Últimos 6 Dígitos del Proceso]]</f>
        <v>507 (2026) Sanitas EPS 015600</v>
      </c>
      <c r="N508" s="15">
        <v>8</v>
      </c>
      <c r="O508" s="15">
        <v>701621.5</v>
      </c>
      <c r="P508" s="24">
        <v>46163</v>
      </c>
      <c r="Q508" s="3" t="s">
        <v>68</v>
      </c>
      <c r="R508" s="24">
        <v>46163</v>
      </c>
      <c r="S508" s="6" t="s">
        <v>4303</v>
      </c>
      <c r="T508" s="6"/>
      <c r="U508" s="6"/>
      <c r="V508" s="6"/>
    </row>
    <row r="509" spans="1:22" hidden="1" x14ac:dyDescent="0.2">
      <c r="A509" s="29" t="s">
        <v>4304</v>
      </c>
      <c r="B509" s="29" t="s">
        <v>4304</v>
      </c>
      <c r="C509" s="3">
        <v>2026</v>
      </c>
      <c r="D509" s="24">
        <v>46161</v>
      </c>
      <c r="E509" s="18" t="str">
        <f>+IF(Tabla110[[#This Row],[Fecha Respuesta]],"02 Finalizado","01 En Trámite")</f>
        <v>02 Finalizado</v>
      </c>
      <c r="F509" s="3" t="s">
        <v>180</v>
      </c>
      <c r="G509" s="231" t="str">
        <f>VLOOKUP(Tabla110[[#This Row],[ABOGADO]],'|'!A:B,2,0)</f>
        <v>Coordinación Prejudicial</v>
      </c>
      <c r="H509" s="231" t="s">
        <v>388</v>
      </c>
      <c r="I509" s="3" t="s">
        <v>62</v>
      </c>
      <c r="J509" s="17" t="s">
        <v>4305</v>
      </c>
      <c r="K509" s="42" t="s">
        <v>4306</v>
      </c>
      <c r="L509" s="3" t="s">
        <v>314</v>
      </c>
      <c r="M509" s="15" t="str">
        <f>+Tabla110[[#This Row],[Orden]]&amp;" ("&amp;Tabla110[[#This Row],[Vigencia]]&amp;") "&amp;Tabla110[[#This Row],[Entidad]]&amp;" "&amp;Tabla110[[#This Row],[Últimos 6 Dígitos del Proceso]]</f>
        <v>508 (2026) Salud Total EPS 697132</v>
      </c>
      <c r="N509" s="15">
        <v>1</v>
      </c>
      <c r="O509" s="15">
        <v>1</v>
      </c>
      <c r="P509" s="24">
        <v>46163</v>
      </c>
      <c r="Q509" s="3" t="s">
        <v>68</v>
      </c>
      <c r="R509" s="24">
        <v>46163</v>
      </c>
      <c r="S509" s="6" t="s">
        <v>4217</v>
      </c>
      <c r="T509" s="6"/>
      <c r="U509" s="6"/>
      <c r="V509" s="6"/>
    </row>
    <row r="510" spans="1:22" hidden="1" x14ac:dyDescent="0.2">
      <c r="A510" s="223" t="s">
        <v>4307</v>
      </c>
      <c r="B510" s="223" t="s">
        <v>4307</v>
      </c>
      <c r="C510" s="224">
        <v>2026</v>
      </c>
      <c r="D510" s="225">
        <v>46163</v>
      </c>
      <c r="E510" s="226" t="str">
        <f>+IF(Tabla110[[#This Row],[Fecha Respuesta]],"02 Finalizado","01 En Trámite")</f>
        <v>02 Finalizado</v>
      </c>
      <c r="F510" s="224" t="s">
        <v>182</v>
      </c>
      <c r="G510" s="231" t="str">
        <f>VLOOKUP(Tabla110[[#This Row],[ABOGADO]],'|'!A:B,2,0)</f>
        <v>Coordinación Prejudicial</v>
      </c>
      <c r="H510" s="231" t="s">
        <v>388</v>
      </c>
      <c r="I510" s="224" t="s">
        <v>62</v>
      </c>
      <c r="J510" s="227" t="s">
        <v>4308</v>
      </c>
      <c r="K510" s="228" t="s">
        <v>3824</v>
      </c>
      <c r="L510" s="224" t="s">
        <v>4309</v>
      </c>
      <c r="M510" s="229" t="str">
        <f>+Tabla110[[#This Row],[Orden]]&amp;" ("&amp;Tabla110[[#This Row],[Vigencia]]&amp;") "&amp;Tabla110[[#This Row],[Entidad]]&amp;" "&amp;Tabla110[[#This Row],[Últimos 6 Dígitos del Proceso]]</f>
        <v>509 (2026) Comfandi EPS  024700</v>
      </c>
      <c r="N510" s="229">
        <v>424</v>
      </c>
      <c r="O510" s="240">
        <v>559267323</v>
      </c>
      <c r="P510" s="225">
        <v>46167</v>
      </c>
      <c r="Q510" s="224" t="s">
        <v>37</v>
      </c>
      <c r="R510" s="225">
        <v>46167</v>
      </c>
      <c r="S510" s="230"/>
      <c r="T510" s="230"/>
      <c r="U510" s="230"/>
      <c r="V510" s="230"/>
    </row>
    <row r="511" spans="1:22" hidden="1" x14ac:dyDescent="0.2">
      <c r="A511" s="223" t="s">
        <v>4310</v>
      </c>
      <c r="B511" s="223" t="s">
        <v>4310</v>
      </c>
      <c r="C511" s="224">
        <v>2026</v>
      </c>
      <c r="D511" s="225">
        <v>46163</v>
      </c>
      <c r="E511" s="226" t="str">
        <f>+IF(Tabla110[[#This Row],[Fecha Respuesta]],"02 Finalizado","01 En Trámite")</f>
        <v>02 Finalizado</v>
      </c>
      <c r="F511" s="224" t="s">
        <v>144</v>
      </c>
      <c r="G511" s="231" t="str">
        <f>VLOOKUP(Tabla110[[#This Row],[ABOGADO]],'|'!A:B,2,0)</f>
        <v>Representación Judicial</v>
      </c>
      <c r="H511" s="231" t="s">
        <v>388</v>
      </c>
      <c r="I511" s="224" t="s">
        <v>62</v>
      </c>
      <c r="J511" s="227" t="s">
        <v>4311</v>
      </c>
      <c r="K511" s="228" t="s">
        <v>3222</v>
      </c>
      <c r="L511" s="224" t="s">
        <v>303</v>
      </c>
      <c r="M511" s="229" t="str">
        <f>+Tabla110[[#This Row],[Orden]]&amp;" ("&amp;Tabla110[[#This Row],[Vigencia]]&amp;") "&amp;Tabla110[[#This Row],[Entidad]]&amp;" "&amp;Tabla110[[#This Row],[Últimos 6 Dígitos del Proceso]]</f>
        <v>510 (2026) Sanitas EPS 012500</v>
      </c>
      <c r="N511" s="229">
        <v>199</v>
      </c>
      <c r="O511" s="232">
        <v>135208234</v>
      </c>
      <c r="P511" s="225">
        <v>46168</v>
      </c>
      <c r="Q511" s="224" t="s">
        <v>37</v>
      </c>
      <c r="R511" s="225">
        <v>46167</v>
      </c>
      <c r="S511" s="230"/>
      <c r="T511" s="230"/>
      <c r="U511" s="230"/>
      <c r="V511" s="230"/>
    </row>
    <row r="512" spans="1:22" hidden="1" x14ac:dyDescent="0.2">
      <c r="A512" s="223" t="s">
        <v>4312</v>
      </c>
      <c r="B512" s="223" t="s">
        <v>4312</v>
      </c>
      <c r="C512" s="224">
        <v>2026</v>
      </c>
      <c r="D512" s="225">
        <v>46164</v>
      </c>
      <c r="E512" s="226" t="str">
        <f>+IF(Tabla110[[#This Row],[Fecha Respuesta]],"02 Finalizado","01 En Trámite")</f>
        <v>01 En Trámite</v>
      </c>
      <c r="F512" s="224" t="s">
        <v>164</v>
      </c>
      <c r="G512" s="231" t="str">
        <f>VLOOKUP(Tabla110[[#This Row],[ABOGADO]],'|'!A:B,2,0)</f>
        <v>Representación Judicial</v>
      </c>
      <c r="H512" s="231" t="s">
        <v>388</v>
      </c>
      <c r="I512" s="224" t="s">
        <v>64</v>
      </c>
      <c r="J512" s="227" t="s">
        <v>4277</v>
      </c>
      <c r="K512" s="228" t="s">
        <v>3740</v>
      </c>
      <c r="L512" s="224" t="s">
        <v>303</v>
      </c>
      <c r="M512" s="229" t="str">
        <f>+Tabla110[[#This Row],[Orden]]&amp;" ("&amp;Tabla110[[#This Row],[Vigencia]]&amp;") "&amp;Tabla110[[#This Row],[Entidad]]&amp;" "&amp;Tabla110[[#This Row],[Últimos 6 Dígitos del Proceso]]</f>
        <v>511 (2026) Sanitas EPS 025200</v>
      </c>
      <c r="N512" s="229">
        <v>722</v>
      </c>
      <c r="O512" s="229">
        <v>271192872</v>
      </c>
      <c r="P512" s="225"/>
      <c r="Q512" s="224" t="s">
        <v>89</v>
      </c>
      <c r="R512" s="225">
        <v>46167</v>
      </c>
      <c r="S512" s="230"/>
      <c r="T512" s="230"/>
      <c r="U512" s="230"/>
      <c r="V512" s="230"/>
    </row>
    <row r="513" spans="1:22" hidden="1" x14ac:dyDescent="0.2">
      <c r="A513" s="223" t="s">
        <v>4313</v>
      </c>
      <c r="B513" s="223" t="s">
        <v>4313</v>
      </c>
      <c r="C513" s="224">
        <v>2026</v>
      </c>
      <c r="D513" s="225">
        <v>46164</v>
      </c>
      <c r="E513" s="226" t="str">
        <f>+IF(Tabla110[[#This Row],[Fecha Respuesta]],"02 Finalizado","01 En Trámite")</f>
        <v>01 En Trámite</v>
      </c>
      <c r="F513" s="3" t="s">
        <v>192</v>
      </c>
      <c r="G513" s="231" t="str">
        <f>VLOOKUP(Tabla110[[#This Row],[ABOGADO]],'|'!A:B,2,0)</f>
        <v>Representación Judicial</v>
      </c>
      <c r="H513" s="231" t="s">
        <v>388</v>
      </c>
      <c r="I513" s="224" t="s">
        <v>64</v>
      </c>
      <c r="J513" s="227" t="s">
        <v>4314</v>
      </c>
      <c r="K513" s="228" t="s">
        <v>4315</v>
      </c>
      <c r="L513" s="224" t="s">
        <v>303</v>
      </c>
      <c r="M513" s="229" t="str">
        <f>+Tabla110[[#This Row],[Orden]]&amp;" ("&amp;Tabla110[[#This Row],[Vigencia]]&amp;") "&amp;Tabla110[[#This Row],[Entidad]]&amp;" "&amp;Tabla110[[#This Row],[Últimos 6 Dígitos del Proceso]]</f>
        <v>512 (2026) Sanitas EPS 0006000</v>
      </c>
      <c r="N513" s="229">
        <v>954</v>
      </c>
      <c r="O513" s="229">
        <v>190198414</v>
      </c>
      <c r="P513" s="225"/>
      <c r="Q513" s="224" t="s">
        <v>86</v>
      </c>
      <c r="R513" s="225">
        <v>46167</v>
      </c>
      <c r="S513" s="230"/>
      <c r="T513" s="230"/>
      <c r="U513" s="230"/>
      <c r="V513" s="230"/>
    </row>
    <row r="514" spans="1:22" x14ac:dyDescent="0.2">
      <c r="A514" s="223" t="s">
        <v>4316</v>
      </c>
      <c r="B514" s="223" t="s">
        <v>4316</v>
      </c>
      <c r="C514" s="224">
        <v>2026</v>
      </c>
      <c r="D514" s="225">
        <v>46164</v>
      </c>
      <c r="E514" s="226" t="str">
        <f>+IF(Tabla110[[#This Row],[Fecha Respuesta]],"02 Finalizado","01 En Trámite")</f>
        <v>02 Finalizado</v>
      </c>
      <c r="F514" s="3" t="s">
        <v>194</v>
      </c>
      <c r="G514" s="231" t="str">
        <f>VLOOKUP(Tabla110[[#This Row],[ABOGADO]],'|'!A:B,2,0)</f>
        <v>Representación Judicial</v>
      </c>
      <c r="H514" s="231" t="s">
        <v>388</v>
      </c>
      <c r="I514" s="224" t="s">
        <v>64</v>
      </c>
      <c r="J514" s="227" t="s">
        <v>4317</v>
      </c>
      <c r="K514" s="228" t="s">
        <v>4318</v>
      </c>
      <c r="L514" s="224" t="s">
        <v>303</v>
      </c>
      <c r="M514" s="229" t="str">
        <f>+Tabla110[[#This Row],[Orden]]&amp;" ("&amp;Tabla110[[#This Row],[Vigencia]]&amp;") "&amp;Tabla110[[#This Row],[Entidad]]&amp;" "&amp;Tabla110[[#This Row],[Últimos 6 Dígitos del Proceso]]</f>
        <v>513 (2026) Sanitas EPS 061100</v>
      </c>
      <c r="N514" s="229">
        <v>459</v>
      </c>
      <c r="O514" s="249">
        <v>1315544060</v>
      </c>
      <c r="P514" s="225">
        <v>46171</v>
      </c>
      <c r="Q514" s="224" t="s">
        <v>91</v>
      </c>
      <c r="R514" s="225">
        <v>46167</v>
      </c>
      <c r="S514" s="230"/>
      <c r="T514" s="230"/>
      <c r="U514" s="230"/>
      <c r="V514" s="230"/>
    </row>
    <row r="515" spans="1:22" hidden="1" x14ac:dyDescent="0.2">
      <c r="A515" s="223" t="s">
        <v>4319</v>
      </c>
      <c r="B515" s="223" t="s">
        <v>4319</v>
      </c>
      <c r="C515" s="224">
        <v>2026</v>
      </c>
      <c r="D515" s="225">
        <v>46164</v>
      </c>
      <c r="E515" s="226" t="str">
        <f>+IF(Tabla110[[#This Row],[Fecha Respuesta]],"02 Finalizado","01 En Trámite")</f>
        <v>02 Finalizado</v>
      </c>
      <c r="F515" s="3" t="s">
        <v>190</v>
      </c>
      <c r="G515" s="231" t="str">
        <f>VLOOKUP(Tabla110[[#This Row],[ABOGADO]],'|'!A:B,2,0)</f>
        <v>Representación Judicial</v>
      </c>
      <c r="H515" s="231" t="s">
        <v>388</v>
      </c>
      <c r="I515" s="224" t="s">
        <v>64</v>
      </c>
      <c r="J515" s="17" t="s">
        <v>4320</v>
      </c>
      <c r="K515" s="228" t="s">
        <v>4321</v>
      </c>
      <c r="L515" s="224" t="s">
        <v>320</v>
      </c>
      <c r="M515" s="229" t="str">
        <f>+Tabla110[[#This Row],[Orden]]&amp;" ("&amp;Tabla110[[#This Row],[Vigencia]]&amp;") "&amp;Tabla110[[#This Row],[Entidad]]&amp;" "&amp;Tabla110[[#This Row],[Últimos 6 Dígitos del Proceso]]</f>
        <v>514 (2026) Famisanar EPS 018900</v>
      </c>
      <c r="N515" s="229">
        <v>23</v>
      </c>
      <c r="O515" s="232">
        <v>29016780</v>
      </c>
      <c r="P515" s="225">
        <v>46168</v>
      </c>
      <c r="Q515" s="224" t="s">
        <v>37</v>
      </c>
      <c r="R515" s="225">
        <v>46164</v>
      </c>
      <c r="S515" s="230"/>
      <c r="T515" s="230"/>
      <c r="U515" s="230"/>
      <c r="V515" s="230"/>
    </row>
    <row r="516" spans="1:22" hidden="1" x14ac:dyDescent="0.2">
      <c r="A516" s="223" t="s">
        <v>4322</v>
      </c>
      <c r="B516" s="223" t="s">
        <v>4322</v>
      </c>
      <c r="C516" s="224">
        <v>2026</v>
      </c>
      <c r="D516" s="225">
        <v>46164</v>
      </c>
      <c r="E516" s="226" t="str">
        <f>+IF(Tabla110[[#This Row],[Fecha Respuesta]],"02 Finalizado","01 En Trámite")</f>
        <v>02 Finalizado</v>
      </c>
      <c r="F516" s="224" t="s">
        <v>190</v>
      </c>
      <c r="G516" s="231" t="str">
        <f>VLOOKUP(Tabla110[[#This Row],[ABOGADO]],'|'!A:B,2,0)</f>
        <v>Representación Judicial</v>
      </c>
      <c r="H516" s="231" t="s">
        <v>388</v>
      </c>
      <c r="I516" s="224" t="s">
        <v>64</v>
      </c>
      <c r="J516" s="227" t="s">
        <v>4323</v>
      </c>
      <c r="K516" s="228" t="s">
        <v>4324</v>
      </c>
      <c r="L516" s="224" t="s">
        <v>314</v>
      </c>
      <c r="M516" s="229" t="str">
        <f>+Tabla110[[#This Row],[Orden]]&amp;" ("&amp;Tabla110[[#This Row],[Vigencia]]&amp;") "&amp;Tabla110[[#This Row],[Entidad]]&amp;" "&amp;Tabla110[[#This Row],[Últimos 6 Dígitos del Proceso]]</f>
        <v>515 (2026) Salud Total EPS 028200</v>
      </c>
      <c r="N516" s="229">
        <v>12</v>
      </c>
      <c r="O516" s="232">
        <v>617016</v>
      </c>
      <c r="P516" s="225">
        <v>46168</v>
      </c>
      <c r="Q516" s="224" t="s">
        <v>37</v>
      </c>
      <c r="R516" s="225">
        <v>46164</v>
      </c>
      <c r="S516" s="230"/>
      <c r="T516" s="230"/>
      <c r="U516" s="230"/>
      <c r="V516" s="230"/>
    </row>
    <row r="517" spans="1:22" ht="12" x14ac:dyDescent="0.2">
      <c r="A517" s="223" t="s">
        <v>4325</v>
      </c>
      <c r="B517" s="223" t="s">
        <v>4325</v>
      </c>
      <c r="C517" s="224">
        <v>2026</v>
      </c>
      <c r="D517" s="225">
        <v>46164</v>
      </c>
      <c r="E517" s="226" t="str">
        <f>+IF(Tabla110[[#This Row],[Fecha Respuesta]],"02 Finalizado","01 En Trámite")</f>
        <v>01 En Trámite</v>
      </c>
      <c r="F517" s="3" t="s">
        <v>196</v>
      </c>
      <c r="G517" s="231" t="str">
        <f>VLOOKUP(Tabla110[[#This Row],[ABOGADO]],'|'!A:B,2,0)</f>
        <v>Representación Judicial</v>
      </c>
      <c r="H517" s="231" t="s">
        <v>388</v>
      </c>
      <c r="I517" s="224" t="s">
        <v>64</v>
      </c>
      <c r="J517" s="227" t="s">
        <v>4326</v>
      </c>
      <c r="K517" s="228" t="s">
        <v>4106</v>
      </c>
      <c r="L517" s="224" t="s">
        <v>303</v>
      </c>
      <c r="M517" s="229" t="str">
        <f>+Tabla110[[#This Row],[Orden]]&amp;" ("&amp;Tabla110[[#This Row],[Vigencia]]&amp;") "&amp;Tabla110[[#This Row],[Entidad]]&amp;" "&amp;Tabla110[[#This Row],[Últimos 6 Dígitos del Proceso]]</f>
        <v>516 (2026) Sanitas EPS 014000</v>
      </c>
      <c r="N517" s="229">
        <v>1000</v>
      </c>
      <c r="O517" s="250">
        <v>388727323.12</v>
      </c>
      <c r="P517" s="225"/>
      <c r="Q517" s="224" t="s">
        <v>91</v>
      </c>
      <c r="R517" s="225">
        <v>46167</v>
      </c>
      <c r="S517" s="230"/>
      <c r="T517" s="230"/>
      <c r="U517" s="230"/>
      <c r="V517" s="230"/>
    </row>
    <row r="518" spans="1:22" hidden="1" x14ac:dyDescent="0.2">
      <c r="A518" s="223" t="s">
        <v>4327</v>
      </c>
      <c r="B518" s="223" t="s">
        <v>4327</v>
      </c>
      <c r="C518" s="224">
        <v>2026</v>
      </c>
      <c r="D518" s="225">
        <v>46164</v>
      </c>
      <c r="E518" s="226" t="str">
        <f>+IF(Tabla110[[#This Row],[Fecha Respuesta]],"02 Finalizado","01 En Trámite")</f>
        <v>02 Finalizado</v>
      </c>
      <c r="F518" s="224" t="s">
        <v>192</v>
      </c>
      <c r="G518" s="231" t="str">
        <f>VLOOKUP(Tabla110[[#This Row],[ABOGADO]],'|'!A:B,2,0)</f>
        <v>Representación Judicial</v>
      </c>
      <c r="H518" s="231" t="s">
        <v>388</v>
      </c>
      <c r="I518" s="224" t="s">
        <v>64</v>
      </c>
      <c r="J518" s="227" t="s">
        <v>4233</v>
      </c>
      <c r="K518" s="228" t="s">
        <v>3698</v>
      </c>
      <c r="L518" s="224" t="s">
        <v>303</v>
      </c>
      <c r="M518" s="229" t="str">
        <f>+Tabla110[[#This Row],[Orden]]&amp;" ("&amp;Tabla110[[#This Row],[Vigencia]]&amp;") "&amp;Tabla110[[#This Row],[Entidad]]&amp;" "&amp;Tabla110[[#This Row],[Últimos 6 Dígitos del Proceso]]</f>
        <v>517 (2026) Sanitas EPS 015200</v>
      </c>
      <c r="N518" s="229">
        <v>331</v>
      </c>
      <c r="O518" s="232">
        <v>308920061</v>
      </c>
      <c r="P518" s="225">
        <v>46169</v>
      </c>
      <c r="Q518" s="224" t="s">
        <v>37</v>
      </c>
      <c r="R518" s="225">
        <v>46167</v>
      </c>
      <c r="S518" s="230"/>
      <c r="T518" s="230"/>
      <c r="U518" s="230"/>
      <c r="V518" s="230"/>
    </row>
    <row r="519" spans="1:22" hidden="1" x14ac:dyDescent="0.2">
      <c r="A519" s="223" t="s">
        <v>4328</v>
      </c>
      <c r="B519" s="223" t="s">
        <v>4328</v>
      </c>
      <c r="C519" s="224">
        <v>2026</v>
      </c>
      <c r="D519" s="225">
        <v>46167</v>
      </c>
      <c r="E519" s="226" t="str">
        <f>+IF(Tabla110[[#This Row],[Fecha Respuesta]],"02 Finalizado","01 En Trámite")</f>
        <v>02 Finalizado</v>
      </c>
      <c r="F519" s="224" t="s">
        <v>154</v>
      </c>
      <c r="G519" s="231" t="str">
        <f>VLOOKUP(Tabla110[[#This Row],[ABOGADO]],'|'!A:B,2,0)</f>
        <v>Representación Judicial</v>
      </c>
      <c r="H519" s="224" t="s">
        <v>2922</v>
      </c>
      <c r="I519" s="224" t="s">
        <v>64</v>
      </c>
      <c r="J519" s="227" t="s">
        <v>4329</v>
      </c>
      <c r="K519" s="228" t="s">
        <v>4330</v>
      </c>
      <c r="L519" s="224" t="s">
        <v>4331</v>
      </c>
      <c r="M519" s="229" t="str">
        <f>+Tabla110[[#This Row],[Orden]]&amp;" ("&amp;Tabla110[[#This Row],[Vigencia]]&amp;") "&amp;Tabla110[[#This Row],[Entidad]]&amp;" "&amp;Tabla110[[#This Row],[Últimos 6 Dígitos del Proceso]]</f>
        <v>518 (2026) Clinica Jaller S.A.S 025800</v>
      </c>
      <c r="N519" s="229">
        <v>1414</v>
      </c>
      <c r="O519" s="232">
        <v>6863655607</v>
      </c>
      <c r="P519" s="225">
        <v>46167</v>
      </c>
      <c r="Q519" s="224" t="s">
        <v>68</v>
      </c>
      <c r="R519" s="225">
        <v>46167</v>
      </c>
      <c r="S519" s="230" t="s">
        <v>4332</v>
      </c>
      <c r="T519" s="230"/>
      <c r="U519" s="230"/>
      <c r="V519" s="230"/>
    </row>
    <row r="520" spans="1:22" hidden="1" x14ac:dyDescent="0.2">
      <c r="A520" s="223" t="s">
        <v>4333</v>
      </c>
      <c r="B520" s="223" t="s">
        <v>4333</v>
      </c>
      <c r="C520" s="224">
        <v>2026</v>
      </c>
      <c r="D520" s="225">
        <v>46164</v>
      </c>
      <c r="E520" s="226" t="str">
        <f>+IF(Tabla110[[#This Row],[Fecha Respuesta]],"02 Finalizado","01 En Trámite")</f>
        <v>01 En Trámite</v>
      </c>
      <c r="F520" s="224" t="s">
        <v>194</v>
      </c>
      <c r="G520" s="231" t="str">
        <f>VLOOKUP(Tabla110[[#This Row],[ABOGADO]],'|'!A:B,2,0)</f>
        <v>Representación Judicial</v>
      </c>
      <c r="H520" s="231" t="s">
        <v>388</v>
      </c>
      <c r="I520" s="224" t="s">
        <v>64</v>
      </c>
      <c r="J520" s="227" t="s">
        <v>4334</v>
      </c>
      <c r="K520" s="228" t="s">
        <v>3243</v>
      </c>
      <c r="L520" s="224" t="s">
        <v>303</v>
      </c>
      <c r="M520" s="229" t="str">
        <f>+Tabla110[[#This Row],[Orden]]&amp;" ("&amp;Tabla110[[#This Row],[Vigencia]]&amp;") "&amp;Tabla110[[#This Row],[Entidad]]&amp;" "&amp;Tabla110[[#This Row],[Últimos 6 Dígitos del Proceso]]</f>
        <v>519 (2026) Sanitas EPS 051000</v>
      </c>
      <c r="N520" s="229">
        <v>1001</v>
      </c>
      <c r="O520" s="229">
        <v>985373738.39999998</v>
      </c>
      <c r="P520" s="225"/>
      <c r="Q520" s="224" t="s">
        <v>86</v>
      </c>
      <c r="R520" s="225">
        <v>46169</v>
      </c>
      <c r="S520" s="230"/>
      <c r="T520" s="230"/>
      <c r="U520" s="230"/>
      <c r="V520" s="230"/>
    </row>
    <row r="521" spans="1:22" hidden="1" x14ac:dyDescent="0.2">
      <c r="A521" s="223" t="s">
        <v>4335</v>
      </c>
      <c r="B521" s="223" t="s">
        <v>4335</v>
      </c>
      <c r="C521" s="224">
        <v>2026</v>
      </c>
      <c r="D521" s="225">
        <v>46170</v>
      </c>
      <c r="E521" s="226" t="str">
        <f>+IF(Tabla110[[#This Row],[Fecha Respuesta]],"02 Finalizado","01 En Trámite")</f>
        <v>01 En Trámite</v>
      </c>
      <c r="F521" s="224" t="s">
        <v>127</v>
      </c>
      <c r="G521" s="231" t="str">
        <f>VLOOKUP(Tabla110[[#This Row],[ABOGADO]],'|'!A:B,2,0)</f>
        <v>Representación Judicial</v>
      </c>
      <c r="H521" s="231" t="s">
        <v>388</v>
      </c>
      <c r="I521" s="224" t="s">
        <v>64</v>
      </c>
      <c r="J521" s="227" t="s">
        <v>4735</v>
      </c>
      <c r="K521" s="228" t="s">
        <v>4736</v>
      </c>
      <c r="L521" s="224" t="s">
        <v>320</v>
      </c>
      <c r="M521" s="229" t="str">
        <f>+Tabla110[[#This Row],[Orden]]&amp;" ("&amp;Tabla110[[#This Row],[Vigencia]]&amp;") "&amp;Tabla110[[#This Row],[Entidad]]&amp;" "&amp;Tabla110[[#This Row],[Últimos 6 Dígitos del Proceso]]</f>
        <v>520 (2026) Famisanar EPS 017300</v>
      </c>
      <c r="N521" s="229">
        <v>84</v>
      </c>
      <c r="O521" s="232">
        <v>85081718</v>
      </c>
      <c r="P521" s="225"/>
      <c r="Q521" s="224" t="s">
        <v>68</v>
      </c>
      <c r="R521" s="225">
        <v>46171</v>
      </c>
      <c r="S521" s="230"/>
      <c r="T521" s="230"/>
      <c r="U521" s="230"/>
      <c r="V521" s="230"/>
    </row>
    <row r="522" spans="1:22" hidden="1" x14ac:dyDescent="0.2">
      <c r="A522" s="223" t="s">
        <v>4337</v>
      </c>
      <c r="B522" s="223" t="s">
        <v>4337</v>
      </c>
      <c r="C522" s="224">
        <v>2026</v>
      </c>
      <c r="D522" s="225">
        <v>46167</v>
      </c>
      <c r="E522" s="226" t="str">
        <f>+IF(Tabla110[[#This Row],[Fecha Respuesta]],"02 Finalizado","01 En Trámite")</f>
        <v>02 Finalizado</v>
      </c>
      <c r="F522" s="224" t="s">
        <v>190</v>
      </c>
      <c r="G522" s="231" t="str">
        <f>VLOOKUP(Tabla110[[#This Row],[ABOGADO]],'|'!A:B,2,0)</f>
        <v>Representación Judicial</v>
      </c>
      <c r="H522" s="231" t="s">
        <v>388</v>
      </c>
      <c r="I522" s="224" t="s">
        <v>64</v>
      </c>
      <c r="J522" s="227" t="s">
        <v>4338</v>
      </c>
      <c r="K522" s="228" t="s">
        <v>4339</v>
      </c>
      <c r="L522" s="224" t="s">
        <v>314</v>
      </c>
      <c r="M522" s="229" t="str">
        <f>+Tabla110[[#This Row],[Orden]]&amp;" ("&amp;Tabla110[[#This Row],[Vigencia]]&amp;") "&amp;Tabla110[[#This Row],[Entidad]]&amp;" "&amp;Tabla110[[#This Row],[Últimos 6 Dígitos del Proceso]]</f>
        <v>521 (2026) Salud Total EPS 052500</v>
      </c>
      <c r="N522" s="229">
        <v>384</v>
      </c>
      <c r="O522" s="229">
        <v>12763382</v>
      </c>
      <c r="P522" s="225">
        <v>46169</v>
      </c>
      <c r="Q522" s="224" t="s">
        <v>37</v>
      </c>
      <c r="R522" s="225">
        <v>46169</v>
      </c>
      <c r="S522" s="230"/>
      <c r="T522" s="230"/>
      <c r="U522" s="230"/>
      <c r="V522" s="230"/>
    </row>
    <row r="523" spans="1:22" hidden="1" x14ac:dyDescent="0.2">
      <c r="A523" s="223" t="s">
        <v>4340</v>
      </c>
      <c r="B523" s="223" t="s">
        <v>4340</v>
      </c>
      <c r="C523" s="224">
        <v>2026</v>
      </c>
      <c r="D523" s="225">
        <v>46168</v>
      </c>
      <c r="E523" s="226" t="str">
        <f>+IF(Tabla110[[#This Row],[Fecha Respuesta]],"02 Finalizado","01 En Trámite")</f>
        <v>02 Finalizado</v>
      </c>
      <c r="F523" s="224" t="s">
        <v>166</v>
      </c>
      <c r="G523" s="231" t="str">
        <f>VLOOKUP(Tabla110[[#This Row],[ABOGADO]],'|'!A:B,2,0)</f>
        <v>Coordinación Prejudicial</v>
      </c>
      <c r="H523" s="152" t="s">
        <v>388</v>
      </c>
      <c r="I523" s="224" t="s">
        <v>62</v>
      </c>
      <c r="J523" s="227" t="s">
        <v>4648</v>
      </c>
      <c r="K523" s="228" t="s">
        <v>3655</v>
      </c>
      <c r="L523" s="224" t="s">
        <v>303</v>
      </c>
      <c r="M523" s="229" t="str">
        <f>+Tabla110[[#This Row],[Orden]]&amp;" ("&amp;Tabla110[[#This Row],[Vigencia]]&amp;") "&amp;Tabla110[[#This Row],[Entidad]]&amp;" "&amp;Tabla110[[#This Row],[Últimos 6 Dígitos del Proceso]]</f>
        <v>522 (2026) Sanitas EPS 013300</v>
      </c>
      <c r="N523" s="229">
        <v>1000</v>
      </c>
      <c r="O523" s="229">
        <v>501267541</v>
      </c>
      <c r="P523" s="225">
        <v>46169</v>
      </c>
      <c r="Q523" s="224" t="s">
        <v>37</v>
      </c>
      <c r="R523" s="225">
        <v>46169</v>
      </c>
      <c r="S523" s="230"/>
      <c r="T523" s="230"/>
      <c r="U523" s="230"/>
      <c r="V523" s="230"/>
    </row>
    <row r="524" spans="1:22" hidden="1" x14ac:dyDescent="0.2">
      <c r="A524" s="223" t="s">
        <v>4341</v>
      </c>
      <c r="B524" s="223" t="s">
        <v>4341</v>
      </c>
      <c r="C524" s="224">
        <v>2026</v>
      </c>
      <c r="D524" s="225">
        <v>46167</v>
      </c>
      <c r="E524" s="226" t="str">
        <f>+IF(Tabla110[[#This Row],[Fecha Respuesta]],"02 Finalizado","01 En Trámite")</f>
        <v>02 Finalizado</v>
      </c>
      <c r="F524" s="224" t="s">
        <v>113</v>
      </c>
      <c r="G524" s="231" t="str">
        <f>VLOOKUP(Tabla110[[#This Row],[ABOGADO]],'|'!A:B,2,0)</f>
        <v>Coordinación Prejudicial</v>
      </c>
      <c r="H524" s="231" t="s">
        <v>388</v>
      </c>
      <c r="I524" s="224" t="s">
        <v>56</v>
      </c>
      <c r="J524" s="227" t="s">
        <v>4342</v>
      </c>
      <c r="K524" s="228" t="s">
        <v>4343</v>
      </c>
      <c r="L524" s="224" t="s">
        <v>303</v>
      </c>
      <c r="M524" s="229" t="str">
        <f>+Tabla110[[#This Row],[Orden]]&amp;" ("&amp;Tabla110[[#This Row],[Vigencia]]&amp;") "&amp;Tabla110[[#This Row],[Entidad]]&amp;" "&amp;Tabla110[[#This Row],[Últimos 6 Dígitos del Proceso]]</f>
        <v>523 (2026) Sanitas EPS 063100</v>
      </c>
      <c r="N524" s="229">
        <v>135</v>
      </c>
      <c r="O524" s="252">
        <v>224473147.03</v>
      </c>
      <c r="P524" s="225">
        <v>46167</v>
      </c>
      <c r="Q524" s="224" t="s">
        <v>68</v>
      </c>
      <c r="R524" s="225">
        <v>46167</v>
      </c>
      <c r="S524" s="230"/>
      <c r="T524" s="230"/>
      <c r="U524" s="230"/>
      <c r="V524" s="230"/>
    </row>
    <row r="525" spans="1:22" hidden="1" x14ac:dyDescent="0.2">
      <c r="A525" s="223" t="s">
        <v>4344</v>
      </c>
      <c r="B525" s="223" t="s">
        <v>4344</v>
      </c>
      <c r="C525" s="224">
        <v>2026</v>
      </c>
      <c r="D525" s="225">
        <v>46167</v>
      </c>
      <c r="E525" s="226" t="str">
        <f>+IF(Tabla110[[#This Row],[Fecha Respuesta]],"02 Finalizado","01 En Trámite")</f>
        <v>02 Finalizado</v>
      </c>
      <c r="F525" s="224" t="s">
        <v>120</v>
      </c>
      <c r="G525" s="231" t="str">
        <f>VLOOKUP(Tabla110[[#This Row],[ABOGADO]],'|'!A:B,2,0)</f>
        <v>Representación Judicial</v>
      </c>
      <c r="H525" s="231" t="s">
        <v>388</v>
      </c>
      <c r="I525" s="224" t="s">
        <v>56</v>
      </c>
      <c r="J525" s="227" t="s">
        <v>4345</v>
      </c>
      <c r="K525" s="228" t="s">
        <v>440</v>
      </c>
      <c r="L525" s="224" t="s">
        <v>362</v>
      </c>
      <c r="M525" s="229" t="str">
        <f>+Tabla110[[#This Row],[Orden]]&amp;" ("&amp;Tabla110[[#This Row],[Vigencia]]&amp;") "&amp;Tabla110[[#This Row],[Entidad]]&amp;" "&amp;Tabla110[[#This Row],[Últimos 6 Dígitos del Proceso]]</f>
        <v>524 (2026) Aliansalud EPS 001600</v>
      </c>
      <c r="N525" s="229">
        <v>1</v>
      </c>
      <c r="O525" s="229">
        <v>5138383</v>
      </c>
      <c r="P525" s="225">
        <v>46168</v>
      </c>
      <c r="Q525" s="224" t="s">
        <v>68</v>
      </c>
      <c r="R525" s="225">
        <v>46168</v>
      </c>
      <c r="S525" s="230"/>
      <c r="T525" s="230"/>
      <c r="U525" s="230"/>
      <c r="V525" s="230"/>
    </row>
    <row r="526" spans="1:22" hidden="1" x14ac:dyDescent="0.2">
      <c r="A526" s="223" t="s">
        <v>4346</v>
      </c>
      <c r="B526" s="223" t="s">
        <v>4346</v>
      </c>
      <c r="C526" s="224">
        <v>2026</v>
      </c>
      <c r="D526" s="225">
        <v>46167</v>
      </c>
      <c r="E526" s="226" t="str">
        <f>+IF(Tabla110[[#This Row],[Fecha Respuesta]],"02 Finalizado","01 En Trámite")</f>
        <v>02 Finalizado</v>
      </c>
      <c r="F526" s="224" t="s">
        <v>120</v>
      </c>
      <c r="G526" s="231" t="str">
        <f>VLOOKUP(Tabla110[[#This Row],[ABOGADO]],'|'!A:B,2,0)</f>
        <v>Representación Judicial</v>
      </c>
      <c r="H526" s="231" t="s">
        <v>388</v>
      </c>
      <c r="I526" s="224" t="s">
        <v>56</v>
      </c>
      <c r="J526" s="227" t="s">
        <v>4347</v>
      </c>
      <c r="K526" s="228" t="s">
        <v>4122</v>
      </c>
      <c r="L526" s="224" t="s">
        <v>303</v>
      </c>
      <c r="M526" s="229" t="str">
        <f>+Tabla110[[#This Row],[Orden]]&amp;" ("&amp;Tabla110[[#This Row],[Vigencia]]&amp;") "&amp;Tabla110[[#This Row],[Entidad]]&amp;" "&amp;Tabla110[[#This Row],[Últimos 6 Dígitos del Proceso]]</f>
        <v>525 (2026) Sanitas EPS 003000</v>
      </c>
      <c r="N526" s="229">
        <v>6</v>
      </c>
      <c r="O526" s="232">
        <v>25238383</v>
      </c>
      <c r="P526" s="225">
        <v>46168</v>
      </c>
      <c r="Q526" s="224" t="s">
        <v>68</v>
      </c>
      <c r="R526" s="225">
        <v>46168</v>
      </c>
      <c r="S526" s="230"/>
      <c r="T526" s="230"/>
      <c r="U526" s="230"/>
      <c r="V526" s="230"/>
    </row>
    <row r="527" spans="1:22" hidden="1" x14ac:dyDescent="0.2">
      <c r="A527" s="223" t="s">
        <v>4348</v>
      </c>
      <c r="B527" s="223" t="s">
        <v>4348</v>
      </c>
      <c r="C527" s="224">
        <v>2026</v>
      </c>
      <c r="D527" s="225">
        <v>46168</v>
      </c>
      <c r="E527" s="226" t="str">
        <f>+IF(Tabla110[[#This Row],[Fecha Respuesta]],"02 Finalizado","01 En Trámite")</f>
        <v>02 Finalizado</v>
      </c>
      <c r="F527" s="3" t="s">
        <v>196</v>
      </c>
      <c r="G527" s="231" t="str">
        <f>VLOOKUP(Tabla110[[#This Row],[ABOGADO]],'|'!A:B,2,0)</f>
        <v>Representación Judicial</v>
      </c>
      <c r="H527" s="231" t="s">
        <v>388</v>
      </c>
      <c r="I527" s="224" t="s">
        <v>62</v>
      </c>
      <c r="J527" s="227" t="s">
        <v>482</v>
      </c>
      <c r="K527" s="228" t="s">
        <v>483</v>
      </c>
      <c r="L527" s="224" t="s">
        <v>312</v>
      </c>
      <c r="M527" s="229" t="str">
        <f>+Tabla110[[#This Row],[Orden]]&amp;" ("&amp;Tabla110[[#This Row],[Vigencia]]&amp;") "&amp;Tabla110[[#This Row],[Entidad]]&amp;" "&amp;Tabla110[[#This Row],[Últimos 6 Dígitos del Proceso]]</f>
        <v>526 (2026) Compensar EPS 009100</v>
      </c>
      <c r="N527" s="229">
        <v>72</v>
      </c>
      <c r="O527" s="232">
        <v>16345560</v>
      </c>
      <c r="P527" s="225">
        <v>46171</v>
      </c>
      <c r="Q527" s="224" t="s">
        <v>37</v>
      </c>
      <c r="R527" s="225">
        <v>46169</v>
      </c>
      <c r="S527" s="230"/>
      <c r="T527" s="230"/>
      <c r="U527" s="230"/>
      <c r="V527" s="230"/>
    </row>
    <row r="528" spans="1:22" hidden="1" x14ac:dyDescent="0.2">
      <c r="A528" s="223" t="s">
        <v>4640</v>
      </c>
      <c r="B528" s="223" t="s">
        <v>4640</v>
      </c>
      <c r="C528" s="224">
        <v>2026</v>
      </c>
      <c r="D528" s="225">
        <v>46168</v>
      </c>
      <c r="E528" s="226" t="str">
        <f>+IF(Tabla110[[#This Row],[Fecha Respuesta]],"02 Finalizado","01 En Trámite")</f>
        <v>01 En Trámite</v>
      </c>
      <c r="F528" s="224" t="s">
        <v>139</v>
      </c>
      <c r="G528" s="231" t="str">
        <f>VLOOKUP(Tabla110[[#This Row],[ABOGADO]],'|'!A:B,2,0)</f>
        <v>Representación Judicial</v>
      </c>
      <c r="H528" s="231" t="s">
        <v>388</v>
      </c>
      <c r="I528" s="224" t="s">
        <v>64</v>
      </c>
      <c r="J528" s="227" t="s">
        <v>4639</v>
      </c>
      <c r="K528" s="228" t="s">
        <v>3299</v>
      </c>
      <c r="L528" s="224" t="s">
        <v>362</v>
      </c>
      <c r="M528" s="229" t="str">
        <f>+Tabla110[[#This Row],[Orden]]&amp;" ("&amp;Tabla110[[#This Row],[Vigencia]]&amp;") "&amp;Tabla110[[#This Row],[Entidad]]&amp;" "&amp;Tabla110[[#This Row],[Últimos 6 Dígitos del Proceso]]</f>
        <v>527 (2026) Aliansalud EPS 010300</v>
      </c>
      <c r="N528" s="229">
        <v>22</v>
      </c>
      <c r="O528" s="232">
        <v>2890552</v>
      </c>
      <c r="P528" s="225"/>
      <c r="Q528" s="224" t="s">
        <v>89</v>
      </c>
      <c r="R528" s="225">
        <v>46169</v>
      </c>
      <c r="S528" s="230"/>
      <c r="T528" s="230"/>
      <c r="U528" s="230"/>
      <c r="V528" s="230"/>
    </row>
    <row r="529" spans="1:22" hidden="1" x14ac:dyDescent="0.2">
      <c r="A529" s="29" t="s">
        <v>4646</v>
      </c>
      <c r="B529" s="29" t="s">
        <v>4646</v>
      </c>
      <c r="C529" s="3">
        <v>2026</v>
      </c>
      <c r="D529" s="24">
        <v>46168</v>
      </c>
      <c r="E529" s="18" t="str">
        <f>+IF(Tabla110[[#This Row],[Fecha Respuesta]],"02 Finalizado","01 En Trámite")</f>
        <v>02 Finalizado</v>
      </c>
      <c r="F529" s="3" t="s">
        <v>190</v>
      </c>
      <c r="G529" s="152" t="str">
        <f>VLOOKUP(Tabla110[[#This Row],[ABOGADO]],'|'!A:B,2,0)</f>
        <v>Representación Judicial</v>
      </c>
      <c r="H529" s="3" t="s">
        <v>2858</v>
      </c>
      <c r="I529" s="3" t="s">
        <v>64</v>
      </c>
      <c r="J529" s="17" t="s">
        <v>4645</v>
      </c>
      <c r="K529" s="42" t="s">
        <v>3520</v>
      </c>
      <c r="L529" s="3" t="s">
        <v>4647</v>
      </c>
      <c r="M529" s="15" t="str">
        <f>+Tabla110[[#This Row],[Orden]]&amp;" ("&amp;Tabla110[[#This Row],[Vigencia]]&amp;") "&amp;Tabla110[[#This Row],[Entidad]]&amp;" "&amp;Tabla110[[#This Row],[Últimos 6 Dígitos del Proceso]]</f>
        <v>528 (2026) Andres Felipe Nieto Garcia  014700</v>
      </c>
      <c r="N529" s="15">
        <v>1</v>
      </c>
      <c r="O529" s="15">
        <v>1</v>
      </c>
      <c r="P529" s="24">
        <v>46171</v>
      </c>
      <c r="Q529" s="3" t="s">
        <v>40</v>
      </c>
      <c r="R529" s="24">
        <v>46168</v>
      </c>
      <c r="S529" s="6"/>
      <c r="T529" s="6"/>
      <c r="U529" s="6"/>
      <c r="V529" s="6"/>
    </row>
    <row r="530" spans="1:22" hidden="1" x14ac:dyDescent="0.2">
      <c r="A530" s="223" t="s">
        <v>4651</v>
      </c>
      <c r="B530" s="223" t="s">
        <v>4651</v>
      </c>
      <c r="C530" s="224">
        <v>2026</v>
      </c>
      <c r="D530" s="225">
        <v>46168</v>
      </c>
      <c r="E530" s="226" t="str">
        <f>+IF(Tabla110[[#This Row],[Fecha Respuesta]],"02 Finalizado","01 En Trámite")</f>
        <v>02 Finalizado</v>
      </c>
      <c r="F530" s="224" t="s">
        <v>180</v>
      </c>
      <c r="G530" s="231" t="str">
        <f>VLOOKUP(Tabla110[[#This Row],[ABOGADO]],'|'!A:B,2,0)</f>
        <v>Coordinación Prejudicial</v>
      </c>
      <c r="H530" s="231" t="s">
        <v>388</v>
      </c>
      <c r="I530" s="224" t="s">
        <v>64</v>
      </c>
      <c r="J530" s="227" t="s">
        <v>2851</v>
      </c>
      <c r="K530" s="228" t="s">
        <v>2852</v>
      </c>
      <c r="L530" s="224" t="s">
        <v>4652</v>
      </c>
      <c r="M530" s="229" t="str">
        <f>+Tabla110[[#This Row],[Orden]]&amp;" ("&amp;Tabla110[[#This Row],[Vigencia]]&amp;") "&amp;Tabla110[[#This Row],[Entidad]]&amp;" "&amp;Tabla110[[#This Row],[Últimos 6 Dígitos del Proceso]]</f>
        <v>529 (2026) Empresas Publicas de Medellin  045000</v>
      </c>
      <c r="N530" s="229">
        <v>167</v>
      </c>
      <c r="O530" s="232">
        <v>137399925</v>
      </c>
      <c r="P530" s="225">
        <v>46171</v>
      </c>
      <c r="Q530" s="224" t="s">
        <v>37</v>
      </c>
      <c r="R530" s="225">
        <v>46169</v>
      </c>
      <c r="S530" s="230"/>
      <c r="T530" s="230"/>
      <c r="U530" s="230"/>
      <c r="V530" s="230"/>
    </row>
    <row r="531" spans="1:22" hidden="1" x14ac:dyDescent="0.2">
      <c r="A531" s="223" t="s">
        <v>4702</v>
      </c>
      <c r="B531" s="223" t="s">
        <v>4702</v>
      </c>
      <c r="C531" s="224">
        <v>2026</v>
      </c>
      <c r="D531" s="225">
        <v>46169</v>
      </c>
      <c r="E531" s="226" t="str">
        <f>+IF(Tabla110[[#This Row],[Fecha Respuesta]],"02 Finalizado","01 En Trámite")</f>
        <v>02 Finalizado</v>
      </c>
      <c r="F531" s="224" t="s">
        <v>182</v>
      </c>
      <c r="G531" s="231" t="str">
        <f>VLOOKUP(Tabla110[[#This Row],[ABOGADO]],'|'!A:B,2,0)</f>
        <v>Coordinación Prejudicial</v>
      </c>
      <c r="H531" s="231" t="s">
        <v>388</v>
      </c>
      <c r="I531" s="224" t="s">
        <v>62</v>
      </c>
      <c r="J531" s="227" t="s">
        <v>4308</v>
      </c>
      <c r="K531" s="228" t="s">
        <v>3824</v>
      </c>
      <c r="L531" s="224" t="s">
        <v>4309</v>
      </c>
      <c r="M531" s="229" t="str">
        <f>+Tabla110[[#This Row],[Orden]]&amp;" ("&amp;Tabla110[[#This Row],[Vigencia]]&amp;") "&amp;Tabla110[[#This Row],[Entidad]]&amp;" "&amp;Tabla110[[#This Row],[Últimos 6 Dígitos del Proceso]]</f>
        <v>530 (2026) Comfandi EPS  024700</v>
      </c>
      <c r="N531" s="229">
        <v>1</v>
      </c>
      <c r="O531" s="267" t="s">
        <v>4703</v>
      </c>
      <c r="P531" s="225">
        <v>46170</v>
      </c>
      <c r="Q531" s="224" t="s">
        <v>68</v>
      </c>
      <c r="R531" s="225">
        <v>46170</v>
      </c>
      <c r="S531" s="230" t="s">
        <v>4727</v>
      </c>
      <c r="T531" s="230"/>
      <c r="U531" s="230"/>
      <c r="V531" s="230"/>
    </row>
    <row r="532" spans="1:22" hidden="1" x14ac:dyDescent="0.2">
      <c r="A532" s="223" t="s">
        <v>4705</v>
      </c>
      <c r="B532" s="223" t="s">
        <v>4705</v>
      </c>
      <c r="C532" s="224">
        <v>2026</v>
      </c>
      <c r="D532" s="225">
        <v>46169</v>
      </c>
      <c r="E532" s="226" t="str">
        <f>+IF(Tabla110[[#This Row],[Fecha Respuesta]],"02 Finalizado","01 En Trámite")</f>
        <v>01 En Trámite</v>
      </c>
      <c r="F532" s="224" t="s">
        <v>182</v>
      </c>
      <c r="G532" s="231" t="str">
        <f>VLOOKUP(Tabla110[[#This Row],[ABOGADO]],'|'!A:B,2,0)</f>
        <v>Coordinación Prejudicial</v>
      </c>
      <c r="H532" s="231" t="s">
        <v>388</v>
      </c>
      <c r="I532" s="224" t="s">
        <v>62</v>
      </c>
      <c r="J532" s="227" t="s">
        <v>4704</v>
      </c>
      <c r="K532" s="228" t="s">
        <v>3851</v>
      </c>
      <c r="L532" s="224" t="s">
        <v>4706</v>
      </c>
      <c r="M532" s="229" t="str">
        <f>+Tabla110[[#This Row],[Orden]]&amp;" ("&amp;Tabla110[[#This Row],[Vigencia]]&amp;") "&amp;Tabla110[[#This Row],[Entidad]]&amp;" "&amp;Tabla110[[#This Row],[Últimos 6 Dígitos del Proceso]]</f>
        <v>531 (2026) Servicios occidentales de salud EPS  026000</v>
      </c>
      <c r="N532" s="229">
        <v>284</v>
      </c>
      <c r="O532" s="240">
        <v>586454119</v>
      </c>
      <c r="P532" s="225"/>
      <c r="Q532" s="224" t="s">
        <v>68</v>
      </c>
      <c r="R532" s="225">
        <v>46170</v>
      </c>
      <c r="S532" s="230"/>
      <c r="T532" s="230"/>
      <c r="U532" s="230"/>
      <c r="V532" s="230"/>
    </row>
    <row r="533" spans="1:22" hidden="1" x14ac:dyDescent="0.2">
      <c r="A533" s="223" t="s">
        <v>4708</v>
      </c>
      <c r="B533" s="223" t="s">
        <v>4708</v>
      </c>
      <c r="C533" s="224">
        <v>2026</v>
      </c>
      <c r="D533" s="225">
        <v>46170</v>
      </c>
      <c r="E533" s="226" t="str">
        <f>+IF(Tabla110[[#This Row],[Fecha Respuesta]],"02 Finalizado","01 En Trámite")</f>
        <v>01 En Trámite</v>
      </c>
      <c r="F533" s="224" t="s">
        <v>156</v>
      </c>
      <c r="G533" s="231" t="str">
        <f>VLOOKUP(Tabla110[[#This Row],[ABOGADO]],'|'!A:B,2,0)</f>
        <v>Representación Judicial</v>
      </c>
      <c r="H533" s="231" t="s">
        <v>388</v>
      </c>
      <c r="I533" s="224" t="s">
        <v>62</v>
      </c>
      <c r="J533" s="227" t="s">
        <v>4707</v>
      </c>
      <c r="K533" s="228" t="s">
        <v>3605</v>
      </c>
      <c r="L533" s="224" t="s">
        <v>303</v>
      </c>
      <c r="M533" s="229" t="str">
        <f>+Tabla110[[#This Row],[Orden]]&amp;" ("&amp;Tabla110[[#This Row],[Vigencia]]&amp;") "&amp;Tabla110[[#This Row],[Entidad]]&amp;" "&amp;Tabla110[[#This Row],[Últimos 6 Dígitos del Proceso]]</f>
        <v>532 (2026) Sanitas EPS 022200</v>
      </c>
      <c r="N533" s="229">
        <v>829</v>
      </c>
      <c r="O533" s="229">
        <v>144505016.13999999</v>
      </c>
      <c r="P533" s="225"/>
      <c r="Q533" s="224" t="s">
        <v>68</v>
      </c>
      <c r="R533" s="225">
        <v>46170</v>
      </c>
      <c r="S533" s="230"/>
      <c r="T533" s="230"/>
      <c r="U533" s="230"/>
      <c r="V533" s="230"/>
    </row>
    <row r="534" spans="1:22" hidden="1" x14ac:dyDescent="0.2">
      <c r="A534" s="223" t="s">
        <v>4711</v>
      </c>
      <c r="B534" s="223" t="s">
        <v>4711</v>
      </c>
      <c r="C534" s="224">
        <v>2026</v>
      </c>
      <c r="D534" s="225">
        <v>46170</v>
      </c>
      <c r="E534" s="226" t="str">
        <f>+IF(Tabla110[[#This Row],[Fecha Respuesta]],"02 Finalizado","01 En Trámite")</f>
        <v>01 En Trámite</v>
      </c>
      <c r="F534" s="224" t="s">
        <v>180</v>
      </c>
      <c r="G534" s="231" t="str">
        <f>VLOOKUP(Tabla110[[#This Row],[ABOGADO]],'|'!A:B,2,0)</f>
        <v>Coordinación Prejudicial</v>
      </c>
      <c r="H534" s="231" t="s">
        <v>388</v>
      </c>
      <c r="I534" s="224" t="s">
        <v>64</v>
      </c>
      <c r="J534" s="227" t="s">
        <v>4710</v>
      </c>
      <c r="K534" s="228" t="s">
        <v>4712</v>
      </c>
      <c r="L534" s="224" t="s">
        <v>303</v>
      </c>
      <c r="M534" s="229" t="str">
        <f>+Tabla110[[#This Row],[Orden]]&amp;" ("&amp;Tabla110[[#This Row],[Vigencia]]&amp;") "&amp;Tabla110[[#This Row],[Entidad]]&amp;" "&amp;Tabla110[[#This Row],[Últimos 6 Dígitos del Proceso]]</f>
        <v>533 (2026) Sanitas EPS 012900</v>
      </c>
      <c r="N534" s="229">
        <v>568</v>
      </c>
      <c r="O534" s="232">
        <v>38039504</v>
      </c>
      <c r="P534" s="225"/>
      <c r="Q534" s="224" t="s">
        <v>68</v>
      </c>
      <c r="R534" s="225">
        <v>46170</v>
      </c>
      <c r="S534" s="230"/>
      <c r="T534" s="230"/>
      <c r="U534" s="230"/>
      <c r="V534" s="230"/>
    </row>
    <row r="535" spans="1:22" hidden="1" x14ac:dyDescent="0.2">
      <c r="A535" s="223" t="s">
        <v>4714</v>
      </c>
      <c r="B535" s="223" t="s">
        <v>4714</v>
      </c>
      <c r="C535" s="224">
        <v>2026</v>
      </c>
      <c r="D535" s="225">
        <v>46170</v>
      </c>
      <c r="E535" s="226" t="str">
        <f>+IF(Tabla110[[#This Row],[Fecha Respuesta]],"02 Finalizado","01 En Trámite")</f>
        <v>02 Finalizado</v>
      </c>
      <c r="F535" s="224" t="s">
        <v>180</v>
      </c>
      <c r="G535" s="231" t="str">
        <f>VLOOKUP(Tabla110[[#This Row],[ABOGADO]],'|'!A:B,2,0)</f>
        <v>Coordinación Prejudicial</v>
      </c>
      <c r="H535" s="231" t="s">
        <v>388</v>
      </c>
      <c r="I535" s="224" t="s">
        <v>64</v>
      </c>
      <c r="J535" s="227" t="s">
        <v>4713</v>
      </c>
      <c r="K535" s="228" t="s">
        <v>448</v>
      </c>
      <c r="L535" s="224" t="s">
        <v>303</v>
      </c>
      <c r="M535" s="229" t="str">
        <f>+Tabla110[[#This Row],[Orden]]&amp;" ("&amp;Tabla110[[#This Row],[Vigencia]]&amp;") "&amp;Tabla110[[#This Row],[Entidad]]&amp;" "&amp;Tabla110[[#This Row],[Últimos 6 Dígitos del Proceso]]</f>
        <v>534 (2026) Sanitas EPS 000700</v>
      </c>
      <c r="N535" s="229">
        <v>890</v>
      </c>
      <c r="O535" s="268">
        <v>192854739.31</v>
      </c>
      <c r="P535" s="225">
        <v>46170</v>
      </c>
      <c r="Q535" s="224" t="s">
        <v>68</v>
      </c>
      <c r="R535" s="225">
        <v>46170</v>
      </c>
      <c r="S535" s="230" t="s">
        <v>4332</v>
      </c>
      <c r="T535" s="230"/>
      <c r="U535" s="230"/>
      <c r="V535" s="230"/>
    </row>
    <row r="536" spans="1:22" hidden="1" x14ac:dyDescent="0.2">
      <c r="A536" s="223" t="s">
        <v>4717</v>
      </c>
      <c r="B536" s="223" t="s">
        <v>4717</v>
      </c>
      <c r="C536" s="224">
        <v>2026</v>
      </c>
      <c r="D536" s="225">
        <v>46170</v>
      </c>
      <c r="E536" s="226" t="str">
        <f>+IF(Tabla110[[#This Row],[Fecha Respuesta]],"02 Finalizado","01 En Trámite")</f>
        <v>01 En Trámite</v>
      </c>
      <c r="F536" s="224" t="s">
        <v>160</v>
      </c>
      <c r="G536" s="231" t="str">
        <f>VLOOKUP(Tabla110[[#This Row],[ABOGADO]],'|'!A:B,2,0)</f>
        <v>Representación Judicial</v>
      </c>
      <c r="H536" s="224" t="s">
        <v>2858</v>
      </c>
      <c r="I536" s="224" t="s">
        <v>64</v>
      </c>
      <c r="J536" s="227" t="s">
        <v>4715</v>
      </c>
      <c r="K536" s="228" t="s">
        <v>4718</v>
      </c>
      <c r="L536" s="224" t="s">
        <v>4716</v>
      </c>
      <c r="M536" s="229" t="str">
        <f>+Tabla110[[#This Row],[Orden]]&amp;" ("&amp;Tabla110[[#This Row],[Vigencia]]&amp;") "&amp;Tabla110[[#This Row],[Entidad]]&amp;" "&amp;Tabla110[[#This Row],[Últimos 6 Dígitos del Proceso]]</f>
        <v>535 (2026) Julieth Dariana Burgos  000300</v>
      </c>
      <c r="N536" s="229">
        <v>1</v>
      </c>
      <c r="O536" s="229">
        <v>1</v>
      </c>
      <c r="P536" s="225"/>
      <c r="Q536" s="224" t="s">
        <v>40</v>
      </c>
      <c r="R536" s="225">
        <v>46170</v>
      </c>
      <c r="S536" s="230"/>
      <c r="T536" s="230"/>
      <c r="U536" s="230"/>
      <c r="V536" s="230"/>
    </row>
    <row r="537" spans="1:22" hidden="1" x14ac:dyDescent="0.2">
      <c r="A537" s="223" t="s">
        <v>4720</v>
      </c>
      <c r="B537" s="223" t="s">
        <v>4720</v>
      </c>
      <c r="C537" s="224">
        <v>2026</v>
      </c>
      <c r="D537" s="225">
        <v>46170</v>
      </c>
      <c r="E537" s="226" t="str">
        <f>+IF(Tabla110[[#This Row],[Fecha Respuesta]],"02 Finalizado","01 En Trámite")</f>
        <v>01 En Trámite</v>
      </c>
      <c r="F537" s="224" t="s">
        <v>166</v>
      </c>
      <c r="G537" s="231" t="str">
        <f>VLOOKUP(Tabla110[[#This Row],[ABOGADO]],'|'!A:B,2,0)</f>
        <v>Coordinación Prejudicial</v>
      </c>
      <c r="H537" s="231" t="s">
        <v>388</v>
      </c>
      <c r="I537" s="224" t="s">
        <v>62</v>
      </c>
      <c r="J537" s="227" t="s">
        <v>4719</v>
      </c>
      <c r="K537" s="228" t="s">
        <v>2988</v>
      </c>
      <c r="L537" s="224" t="s">
        <v>4737</v>
      </c>
      <c r="M537" s="229" t="str">
        <f>+Tabla110[[#This Row],[Orden]]&amp;" ("&amp;Tabla110[[#This Row],[Vigencia]]&amp;") "&amp;Tabla110[[#This Row],[Entidad]]&amp;" "&amp;Tabla110[[#This Row],[Últimos 6 Dígitos del Proceso]]</f>
        <v>536 (2026)  Servicio Occidental de Salud S.O.S 110201</v>
      </c>
      <c r="N537" s="229">
        <v>364</v>
      </c>
      <c r="O537" s="229">
        <v>202103842</v>
      </c>
      <c r="P537" s="225"/>
      <c r="Q537" s="224" t="s">
        <v>68</v>
      </c>
      <c r="R537" s="225">
        <v>46170</v>
      </c>
      <c r="S537" s="230"/>
      <c r="T537" s="230"/>
      <c r="U537" s="230"/>
      <c r="V537" s="230"/>
    </row>
    <row r="538" spans="1:22" hidden="1" x14ac:dyDescent="0.2">
      <c r="A538" s="223" t="s">
        <v>4747</v>
      </c>
      <c r="B538" s="223" t="s">
        <v>4747</v>
      </c>
      <c r="C538" s="224">
        <v>2026</v>
      </c>
      <c r="D538" s="225">
        <v>46171</v>
      </c>
      <c r="E538" s="226" t="str">
        <f>+IF(Tabla110[[#This Row],[Fecha Respuesta]],"02 Finalizado","01 En Trámite")</f>
        <v>01 En Trámite</v>
      </c>
      <c r="F538" s="224" t="s">
        <v>140</v>
      </c>
      <c r="G538" s="231" t="str">
        <f>VLOOKUP(Tabla110[[#This Row],[ABOGADO]],'|'!A:B,2,0)</f>
        <v>Coordinación Prejudicial</v>
      </c>
      <c r="H538" s="231" t="s">
        <v>388</v>
      </c>
      <c r="I538" s="224" t="s">
        <v>64</v>
      </c>
      <c r="J538" s="227" t="s">
        <v>4746</v>
      </c>
      <c r="K538" s="228" t="s">
        <v>2882</v>
      </c>
      <c r="L538" s="224" t="s">
        <v>4748</v>
      </c>
      <c r="M538" s="229" t="str">
        <f>+Tabla110[[#This Row],[Orden]]&amp;" ("&amp;Tabla110[[#This Row],[Vigencia]]&amp;") "&amp;Tabla110[[#This Row],[Entidad]]&amp;" "&amp;Tabla110[[#This Row],[Últimos 6 Dígitos del Proceso]]</f>
        <v>537 (2026) Salud total EPS  048900</v>
      </c>
      <c r="N538" s="229">
        <v>345</v>
      </c>
      <c r="O538" s="229">
        <v>182753769</v>
      </c>
      <c r="P538" s="225"/>
      <c r="Q538" s="224" t="s">
        <v>68</v>
      </c>
      <c r="R538" s="225">
        <v>46171</v>
      </c>
      <c r="S538" s="230"/>
      <c r="T538" s="230"/>
      <c r="U538" s="230"/>
      <c r="V538" s="230"/>
    </row>
  </sheetData>
  <phoneticPr fontId="6" type="noConversion"/>
  <conditionalFormatting sqref="A2:A174 A176:A263">
    <cfRule type="duplicateValues" dxfId="105" priority="1497"/>
  </conditionalFormatting>
  <conditionalFormatting sqref="B2:B21">
    <cfRule type="duplicateValues" dxfId="104" priority="21"/>
  </conditionalFormatting>
  <conditionalFormatting sqref="B22:B39">
    <cfRule type="duplicateValues" dxfId="103" priority="3"/>
  </conditionalFormatting>
  <conditionalFormatting sqref="B40:B50">
    <cfRule type="duplicateValues" dxfId="102" priority="2"/>
  </conditionalFormatting>
  <conditionalFormatting sqref="E1:E8">
    <cfRule type="containsText" dxfId="101" priority="5" operator="containsText" text="02 Final">
      <formula>NOT(ISERROR(SEARCH("02 Final",E1)))</formula>
    </cfRule>
    <cfRule type="containsText" dxfId="100" priority="6" operator="containsText" text="01 Pend">
      <formula>NOT(ISERROR(SEARCH("01 Pend",E1)))</formula>
    </cfRule>
    <cfRule type="containsText" dxfId="99" priority="7" operator="containsText" text="Finali">
      <formula>NOT(ISERROR(SEARCH("Finali",E1)))</formula>
    </cfRule>
    <cfRule type="containsText" dxfId="98" priority="8" operator="containsText" text="En Trámite">
      <formula>NOT(ISERROR(SEARCH("En Trámite",E1)))</formula>
    </cfRule>
  </conditionalFormatting>
  <conditionalFormatting sqref="E1:E52">
    <cfRule type="containsText" dxfId="97" priority="127" operator="containsText" text="fin">
      <formula>NOT(ISERROR(SEARCH("fin",E1)))</formula>
    </cfRule>
    <cfRule type="containsText" dxfId="96" priority="128" operator="containsText" text="En ">
      <formula>NOT(ISERROR(SEARCH("En ",E1)))</formula>
    </cfRule>
    <cfRule type="containsText" dxfId="95" priority="129" operator="containsText" text="RESPUESTA">
      <formula>NOT(ISERROR(SEARCH("RESPUESTA",E1)))</formula>
    </cfRule>
  </conditionalFormatting>
  <conditionalFormatting sqref="E2:E538">
    <cfRule type="containsText" dxfId="94" priority="67" operator="containsText" text="02 Final">
      <formula>NOT(ISERROR(SEARCH("02 Final",E2)))</formula>
    </cfRule>
    <cfRule type="containsText" dxfId="93" priority="68" operator="containsText" text="01 Pend">
      <formula>NOT(ISERROR(SEARCH("01 Pend",E2)))</formula>
    </cfRule>
  </conditionalFormatting>
  <conditionalFormatting sqref="E2:E1048576">
    <cfRule type="containsText" dxfId="92" priority="125" operator="containsText" text="Finali">
      <formula>NOT(ISERROR(SEARCH("Finali",E2)))</formula>
    </cfRule>
    <cfRule type="containsText" dxfId="91" priority="126" operator="containsText" text="En Trámite">
      <formula>NOT(ISERROR(SEARCH("En Trámite",E2)))</formula>
    </cfRule>
  </conditionalFormatting>
  <conditionalFormatting sqref="E87">
    <cfRule type="containsText" dxfId="90" priority="63" operator="containsText" text="fin">
      <formula>NOT(ISERROR(SEARCH("fin",E87)))</formula>
    </cfRule>
    <cfRule type="containsText" dxfId="89" priority="64" operator="containsText" text="En ">
      <formula>NOT(ISERROR(SEARCH("En ",E87)))</formula>
    </cfRule>
    <cfRule type="containsText" dxfId="88" priority="65" operator="containsText" text="RESPUESTA">
      <formula>NOT(ISERROR(SEARCH("RESPUESTA",E87)))</formula>
    </cfRule>
  </conditionalFormatting>
  <conditionalFormatting sqref="F51:F53 J2:K444 J449:K449 K445:K448 J452:K458 K450:K451 J464:K469 K462:K463 J461:K461 K459:K460 J472:K472 K470:K471 K473 J474:K481 J483:K491 K492:K493 J494:K505 J507:K513 K506 J524:K1048576 K523 J515:K522 K514">
    <cfRule type="duplicateValues" dxfId="87" priority="1435"/>
  </conditionalFormatting>
  <conditionalFormatting sqref="F58">
    <cfRule type="duplicateValues" dxfId="86" priority="66"/>
  </conditionalFormatting>
  <conditionalFormatting sqref="F141">
    <cfRule type="duplicateValues" dxfId="85" priority="60"/>
  </conditionalFormatting>
  <conditionalFormatting sqref="F145">
    <cfRule type="duplicateValues" dxfId="84" priority="59"/>
  </conditionalFormatting>
  <conditionalFormatting sqref="H1:I1">
    <cfRule type="duplicateValues" dxfId="83" priority="130"/>
    <cfRule type="duplicateValues" dxfId="82" priority="131"/>
  </conditionalFormatting>
  <conditionalFormatting sqref="J1:J444 J449 J452:J458 J464:J469 J461 J472 J474:J481 J483:J491 J494:J505 K495:K496 J507:J513 J524:J1048576 J515:J522">
    <cfRule type="duplicateValues" dxfId="81" priority="4"/>
  </conditionalFormatting>
  <conditionalFormatting sqref="K1">
    <cfRule type="duplicateValues" dxfId="80" priority="69"/>
  </conditionalFormatting>
  <conditionalFormatting sqref="L1">
    <cfRule type="duplicateValues" dxfId="79" priority="1"/>
  </conditionalFormatting>
  <dataValidations count="1">
    <dataValidation type="list" allowBlank="1" showInputMessage="1" showErrorMessage="1" sqref="H232:H234 H244:H248 H2:H204 H217 H219:H220 H236:H241 H250:H263 H272 H274 H277 H280 H291:H292 H294:H295 H302 H305:H308 H319:H320 H322 H325 H338:H339 H343 H354 H356 H360 H367 H375:H377 H384 H386 H393 H395:H397 H403 H414 H427:H428 H430 H452 H454 H457 H461 H469 H477 H481 H486 H488 H498 H501 H507 H519" xr:uid="{969580A5-7514-47B9-BD48-7D3E10B669A1}">
      <formula1>"01 NO PBS, 02 (PJ) Reclamaciones, 03 (PN) Reclamaciones"</formula1>
    </dataValidation>
  </dataValidations>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9">
        <x14:dataValidation type="list" allowBlank="1" showInputMessage="1" showErrorMessage="1" xr:uid="{204ED4B2-A5FB-439B-B76D-44D2925237EE}">
          <x14:formula1>
            <xm:f>'|'!$B$23:$B$29</xm:f>
          </x14:formula1>
          <xm:sqref>I59 I64 I69 I71 I73:I74 I80:I81 I86:I87 I89:I90 I93 I100 I103 I114 I117:I118 I121 I123:I127 I130 I135:I136 I144 I146:I148 I152:I155 I157:I164 I169 I178 I185 I194 I196 I198 I201 I203:I216 I175 I220:I399 I401:I1047023</xm:sqref>
        </x14:dataValidation>
        <x14:dataValidation type="list" allowBlank="1" showInputMessage="1" showErrorMessage="1" xr:uid="{497528B7-D6A6-4370-9FB5-3EE523E6F155}">
          <x14:formula1>
            <xm:f>'|'!$D$15:$D$40</xm:f>
          </x14:formula1>
          <xm:sqref>Q47 Q9 Q19 Q21 Q23 Q51:Q416 Q418:Q481 Q483:Q1047023</xm:sqref>
        </x14:dataValidation>
        <x14:dataValidation type="list" allowBlank="1" showInputMessage="1" showErrorMessage="1" xr:uid="{2E3E76D5-CE49-4463-8AF7-375B0F8A1059}">
          <x14:formula1>
            <xm:f>'|'!$D$15:$D$43</xm:f>
          </x14:formula1>
          <xm:sqref>Q2:Q8 Q10:Q18 Q20 Q22 Q24:Q46 Q48:Q50</xm:sqref>
        </x14:dataValidation>
        <x14:dataValidation type="list" allowBlank="1" showInputMessage="1" showErrorMessage="1" xr:uid="{2BDF480F-36E7-47E0-A94D-1586DAB54A0D}">
          <x14:formula1>
            <xm:f>'|'!$A$2:$A$89</xm:f>
          </x14:formula1>
          <xm:sqref>F1 F57 F123 F108:F121 F129:F132 F139:F140 F135:F137 F195:F198 F217:F227 F150:F171 F229:F234 F126:F127 F53:F54 F78:F90 F92:F100 F102:F106 F62:F76 F142:F144 F146:F148 F59:F60 F200:F205 F211 F236:F256 F173:F193 F258:F311 F313:F401 F403:F458 F461:F475 F477:F483 F485:F499 F501:F512 F517 F519:F1047023</xm:sqref>
        </x14:dataValidation>
        <x14:dataValidation type="list" allowBlank="1" showInputMessage="1" showErrorMessage="1" xr:uid="{4DA17F5D-27B5-4548-947E-6CE741C622CF}">
          <x14:formula1>
            <xm:f>'|'!$B$23:$B$26</xm:f>
          </x14:formula1>
          <xm:sqref>I2:I58 I60:I63 I65:I68 I70 I72 I75:I79 I82:I85 I88 I91:I92 I94:I99 I101:I102 I104:I113 I115:I116 I119:I120 I122 I128:I129 I131:I134 I137:I143 I145 I149:I151 I156 I165:I168 I170:I177 I179:I184 I186:I193 I195 I197 I199:I200 I202 I217:I219</xm:sqref>
        </x14:dataValidation>
        <x14:dataValidation type="list" allowBlank="1" showInputMessage="1" showErrorMessage="1" xr:uid="{81CAABE7-4691-4CFD-A0AC-16BC9F1BA3FF}">
          <x14:formula1>
            <xm:f>'|'!$A$47:$A$89</xm:f>
          </x14:formula1>
          <xm:sqref>F39:F40 F141 F145 F45:F52 F2:F24 F26:F28 F30:F37 F42 F55 F61 F125</xm:sqref>
        </x14:dataValidation>
        <x14:dataValidation type="list" allowBlank="1" showInputMessage="1" showErrorMessage="1" xr:uid="{2F724D46-5925-4EC4-980A-676E88835FF5}">
          <x14:formula1>
            <xm:f>'|'!$A$47:$A$90</xm:f>
          </x14:formula1>
          <xm:sqref>F172 F194 F25 F29 F257 F402 F515:F516</xm:sqref>
        </x14:dataValidation>
        <x14:dataValidation type="list" allowBlank="1" showInputMessage="1" showErrorMessage="1" xr:uid="{F31DF9BA-4EEE-4642-B620-F65CE0AE8F37}">
          <x14:formula1>
            <xm:f>'|'!$A$47:$A$91</xm:f>
          </x14:formula1>
          <xm:sqref>F38 F56 F77</xm:sqref>
        </x14:dataValidation>
        <x14:dataValidation type="list" allowBlank="1" showInputMessage="1" showErrorMessage="1" xr:uid="{99016342-5C2A-4FE4-AABC-B4297CEF2C39}">
          <x14:formula1>
            <xm:f>'|'!$A$47:$A$92</xm:f>
          </x14:formula1>
          <xm:sqref>F43:F44 F91 F101 F107 F128 F134 F149 F459:F460 F476 F484 F500 F513:F514 F518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143BD-365A-48CC-B56E-EC09BD9FE9AC}">
  <sheetPr>
    <tabColor theme="8" tint="0.59999389629810485"/>
  </sheetPr>
  <dimension ref="A1:AD201"/>
  <sheetViews>
    <sheetView showGridLines="0" topLeftCell="D1" zoomScale="115" zoomScaleNormal="115" workbookViewId="0">
      <pane ySplit="1" topLeftCell="A114" activePane="bottomLeft" state="frozen"/>
      <selection activeCell="F33" sqref="F33"/>
      <selection pane="bottomLeft" activeCell="N180" sqref="N180"/>
    </sheetView>
  </sheetViews>
  <sheetFormatPr baseColWidth="10" defaultColWidth="9.140625" defaultRowHeight="11.25" x14ac:dyDescent="0.2"/>
  <cols>
    <col min="1" max="1" width="9.140625" style="9" customWidth="1"/>
    <col min="2" max="2" width="9.140625" style="3" customWidth="1"/>
    <col min="3" max="3" width="13.42578125" style="3" customWidth="1"/>
    <col min="4" max="4" width="10.28515625" style="3" bestFit="1" customWidth="1"/>
    <col min="5" max="5" width="13.5703125" style="23" bestFit="1" customWidth="1"/>
    <col min="6" max="6" width="27.7109375" style="3" customWidth="1"/>
    <col min="7" max="7" width="15" style="10" bestFit="1" customWidth="1"/>
    <col min="8" max="8" width="11" style="10" bestFit="1" customWidth="1"/>
    <col min="9" max="9" width="13.5703125" style="3" bestFit="1" customWidth="1"/>
    <col min="10" max="10" width="29.5703125" style="3" customWidth="1"/>
    <col min="11" max="12" width="25.85546875" style="3" customWidth="1"/>
    <col min="13" max="13" width="5.7109375" style="3" bestFit="1" customWidth="1"/>
    <col min="14" max="14" width="15.42578125" style="153" bestFit="1" customWidth="1"/>
    <col min="15" max="15" width="19.5703125" style="3" bestFit="1" customWidth="1"/>
    <col min="16" max="16" width="9.42578125" style="3" bestFit="1" customWidth="1"/>
    <col min="17" max="17" width="8.140625" style="3" bestFit="1" customWidth="1"/>
    <col min="18" max="18" width="20.140625" style="47" bestFit="1" customWidth="1"/>
    <col min="19" max="19" width="29.7109375" style="3" customWidth="1"/>
    <col min="20" max="20" width="9.7109375" style="3" bestFit="1" customWidth="1"/>
    <col min="21" max="21" width="10.140625" style="3" bestFit="1" customWidth="1"/>
    <col min="22" max="22" width="9.42578125" style="3" bestFit="1" customWidth="1"/>
    <col min="23" max="23" width="16.140625" style="3" customWidth="1"/>
    <col min="24" max="24" width="21.42578125" style="3" customWidth="1"/>
    <col min="25" max="25" width="25.28515625" style="3" customWidth="1"/>
    <col min="26" max="26" width="15" style="3" customWidth="1"/>
    <col min="27" max="29" width="9.140625" style="104" bestFit="1" customWidth="1"/>
    <col min="30" max="30" width="16.7109375" style="104" bestFit="1" customWidth="1"/>
    <col min="31" max="16384" width="9.140625" style="3"/>
  </cols>
  <sheetData>
    <row r="1" spans="1:30" s="18" customFormat="1" ht="34.5" customHeight="1" x14ac:dyDescent="0.2">
      <c r="A1" s="134" t="s">
        <v>4349</v>
      </c>
      <c r="B1" s="135" t="s">
        <v>514</v>
      </c>
      <c r="C1" s="136" t="s">
        <v>4350</v>
      </c>
      <c r="D1" s="102" t="s">
        <v>273</v>
      </c>
      <c r="E1" s="135" t="s">
        <v>4351</v>
      </c>
      <c r="F1" s="135" t="s">
        <v>4352</v>
      </c>
      <c r="G1" s="134" t="s">
        <v>4353</v>
      </c>
      <c r="H1" s="134" t="s">
        <v>4354</v>
      </c>
      <c r="I1" s="134" t="s">
        <v>4355</v>
      </c>
      <c r="J1" s="134" t="s">
        <v>4356</v>
      </c>
      <c r="K1" s="135" t="s">
        <v>377</v>
      </c>
      <c r="L1" s="134" t="s">
        <v>4357</v>
      </c>
      <c r="M1" s="137" t="s">
        <v>4358</v>
      </c>
      <c r="N1" s="176" t="s">
        <v>4359</v>
      </c>
      <c r="O1" s="135" t="s">
        <v>4360</v>
      </c>
      <c r="P1" s="138" t="s">
        <v>380</v>
      </c>
      <c r="Q1" s="138" t="s">
        <v>4361</v>
      </c>
      <c r="R1" s="139" t="s">
        <v>4362</v>
      </c>
      <c r="S1" s="136" t="s">
        <v>4363</v>
      </c>
      <c r="T1" s="136" t="s">
        <v>382</v>
      </c>
      <c r="U1" s="136" t="s">
        <v>4364</v>
      </c>
      <c r="V1" s="136" t="s">
        <v>4365</v>
      </c>
      <c r="W1" s="136" t="s">
        <v>4366</v>
      </c>
      <c r="X1" s="134" t="s">
        <v>4367</v>
      </c>
      <c r="Y1" s="134" t="s">
        <v>274</v>
      </c>
      <c r="Z1" s="136" t="s">
        <v>278</v>
      </c>
      <c r="AA1" s="140" t="s">
        <v>4368</v>
      </c>
      <c r="AB1" s="140" t="s">
        <v>4369</v>
      </c>
      <c r="AC1" s="140" t="s">
        <v>4370</v>
      </c>
      <c r="AD1" s="140" t="s">
        <v>385</v>
      </c>
    </row>
    <row r="2" spans="1:30" s="18" customFormat="1" ht="12" hidden="1" customHeight="1" x14ac:dyDescent="0.2">
      <c r="A2" s="93" t="s">
        <v>386</v>
      </c>
      <c r="B2" s="38">
        <v>2026</v>
      </c>
      <c r="C2" s="89">
        <v>46045</v>
      </c>
      <c r="D2" s="38" t="s">
        <v>287</v>
      </c>
      <c r="E2" s="39">
        <v>20264200005553</v>
      </c>
      <c r="F2" s="38" t="s">
        <v>243</v>
      </c>
      <c r="G2" s="39">
        <v>20244200546521</v>
      </c>
      <c r="H2" s="39" t="s">
        <v>4371</v>
      </c>
      <c r="I2" s="39" t="s">
        <v>4372</v>
      </c>
      <c r="J2" s="38" t="s">
        <v>362</v>
      </c>
      <c r="K2" s="38" t="str">
        <f>Tabla4[[#This Row],['#]]&amp;" ("&amp;Tabla4[[#This Row],[Año]]&amp;") "&amp;Tabla4[[#This Row],[Entidad Reclamante]]&amp;" "&amp;Tabla4[[#This Row],[Proceso GGR]]</f>
        <v>001 (2026) Aliansalud EPS 20244200546521</v>
      </c>
      <c r="L2" s="38" t="s">
        <v>4373</v>
      </c>
      <c r="M2" s="54">
        <v>193</v>
      </c>
      <c r="N2" s="177">
        <v>615005301</v>
      </c>
      <c r="O2" s="39">
        <v>20264300006243</v>
      </c>
      <c r="P2" s="89">
        <v>46049</v>
      </c>
      <c r="Q2" s="54">
        <v>23</v>
      </c>
      <c r="R2" s="95">
        <v>491254038</v>
      </c>
      <c r="S2" s="38" t="s">
        <v>37</v>
      </c>
      <c r="T2" s="89">
        <v>46048</v>
      </c>
      <c r="U2" s="89">
        <v>46048</v>
      </c>
      <c r="V2" s="89">
        <v>46048</v>
      </c>
      <c r="W2" s="89">
        <v>46048</v>
      </c>
      <c r="X2" s="38" t="s">
        <v>4374</v>
      </c>
      <c r="Y2" s="38"/>
      <c r="Z2" s="54"/>
      <c r="AA2" s="89"/>
      <c r="AB2" s="89"/>
      <c r="AC2" s="54"/>
      <c r="AD2" s="38"/>
    </row>
    <row r="3" spans="1:30" s="18" customFormat="1" ht="12" hidden="1" customHeight="1" x14ac:dyDescent="0.2">
      <c r="A3" s="93" t="s">
        <v>392</v>
      </c>
      <c r="B3" s="38">
        <v>2026</v>
      </c>
      <c r="C3" s="89">
        <v>46050</v>
      </c>
      <c r="D3" s="38" t="s">
        <v>287</v>
      </c>
      <c r="E3" s="39">
        <v>20264200006553</v>
      </c>
      <c r="F3" s="38" t="s">
        <v>247</v>
      </c>
      <c r="G3" s="39">
        <v>20254203084231</v>
      </c>
      <c r="H3" s="39" t="s">
        <v>4371</v>
      </c>
      <c r="I3" s="39" t="s">
        <v>4375</v>
      </c>
      <c r="J3" s="38" t="s">
        <v>4376</v>
      </c>
      <c r="K3" s="38" t="str">
        <f>Tabla4[[#This Row],['#]]&amp;" ("&amp;Tabla4[[#This Row],[Año]]&amp;") "&amp;Tabla4[[#This Row],[Entidad Reclamante]]&amp;" "&amp;Tabla4[[#This Row],[Proceso GGR]]</f>
        <v>002 (2026) Clínica Mediláser S.A.S 20254203084231</v>
      </c>
      <c r="L3" s="38" t="s">
        <v>4377</v>
      </c>
      <c r="M3" s="54">
        <v>1</v>
      </c>
      <c r="N3" s="177">
        <v>180260</v>
      </c>
      <c r="O3" s="39">
        <v>20264300008553</v>
      </c>
      <c r="P3" s="89">
        <v>46057</v>
      </c>
      <c r="Q3" s="54">
        <v>1</v>
      </c>
      <c r="R3" s="95">
        <v>0</v>
      </c>
      <c r="S3" s="38" t="s">
        <v>57</v>
      </c>
      <c r="T3" s="89">
        <v>46055</v>
      </c>
      <c r="U3" s="89">
        <v>46056</v>
      </c>
      <c r="V3" s="89">
        <v>46056</v>
      </c>
      <c r="W3" s="89">
        <v>46056</v>
      </c>
      <c r="X3" s="38" t="s">
        <v>4374</v>
      </c>
      <c r="Y3" s="38"/>
      <c r="Z3" s="54"/>
      <c r="AA3" s="89"/>
      <c r="AB3" s="89"/>
      <c r="AC3" s="54"/>
      <c r="AD3" s="54"/>
    </row>
    <row r="4" spans="1:30" s="18" customFormat="1" ht="12" hidden="1" customHeight="1" x14ac:dyDescent="0.2">
      <c r="A4" s="93" t="s">
        <v>396</v>
      </c>
      <c r="B4" s="38">
        <v>2026</v>
      </c>
      <c r="C4" s="89">
        <v>46050</v>
      </c>
      <c r="D4" s="38" t="s">
        <v>287</v>
      </c>
      <c r="E4" s="39">
        <v>20264200006423</v>
      </c>
      <c r="F4" s="38" t="s">
        <v>243</v>
      </c>
      <c r="G4" s="39">
        <v>20244200528811</v>
      </c>
      <c r="H4" s="39" t="s">
        <v>4371</v>
      </c>
      <c r="I4" s="39" t="s">
        <v>4372</v>
      </c>
      <c r="J4" s="38" t="s">
        <v>362</v>
      </c>
      <c r="K4" s="38" t="str">
        <f>Tabla4[[#This Row],['#]]&amp;" ("&amp;Tabla4[[#This Row],[Año]]&amp;") "&amp;Tabla4[[#This Row],[Entidad Reclamante]]&amp;" "&amp;Tabla4[[#This Row],[Proceso GGR]]</f>
        <v>003 (2026) Aliansalud EPS 20244200528811</v>
      </c>
      <c r="L4" s="38" t="s">
        <v>4378</v>
      </c>
      <c r="M4" s="54">
        <v>249</v>
      </c>
      <c r="N4" s="177">
        <v>273970908</v>
      </c>
      <c r="O4" s="39">
        <v>20264300014423</v>
      </c>
      <c r="P4" s="89">
        <v>46078</v>
      </c>
      <c r="Q4" s="54">
        <v>161</v>
      </c>
      <c r="R4" s="95">
        <v>139967257</v>
      </c>
      <c r="S4" s="38" t="s">
        <v>54</v>
      </c>
      <c r="T4" s="89">
        <v>46065</v>
      </c>
      <c r="U4" s="89">
        <v>46071</v>
      </c>
      <c r="V4" s="89">
        <v>46071</v>
      </c>
      <c r="W4" s="89">
        <v>46073</v>
      </c>
      <c r="X4" s="38" t="s">
        <v>4374</v>
      </c>
      <c r="Y4" s="38"/>
      <c r="Z4" s="54"/>
      <c r="AA4" s="89"/>
      <c r="AB4" s="89"/>
      <c r="AC4" s="54"/>
      <c r="AD4" s="38"/>
    </row>
    <row r="5" spans="1:30" s="18" customFormat="1" ht="12" hidden="1" customHeight="1" x14ac:dyDescent="0.2">
      <c r="A5" s="93" t="s">
        <v>400</v>
      </c>
      <c r="B5" s="38">
        <v>2026</v>
      </c>
      <c r="C5" s="89">
        <v>46050</v>
      </c>
      <c r="D5" s="38" t="s">
        <v>287</v>
      </c>
      <c r="E5" s="39">
        <v>20264200006963</v>
      </c>
      <c r="F5" s="38" t="s">
        <v>247</v>
      </c>
      <c r="G5" s="39">
        <v>20254203081661</v>
      </c>
      <c r="H5" s="39" t="s">
        <v>4371</v>
      </c>
      <c r="I5" s="39" t="s">
        <v>4375</v>
      </c>
      <c r="J5" s="38" t="s">
        <v>4379</v>
      </c>
      <c r="K5" s="38" t="str">
        <f>Tabla4[[#This Row],['#]]&amp;" ("&amp;Tabla4[[#This Row],[Año]]&amp;") "&amp;Tabla4[[#This Row],[Entidad Reclamante]]&amp;" "&amp;Tabla4[[#This Row],[Proceso GGR]]</f>
        <v>004 (2026) Redes IMAT Clínica de Fracturas S.A.S 20254203081661</v>
      </c>
      <c r="L5" s="38" t="s">
        <v>4380</v>
      </c>
      <c r="M5" s="54">
        <v>11</v>
      </c>
      <c r="N5" s="177">
        <v>1621692</v>
      </c>
      <c r="O5" s="39">
        <v>20264100010863</v>
      </c>
      <c r="P5" s="89">
        <v>46069</v>
      </c>
      <c r="Q5" s="54">
        <v>0</v>
      </c>
      <c r="R5" s="95">
        <v>1621692</v>
      </c>
      <c r="S5" s="38" t="s">
        <v>69</v>
      </c>
      <c r="T5" s="89">
        <v>46052</v>
      </c>
      <c r="U5" s="89">
        <v>46062</v>
      </c>
      <c r="V5" s="89">
        <v>46062</v>
      </c>
      <c r="W5" s="89">
        <v>46063</v>
      </c>
      <c r="X5" s="38" t="s">
        <v>4374</v>
      </c>
      <c r="Y5" s="38"/>
      <c r="Z5" s="54"/>
      <c r="AA5" s="89"/>
      <c r="AB5" s="89"/>
      <c r="AC5" s="54"/>
      <c r="AD5" s="38"/>
    </row>
    <row r="6" spans="1:30" s="18" customFormat="1" ht="12" hidden="1" customHeight="1" x14ac:dyDescent="0.2">
      <c r="A6" s="93" t="s">
        <v>404</v>
      </c>
      <c r="B6" s="38">
        <v>2026</v>
      </c>
      <c r="C6" s="89">
        <v>46051</v>
      </c>
      <c r="D6" s="38" t="s">
        <v>287</v>
      </c>
      <c r="E6" s="39">
        <v>20264200007043</v>
      </c>
      <c r="F6" s="38" t="s">
        <v>247</v>
      </c>
      <c r="G6" s="39">
        <v>20254203079281</v>
      </c>
      <c r="H6" s="39" t="s">
        <v>4371</v>
      </c>
      <c r="I6" s="39" t="s">
        <v>4375</v>
      </c>
      <c r="J6" s="38" t="s">
        <v>3986</v>
      </c>
      <c r="K6" s="38" t="str">
        <f>Tabla4[[#This Row],['#]]&amp;" ("&amp;Tabla4[[#This Row],[Año]]&amp;") "&amp;Tabla4[[#This Row],[Entidad Reclamante]]&amp;" "&amp;Tabla4[[#This Row],[Proceso GGR]]</f>
        <v>005 (2026) Fundación Hospital San Pedro 20254203079281</v>
      </c>
      <c r="L6" s="38" t="s">
        <v>4381</v>
      </c>
      <c r="M6" s="54">
        <v>1</v>
      </c>
      <c r="N6" s="177">
        <v>15000</v>
      </c>
      <c r="O6" s="39">
        <v>20264300007783</v>
      </c>
      <c r="P6" s="89">
        <v>46057</v>
      </c>
      <c r="Q6" s="54">
        <v>0</v>
      </c>
      <c r="R6" s="95">
        <v>7500</v>
      </c>
      <c r="S6" s="38" t="s">
        <v>49</v>
      </c>
      <c r="T6" s="89">
        <v>46052</v>
      </c>
      <c r="U6" s="89">
        <v>46052</v>
      </c>
      <c r="V6" s="89">
        <v>46052</v>
      </c>
      <c r="W6" s="89">
        <v>46055</v>
      </c>
      <c r="X6" s="38" t="s">
        <v>4374</v>
      </c>
      <c r="Y6" s="38"/>
      <c r="Z6" s="54"/>
      <c r="AA6" s="89"/>
      <c r="AB6" s="89"/>
      <c r="AC6" s="54"/>
      <c r="AD6" s="38"/>
    </row>
    <row r="7" spans="1:30" s="18" customFormat="1" ht="12" hidden="1" customHeight="1" x14ac:dyDescent="0.2">
      <c r="A7" s="93" t="s">
        <v>408</v>
      </c>
      <c r="B7" s="38">
        <v>2026</v>
      </c>
      <c r="C7" s="89">
        <v>46051</v>
      </c>
      <c r="D7" s="38" t="s">
        <v>287</v>
      </c>
      <c r="E7" s="39">
        <v>20264200007073</v>
      </c>
      <c r="F7" s="38" t="s">
        <v>3</v>
      </c>
      <c r="G7" s="39">
        <v>20254203061791</v>
      </c>
      <c r="H7" s="39" t="s">
        <v>4371</v>
      </c>
      <c r="I7" s="39" t="s">
        <v>4372</v>
      </c>
      <c r="J7" s="38" t="s">
        <v>354</v>
      </c>
      <c r="K7" s="38" t="str">
        <f>Tabla4[[#This Row],['#]]&amp;" ("&amp;Tabla4[[#This Row],[Año]]&amp;") "&amp;Tabla4[[#This Row],[Entidad Reclamante]]&amp;" "&amp;Tabla4[[#This Row],[Proceso GGR]]</f>
        <v>006 (2026) Nueva EPS 20254203061791</v>
      </c>
      <c r="L7" s="38" t="s">
        <v>219</v>
      </c>
      <c r="M7" s="54">
        <v>11</v>
      </c>
      <c r="N7" s="177">
        <v>227504069</v>
      </c>
      <c r="O7" s="39">
        <v>20264300008143</v>
      </c>
      <c r="P7" s="89">
        <v>46057</v>
      </c>
      <c r="Q7" s="54">
        <v>2</v>
      </c>
      <c r="R7" s="95">
        <v>173616976</v>
      </c>
      <c r="S7" s="38" t="s">
        <v>63</v>
      </c>
      <c r="T7" s="89">
        <v>46052</v>
      </c>
      <c r="U7" s="89">
        <v>46055</v>
      </c>
      <c r="V7" s="89">
        <v>46055</v>
      </c>
      <c r="W7" s="89">
        <v>46055</v>
      </c>
      <c r="X7" s="38" t="s">
        <v>4374</v>
      </c>
      <c r="Y7" s="38"/>
      <c r="Z7" s="54"/>
      <c r="AA7" s="89"/>
      <c r="AB7" s="89"/>
      <c r="AC7" s="54"/>
      <c r="AD7" s="38"/>
    </row>
    <row r="8" spans="1:30" s="18" customFormat="1" ht="12" hidden="1" customHeight="1" x14ac:dyDescent="0.2">
      <c r="A8" s="93" t="s">
        <v>412</v>
      </c>
      <c r="B8" s="38">
        <v>2026</v>
      </c>
      <c r="C8" s="89">
        <v>46051</v>
      </c>
      <c r="D8" s="38" t="s">
        <v>287</v>
      </c>
      <c r="E8" s="39">
        <v>20264200007223</v>
      </c>
      <c r="F8" s="38" t="s">
        <v>3</v>
      </c>
      <c r="G8" s="39">
        <v>20254203061841</v>
      </c>
      <c r="H8" s="39" t="s">
        <v>4371</v>
      </c>
      <c r="I8" s="39" t="s">
        <v>4372</v>
      </c>
      <c r="J8" s="38" t="s">
        <v>358</v>
      </c>
      <c r="K8" s="38" t="str">
        <f>Tabla4[[#This Row],['#]]&amp;" ("&amp;Tabla4[[#This Row],[Año]]&amp;") "&amp;Tabla4[[#This Row],[Entidad Reclamante]]&amp;" "&amp;Tabla4[[#This Row],[Proceso GGR]]</f>
        <v>007 (2026) Sura EPS 20254203061841</v>
      </c>
      <c r="L8" s="38" t="s">
        <v>4381</v>
      </c>
      <c r="M8" s="54">
        <v>62</v>
      </c>
      <c r="N8" s="177">
        <v>52160050.990000002</v>
      </c>
      <c r="O8" s="39">
        <v>20264300018673</v>
      </c>
      <c r="P8" s="89">
        <v>46090</v>
      </c>
      <c r="Q8" s="54">
        <v>17</v>
      </c>
      <c r="R8" s="193">
        <v>4250539.4000000004</v>
      </c>
      <c r="S8" s="38" t="s">
        <v>74</v>
      </c>
      <c r="T8" s="89">
        <v>46052</v>
      </c>
      <c r="U8" s="89">
        <v>46080</v>
      </c>
      <c r="V8" s="89">
        <v>46083</v>
      </c>
      <c r="W8" s="89">
        <v>46083</v>
      </c>
      <c r="X8" s="38" t="s">
        <v>4374</v>
      </c>
      <c r="Y8" s="38"/>
      <c r="Z8" s="54"/>
      <c r="AA8" s="89"/>
      <c r="AB8" s="89"/>
      <c r="AC8" s="54"/>
      <c r="AD8" s="38"/>
    </row>
    <row r="9" spans="1:30" s="18" customFormat="1" ht="12" hidden="1" customHeight="1" x14ac:dyDescent="0.2">
      <c r="A9" s="93" t="s">
        <v>415</v>
      </c>
      <c r="B9" s="38">
        <v>2026</v>
      </c>
      <c r="C9" s="89">
        <v>46052</v>
      </c>
      <c r="D9" s="38" t="s">
        <v>287</v>
      </c>
      <c r="E9" s="39">
        <v>20264200006943</v>
      </c>
      <c r="F9" s="38" t="s">
        <v>247</v>
      </c>
      <c r="G9" s="39">
        <v>20254203075591</v>
      </c>
      <c r="H9" s="39" t="s">
        <v>4371</v>
      </c>
      <c r="I9" s="39" t="s">
        <v>4375</v>
      </c>
      <c r="J9" s="38" t="s">
        <v>4382</v>
      </c>
      <c r="K9" s="38" t="str">
        <f>Tabla4[[#This Row],['#]]&amp;" ("&amp;Tabla4[[#This Row],[Año]]&amp;") "&amp;Tabla4[[#This Row],[Entidad Reclamante]]&amp;" "&amp;Tabla4[[#This Row],[Proceso GGR]]</f>
        <v>008 (2026) E.S.E Hospital Cesar Uribe Piedrahita 20254203075591</v>
      </c>
      <c r="L9" s="38" t="s">
        <v>4381</v>
      </c>
      <c r="M9" s="54">
        <v>1</v>
      </c>
      <c r="N9" s="177">
        <v>16600</v>
      </c>
      <c r="O9" s="39">
        <v>20264300009493</v>
      </c>
      <c r="P9" s="89">
        <v>46062</v>
      </c>
      <c r="Q9" s="54">
        <v>0</v>
      </c>
      <c r="R9" s="95">
        <v>25</v>
      </c>
      <c r="S9" s="38" t="s">
        <v>83</v>
      </c>
      <c r="T9" s="89">
        <v>46055</v>
      </c>
      <c r="U9" s="89">
        <v>46058</v>
      </c>
      <c r="V9" s="89">
        <v>46058</v>
      </c>
      <c r="W9" s="89">
        <v>46058</v>
      </c>
      <c r="X9" s="38" t="s">
        <v>4374</v>
      </c>
      <c r="Y9" s="38"/>
      <c r="Z9" s="54"/>
      <c r="AA9" s="89"/>
      <c r="AB9" s="89"/>
      <c r="AC9" s="54"/>
      <c r="AD9" s="54"/>
    </row>
    <row r="10" spans="1:30" ht="12" hidden="1" customHeight="1" x14ac:dyDescent="0.2">
      <c r="A10" s="93" t="s">
        <v>419</v>
      </c>
      <c r="B10" s="38">
        <v>2026</v>
      </c>
      <c r="C10" s="89">
        <v>46052</v>
      </c>
      <c r="D10" s="38" t="s">
        <v>287</v>
      </c>
      <c r="E10" s="39">
        <v>20264200007503</v>
      </c>
      <c r="F10" s="38" t="s">
        <v>247</v>
      </c>
      <c r="G10" s="39">
        <v>20254203081601</v>
      </c>
      <c r="H10" s="39" t="s">
        <v>4371</v>
      </c>
      <c r="I10" s="39" t="s">
        <v>4375</v>
      </c>
      <c r="J10" s="38" t="s">
        <v>4383</v>
      </c>
      <c r="K10" s="38" t="str">
        <f>Tabla4[[#This Row],['#]]&amp;" ("&amp;Tabla4[[#This Row],[Año]]&amp;") "&amp;Tabla4[[#This Row],[Entidad Reclamante]]&amp;" "&amp;Tabla4[[#This Row],[Proceso GGR]]</f>
        <v>009 (2026) E.S.E Subred Integrada de Servicios de Salud Norte 20254203081601</v>
      </c>
      <c r="L10" s="38" t="s">
        <v>4384</v>
      </c>
      <c r="M10" s="54">
        <v>3</v>
      </c>
      <c r="N10" s="177">
        <v>29184</v>
      </c>
      <c r="O10" s="39">
        <v>20264300008923</v>
      </c>
      <c r="P10" s="89">
        <v>46062</v>
      </c>
      <c r="Q10" s="54">
        <v>3</v>
      </c>
      <c r="R10" s="95">
        <v>0</v>
      </c>
      <c r="S10" s="38" t="s">
        <v>97</v>
      </c>
      <c r="T10" s="89">
        <v>46055</v>
      </c>
      <c r="U10" s="89">
        <v>46057</v>
      </c>
      <c r="V10" s="89">
        <v>46057</v>
      </c>
      <c r="W10" s="89">
        <v>46058</v>
      </c>
      <c r="X10" s="38" t="s">
        <v>4374</v>
      </c>
      <c r="Y10" s="38"/>
      <c r="Z10" s="54"/>
      <c r="AA10" s="89"/>
      <c r="AB10" s="89"/>
      <c r="AC10" s="54"/>
      <c r="AD10" s="38"/>
    </row>
    <row r="11" spans="1:30" ht="12" hidden="1" customHeight="1" x14ac:dyDescent="0.2">
      <c r="A11" s="93" t="s">
        <v>424</v>
      </c>
      <c r="B11" s="38">
        <v>2026</v>
      </c>
      <c r="C11" s="89">
        <v>46052</v>
      </c>
      <c r="D11" s="38" t="s">
        <v>287</v>
      </c>
      <c r="E11" s="39">
        <v>20264200007453</v>
      </c>
      <c r="F11" s="38" t="s">
        <v>3</v>
      </c>
      <c r="G11" s="39">
        <v>20254203061881</v>
      </c>
      <c r="H11" s="39" t="s">
        <v>4371</v>
      </c>
      <c r="I11" s="39" t="s">
        <v>4372</v>
      </c>
      <c r="J11" s="38" t="s">
        <v>358</v>
      </c>
      <c r="K11" s="38" t="str">
        <f>Tabla4[[#This Row],['#]]&amp;" ("&amp;Tabla4[[#This Row],[Año]]&amp;") "&amp;Tabla4[[#This Row],[Entidad Reclamante]]&amp;" "&amp;Tabla4[[#This Row],[Proceso GGR]]</f>
        <v>010 (2026) Sura EPS 20254203061881</v>
      </c>
      <c r="L11" s="38" t="s">
        <v>4385</v>
      </c>
      <c r="M11" s="54">
        <v>295</v>
      </c>
      <c r="N11" s="177">
        <v>895135433.44000006</v>
      </c>
      <c r="O11" s="39">
        <v>20264300031923</v>
      </c>
      <c r="P11" s="89">
        <v>46125</v>
      </c>
      <c r="Q11" s="54">
        <v>253</v>
      </c>
      <c r="R11" s="95">
        <v>676963616.5</v>
      </c>
      <c r="S11" s="102" t="s">
        <v>4386</v>
      </c>
      <c r="T11" s="89">
        <v>46055</v>
      </c>
      <c r="U11" s="89">
        <v>46119</v>
      </c>
      <c r="V11" s="89">
        <v>46119</v>
      </c>
      <c r="W11" s="89">
        <v>46119</v>
      </c>
      <c r="X11" s="38" t="s">
        <v>4374</v>
      </c>
      <c r="Y11" s="38"/>
      <c r="Z11" s="54"/>
      <c r="AA11" s="89"/>
      <c r="AB11" s="89"/>
      <c r="AC11" s="54"/>
      <c r="AD11" s="38"/>
    </row>
    <row r="12" spans="1:30" ht="12" hidden="1" customHeight="1" x14ac:dyDescent="0.2">
      <c r="A12" s="93" t="s">
        <v>427</v>
      </c>
      <c r="B12" s="38">
        <v>2026</v>
      </c>
      <c r="C12" s="89">
        <v>46052</v>
      </c>
      <c r="D12" s="38" t="s">
        <v>287</v>
      </c>
      <c r="E12" s="39">
        <v>20264200007683</v>
      </c>
      <c r="F12" s="38" t="s">
        <v>244</v>
      </c>
      <c r="G12" s="39" t="s">
        <v>4387</v>
      </c>
      <c r="H12" s="39" t="s">
        <v>4371</v>
      </c>
      <c r="I12" s="39" t="s">
        <v>4375</v>
      </c>
      <c r="J12" s="38" t="s">
        <v>4388</v>
      </c>
      <c r="K12" s="38" t="str">
        <f>Tabla4[[#This Row],['#]]&amp;" ("&amp;Tabla4[[#This Row],[Año]]&amp;") "&amp;Tabla4[[#This Row],[Entidad Reclamante]]&amp;" "&amp;Tabla4[[#This Row],[Proceso GGR]]</f>
        <v>011 (2026) Especialistas Asociados S.A Resolución 0150376</v>
      </c>
      <c r="L12" s="38" t="s">
        <v>4389</v>
      </c>
      <c r="M12" s="54">
        <v>3950</v>
      </c>
      <c r="N12" s="177">
        <v>872089378</v>
      </c>
      <c r="O12" s="39">
        <v>20264100015963</v>
      </c>
      <c r="P12" s="89">
        <v>46078</v>
      </c>
      <c r="Q12" s="54">
        <v>4</v>
      </c>
      <c r="R12" s="100">
        <v>863713578</v>
      </c>
      <c r="S12" s="102" t="s">
        <v>4390</v>
      </c>
      <c r="T12" s="89">
        <v>46055</v>
      </c>
      <c r="U12" s="89">
        <v>46078</v>
      </c>
      <c r="V12" s="89">
        <v>46078</v>
      </c>
      <c r="W12" s="89">
        <v>46078</v>
      </c>
      <c r="X12" s="38" t="s">
        <v>4374</v>
      </c>
      <c r="Y12" s="38"/>
      <c r="Z12" s="54"/>
      <c r="AA12" s="89"/>
      <c r="AB12" s="89"/>
      <c r="AC12" s="54"/>
      <c r="AD12" s="38"/>
    </row>
    <row r="13" spans="1:30" ht="12" hidden="1" customHeight="1" x14ac:dyDescent="0.2">
      <c r="A13" s="93" t="s">
        <v>430</v>
      </c>
      <c r="B13" s="38">
        <v>2026</v>
      </c>
      <c r="C13" s="89">
        <v>46055</v>
      </c>
      <c r="D13" s="38" t="s">
        <v>287</v>
      </c>
      <c r="E13" s="39">
        <v>20264200008053</v>
      </c>
      <c r="F13" s="38" t="s">
        <v>247</v>
      </c>
      <c r="G13" s="39">
        <v>20254203079211</v>
      </c>
      <c r="H13" s="39" t="s">
        <v>4371</v>
      </c>
      <c r="I13" s="39" t="s">
        <v>4375</v>
      </c>
      <c r="J13" s="38" t="s">
        <v>4391</v>
      </c>
      <c r="K13" s="38" t="str">
        <f>Tabla4[[#This Row],['#]]&amp;" ("&amp;Tabla4[[#This Row],[Año]]&amp;") "&amp;Tabla4[[#This Row],[Entidad Reclamante]]&amp;" "&amp;Tabla4[[#This Row],[Proceso GGR]]</f>
        <v>012 (2026) Fundación Hospital Infantil Club Noel 20254203079211</v>
      </c>
      <c r="L13" s="38" t="s">
        <v>221</v>
      </c>
      <c r="M13" s="54">
        <v>1</v>
      </c>
      <c r="N13" s="177">
        <v>47000</v>
      </c>
      <c r="O13" s="39">
        <v>20264300008593</v>
      </c>
      <c r="P13" s="89">
        <v>46057</v>
      </c>
      <c r="Q13" s="54">
        <v>0</v>
      </c>
      <c r="R13" s="95">
        <v>47000</v>
      </c>
      <c r="S13" s="38" t="s">
        <v>83</v>
      </c>
      <c r="T13" s="89">
        <v>46055</v>
      </c>
      <c r="U13" s="89">
        <v>46056</v>
      </c>
      <c r="V13" s="89">
        <v>46056</v>
      </c>
      <c r="W13" s="89">
        <v>46056</v>
      </c>
      <c r="X13" s="38" t="s">
        <v>4374</v>
      </c>
      <c r="Y13" s="38"/>
      <c r="Z13" s="54"/>
      <c r="AA13" s="89"/>
      <c r="AB13" s="89"/>
      <c r="AC13" s="54"/>
      <c r="AD13" s="38"/>
    </row>
    <row r="14" spans="1:30" ht="12" hidden="1" customHeight="1" x14ac:dyDescent="0.2">
      <c r="A14" s="93" t="s">
        <v>433</v>
      </c>
      <c r="B14" s="38">
        <v>2026</v>
      </c>
      <c r="C14" s="89">
        <v>46055</v>
      </c>
      <c r="D14" s="38" t="s">
        <v>287</v>
      </c>
      <c r="E14" s="39">
        <v>20264200008153</v>
      </c>
      <c r="F14" s="38" t="s">
        <v>247</v>
      </c>
      <c r="G14" s="39">
        <v>20254203075361</v>
      </c>
      <c r="H14" s="39" t="s">
        <v>4371</v>
      </c>
      <c r="I14" s="39" t="s">
        <v>4375</v>
      </c>
      <c r="J14" s="38" t="s">
        <v>4392</v>
      </c>
      <c r="K14" s="38" t="str">
        <f>Tabla4[[#This Row],['#]]&amp;" ("&amp;Tabla4[[#This Row],[Año]]&amp;") "&amp;Tabla4[[#This Row],[Entidad Reclamante]]&amp;" "&amp;Tabla4[[#This Row],[Proceso GGR]]</f>
        <v>013 (2026) Centro Integral de Rehabilitación CIERE S.A.S 20254203075361</v>
      </c>
      <c r="L14" s="38" t="s">
        <v>4381</v>
      </c>
      <c r="M14" s="54">
        <v>1</v>
      </c>
      <c r="N14" s="177">
        <v>378000</v>
      </c>
      <c r="O14" s="39">
        <v>20264100013003</v>
      </c>
      <c r="P14" s="89">
        <v>46073</v>
      </c>
      <c r="Q14" s="54">
        <v>0</v>
      </c>
      <c r="R14" s="100">
        <v>378000</v>
      </c>
      <c r="S14" s="38" t="s">
        <v>80</v>
      </c>
      <c r="T14" s="89">
        <v>46055</v>
      </c>
      <c r="U14" s="89">
        <v>46069</v>
      </c>
      <c r="V14" s="89">
        <v>46069</v>
      </c>
      <c r="W14" s="89">
        <v>46069</v>
      </c>
      <c r="X14" s="38" t="s">
        <v>4374</v>
      </c>
      <c r="Y14" s="38"/>
      <c r="Z14" s="54"/>
      <c r="AA14" s="89"/>
      <c r="AB14" s="89"/>
      <c r="AC14" s="54"/>
      <c r="AD14" s="38"/>
    </row>
    <row r="15" spans="1:30" ht="12" hidden="1" customHeight="1" x14ac:dyDescent="0.2">
      <c r="A15" s="93" t="s">
        <v>437</v>
      </c>
      <c r="B15" s="38">
        <v>2026</v>
      </c>
      <c r="C15" s="89">
        <v>46055</v>
      </c>
      <c r="D15" s="38" t="s">
        <v>287</v>
      </c>
      <c r="E15" s="39">
        <v>20264200008223</v>
      </c>
      <c r="F15" s="38" t="s">
        <v>247</v>
      </c>
      <c r="G15" s="39">
        <v>20254203075391</v>
      </c>
      <c r="H15" s="39" t="s">
        <v>4371</v>
      </c>
      <c r="I15" s="39" t="s">
        <v>4375</v>
      </c>
      <c r="J15" s="38" t="s">
        <v>4393</v>
      </c>
      <c r="K15" s="38" t="str">
        <f>Tabla4[[#This Row],['#]]&amp;" ("&amp;Tabla4[[#This Row],[Año]]&amp;") "&amp;Tabla4[[#This Row],[Entidad Reclamante]]&amp;" "&amp;Tabla4[[#This Row],[Proceso GGR]]</f>
        <v>014 (2026) Clínica altos de San Vicente S.A.S 20254203075391</v>
      </c>
      <c r="L15" s="38" t="s">
        <v>4381</v>
      </c>
      <c r="M15" s="54">
        <v>3</v>
      </c>
      <c r="N15" s="177">
        <v>618200</v>
      </c>
      <c r="O15" s="39">
        <v>20264300010583</v>
      </c>
      <c r="P15" s="89">
        <v>46069</v>
      </c>
      <c r="Q15" s="54">
        <v>0</v>
      </c>
      <c r="R15" s="95">
        <v>618200</v>
      </c>
      <c r="S15" s="141" t="s">
        <v>57</v>
      </c>
      <c r="T15" s="89">
        <v>46056</v>
      </c>
      <c r="U15" s="89">
        <v>46062</v>
      </c>
      <c r="V15" s="89">
        <v>46062</v>
      </c>
      <c r="W15" s="89">
        <v>46062</v>
      </c>
      <c r="X15" s="38" t="s">
        <v>4374</v>
      </c>
      <c r="Y15" s="38"/>
      <c r="Z15" s="54"/>
      <c r="AA15" s="89"/>
      <c r="AB15" s="89"/>
      <c r="AC15" s="54"/>
      <c r="AD15" s="38"/>
    </row>
    <row r="16" spans="1:30" ht="12" hidden="1" customHeight="1" x14ac:dyDescent="0.2">
      <c r="A16" s="93" t="s">
        <v>442</v>
      </c>
      <c r="B16" s="38">
        <v>2026</v>
      </c>
      <c r="C16" s="89">
        <v>46055</v>
      </c>
      <c r="D16" s="38" t="s">
        <v>287</v>
      </c>
      <c r="E16" s="39">
        <v>20264200008233</v>
      </c>
      <c r="F16" s="38" t="s">
        <v>24</v>
      </c>
      <c r="G16" s="39" t="s">
        <v>4394</v>
      </c>
      <c r="H16" s="39" t="s">
        <v>4371</v>
      </c>
      <c r="I16" s="39" t="s">
        <v>4372</v>
      </c>
      <c r="J16" s="38" t="s">
        <v>314</v>
      </c>
      <c r="K16" s="38" t="str">
        <f>Tabla4[[#This Row],['#]]&amp;" ("&amp;Tabla4[[#This Row],[Año]]&amp;") "&amp;Tabla4[[#This Row],[Entidad Reclamante]]&amp;" "&amp;Tabla4[[#This Row],[Proceso GGR]]</f>
        <v>015 (2026) Salud Total EPS Auto 513</v>
      </c>
      <c r="L16" s="38" t="s">
        <v>4381</v>
      </c>
      <c r="M16" s="54">
        <v>1</v>
      </c>
      <c r="N16" s="177">
        <v>126592</v>
      </c>
      <c r="O16" s="39">
        <v>20264300008823</v>
      </c>
      <c r="P16" s="89">
        <v>46062</v>
      </c>
      <c r="Q16" s="54">
        <v>1</v>
      </c>
      <c r="R16" s="95">
        <v>0</v>
      </c>
      <c r="S16" s="38" t="s">
        <v>63</v>
      </c>
      <c r="T16" s="89">
        <v>46056</v>
      </c>
      <c r="U16" s="89">
        <v>46056</v>
      </c>
      <c r="V16" s="89">
        <v>46056</v>
      </c>
      <c r="W16" s="89">
        <v>46057</v>
      </c>
      <c r="X16" s="38" t="s">
        <v>4374</v>
      </c>
      <c r="Y16" s="38"/>
      <c r="Z16" s="54"/>
      <c r="AA16" s="89"/>
      <c r="AB16" s="89"/>
      <c r="AC16" s="54"/>
      <c r="AD16" s="38"/>
    </row>
    <row r="17" spans="1:30" ht="12" hidden="1" customHeight="1" x14ac:dyDescent="0.2">
      <c r="A17" s="93" t="s">
        <v>446</v>
      </c>
      <c r="B17" s="38">
        <v>2026</v>
      </c>
      <c r="C17" s="89">
        <v>46055</v>
      </c>
      <c r="D17" s="38" t="s">
        <v>287</v>
      </c>
      <c r="E17" s="39">
        <v>20264200008253</v>
      </c>
      <c r="F17" s="38" t="s">
        <v>21</v>
      </c>
      <c r="G17" s="39">
        <v>20254203079871</v>
      </c>
      <c r="H17" s="39" t="s">
        <v>4371</v>
      </c>
      <c r="I17" s="39" t="s">
        <v>4372</v>
      </c>
      <c r="J17" s="38" t="s">
        <v>4395</v>
      </c>
      <c r="K17" s="38" t="str">
        <f>Tabla4[[#This Row],['#]]&amp;" ("&amp;Tabla4[[#This Row],[Año]]&amp;") "&amp;Tabla4[[#This Row],[Entidad Reclamante]]&amp;" "&amp;Tabla4[[#This Row],[Proceso GGR]]</f>
        <v>016 (2026) Caja de Compensación Familiar CAFAM 20254203079871</v>
      </c>
      <c r="L17" s="38" t="s">
        <v>4381</v>
      </c>
      <c r="M17" s="54">
        <v>26</v>
      </c>
      <c r="N17" s="177">
        <v>519774</v>
      </c>
      <c r="O17" s="39">
        <v>20264300013323</v>
      </c>
      <c r="P17" s="89">
        <v>46083</v>
      </c>
      <c r="Q17" s="54">
        <v>1</v>
      </c>
      <c r="R17" s="95">
        <v>481174</v>
      </c>
      <c r="S17" s="38" t="s">
        <v>49</v>
      </c>
      <c r="T17" s="89">
        <v>46066</v>
      </c>
      <c r="U17" s="89">
        <v>46069</v>
      </c>
      <c r="V17" s="89">
        <v>46069</v>
      </c>
      <c r="W17" s="89">
        <v>46078</v>
      </c>
      <c r="X17" s="38" t="s">
        <v>4374</v>
      </c>
      <c r="Y17" s="38"/>
      <c r="Z17" s="54"/>
      <c r="AA17" s="89"/>
      <c r="AB17" s="89"/>
      <c r="AC17" s="54"/>
      <c r="AD17" s="38"/>
    </row>
    <row r="18" spans="1:30" ht="12" hidden="1" customHeight="1" x14ac:dyDescent="0.2">
      <c r="A18" s="93" t="s">
        <v>450</v>
      </c>
      <c r="B18" s="38">
        <v>2026</v>
      </c>
      <c r="C18" s="89">
        <v>46056</v>
      </c>
      <c r="D18" s="38" t="s">
        <v>287</v>
      </c>
      <c r="E18" s="39">
        <v>20264200008573</v>
      </c>
      <c r="F18" s="38" t="s">
        <v>247</v>
      </c>
      <c r="G18" s="39">
        <v>20254203084241</v>
      </c>
      <c r="H18" s="39" t="s">
        <v>4371</v>
      </c>
      <c r="I18" s="39" t="s">
        <v>4375</v>
      </c>
      <c r="J18" s="38" t="s">
        <v>4396</v>
      </c>
      <c r="K18" s="38" t="str">
        <f>Tabla4[[#This Row],['#]]&amp;" ("&amp;Tabla4[[#This Row],[Año]]&amp;") "&amp;Tabla4[[#This Row],[Entidad Reclamante]]&amp;" "&amp;Tabla4[[#This Row],[Proceso GGR]]</f>
        <v>017 (2026) E.S.E Hospital Local de Puerto López 20254203084241</v>
      </c>
      <c r="L18" s="38" t="s">
        <v>4397</v>
      </c>
      <c r="M18" s="54">
        <v>7</v>
      </c>
      <c r="N18" s="177">
        <v>111000</v>
      </c>
      <c r="O18" s="39">
        <v>20264300011453</v>
      </c>
      <c r="P18" s="89">
        <v>46070</v>
      </c>
      <c r="Q18" s="54">
        <v>0</v>
      </c>
      <c r="R18" s="100">
        <v>111000</v>
      </c>
      <c r="S18" s="38" t="s">
        <v>74</v>
      </c>
      <c r="T18" s="89">
        <v>46056</v>
      </c>
      <c r="U18" s="89">
        <v>46064</v>
      </c>
      <c r="V18" s="89">
        <v>46064</v>
      </c>
      <c r="W18" s="89">
        <v>46064</v>
      </c>
      <c r="X18" s="38" t="s">
        <v>4374</v>
      </c>
      <c r="Y18" s="38"/>
      <c r="Z18" s="54"/>
      <c r="AA18" s="89"/>
      <c r="AB18" s="89"/>
      <c r="AC18" s="54"/>
      <c r="AD18" s="38"/>
    </row>
    <row r="19" spans="1:30" ht="12" hidden="1" customHeight="1" x14ac:dyDescent="0.2">
      <c r="A19" s="93" t="s">
        <v>454</v>
      </c>
      <c r="B19" s="38">
        <v>2026</v>
      </c>
      <c r="C19" s="89">
        <v>46056</v>
      </c>
      <c r="D19" s="38" t="s">
        <v>287</v>
      </c>
      <c r="E19" s="39">
        <v>20264200008583</v>
      </c>
      <c r="F19" s="38" t="s">
        <v>247</v>
      </c>
      <c r="G19" s="39">
        <v>20254203081641</v>
      </c>
      <c r="H19" s="39" t="s">
        <v>4371</v>
      </c>
      <c r="I19" s="39" t="s">
        <v>4375</v>
      </c>
      <c r="J19" s="38" t="s">
        <v>4398</v>
      </c>
      <c r="K19" s="38" t="str">
        <f>Tabla4[[#This Row],['#]]&amp;" ("&amp;Tabla4[[#This Row],[Año]]&amp;") "&amp;Tabla4[[#This Row],[Entidad Reclamante]]&amp;" "&amp;Tabla4[[#This Row],[Proceso GGR]]</f>
        <v>018 (2026) Tecnología Diagnóstica del Sur S.A.S 20254203081641</v>
      </c>
      <c r="L19" s="38" t="s">
        <v>4381</v>
      </c>
      <c r="M19" s="54">
        <v>1</v>
      </c>
      <c r="N19" s="177">
        <v>845900</v>
      </c>
      <c r="O19" s="39">
        <v>20264300009483</v>
      </c>
      <c r="P19" s="89">
        <v>46062</v>
      </c>
      <c r="Q19" s="54">
        <v>0</v>
      </c>
      <c r="R19" s="95">
        <v>845900</v>
      </c>
      <c r="S19" s="38" t="s">
        <v>65</v>
      </c>
      <c r="T19" s="89">
        <v>46056</v>
      </c>
      <c r="U19" s="89">
        <v>46057</v>
      </c>
      <c r="V19" s="89">
        <v>46057</v>
      </c>
      <c r="W19" s="89">
        <v>46058</v>
      </c>
      <c r="X19" s="38" t="s">
        <v>4374</v>
      </c>
      <c r="Y19" s="38"/>
      <c r="Z19" s="54"/>
      <c r="AA19" s="89"/>
      <c r="AB19" s="89"/>
      <c r="AC19" s="54"/>
      <c r="AD19" s="38"/>
    </row>
    <row r="20" spans="1:30" ht="12" hidden="1" customHeight="1" x14ac:dyDescent="0.2">
      <c r="A20" s="93" t="s">
        <v>458</v>
      </c>
      <c r="B20" s="38">
        <v>2026</v>
      </c>
      <c r="C20" s="89">
        <v>46056</v>
      </c>
      <c r="D20" s="38" t="s">
        <v>287</v>
      </c>
      <c r="E20" s="39">
        <v>20264200008613</v>
      </c>
      <c r="F20" s="38" t="s">
        <v>21</v>
      </c>
      <c r="G20" s="39">
        <v>20254203073451</v>
      </c>
      <c r="H20" s="39" t="s">
        <v>4371</v>
      </c>
      <c r="I20" s="39" t="s">
        <v>4375</v>
      </c>
      <c r="J20" s="38" t="s">
        <v>4395</v>
      </c>
      <c r="K20" s="38" t="str">
        <f>Tabla4[[#This Row],['#]]&amp;" ("&amp;Tabla4[[#This Row],[Año]]&amp;") "&amp;Tabla4[[#This Row],[Entidad Reclamante]]&amp;" "&amp;Tabla4[[#This Row],[Proceso GGR]]</f>
        <v>019 (2026) Caja de Compensación Familiar CAFAM 20254203073451</v>
      </c>
      <c r="L20" s="38" t="s">
        <v>4377</v>
      </c>
      <c r="M20" s="54">
        <v>8</v>
      </c>
      <c r="N20" s="177">
        <v>328800</v>
      </c>
      <c r="O20" s="39">
        <v>20264300009503</v>
      </c>
      <c r="P20" s="89">
        <v>46062</v>
      </c>
      <c r="Q20" s="54">
        <v>0</v>
      </c>
      <c r="R20" s="95">
        <v>328800</v>
      </c>
      <c r="S20" s="38" t="s">
        <v>71</v>
      </c>
      <c r="T20" s="89">
        <v>46056</v>
      </c>
      <c r="U20" s="89">
        <v>46057</v>
      </c>
      <c r="V20" s="89">
        <v>46057</v>
      </c>
      <c r="W20" s="89">
        <v>46058</v>
      </c>
      <c r="X20" s="38" t="s">
        <v>4374</v>
      </c>
      <c r="Y20" s="38"/>
      <c r="Z20" s="54"/>
      <c r="AA20" s="89"/>
      <c r="AB20" s="89"/>
      <c r="AC20" s="54"/>
      <c r="AD20" s="38"/>
    </row>
    <row r="21" spans="1:30" ht="12" hidden="1" customHeight="1" x14ac:dyDescent="0.2">
      <c r="A21" s="93" t="s">
        <v>461</v>
      </c>
      <c r="B21" s="38">
        <v>2026</v>
      </c>
      <c r="C21" s="89">
        <v>46056</v>
      </c>
      <c r="D21" s="38" t="s">
        <v>287</v>
      </c>
      <c r="E21" s="39">
        <v>20264200008693</v>
      </c>
      <c r="F21" s="38" t="s">
        <v>21</v>
      </c>
      <c r="G21" s="39">
        <v>20254203073501</v>
      </c>
      <c r="H21" s="39" t="s">
        <v>4371</v>
      </c>
      <c r="I21" s="39" t="s">
        <v>4375</v>
      </c>
      <c r="J21" s="38" t="s">
        <v>4399</v>
      </c>
      <c r="K21" s="38" t="str">
        <f>Tabla4[[#This Row],['#]]&amp;" ("&amp;Tabla4[[#This Row],[Año]]&amp;") "&amp;Tabla4[[#This Row],[Entidad Reclamante]]&amp;" "&amp;Tabla4[[#This Row],[Proceso GGR]]</f>
        <v>020 (2026) Centro Médico Quirúrgico La Riviera S.A.S 20254203073501</v>
      </c>
      <c r="L21" s="38" t="s">
        <v>4377</v>
      </c>
      <c r="M21" s="54">
        <v>1</v>
      </c>
      <c r="N21" s="177">
        <v>81400</v>
      </c>
      <c r="O21" s="39">
        <v>20264300009403</v>
      </c>
      <c r="P21" s="89">
        <v>46062</v>
      </c>
      <c r="Q21" s="54">
        <v>0</v>
      </c>
      <c r="R21" s="95">
        <v>81400</v>
      </c>
      <c r="S21" s="38" t="s">
        <v>63</v>
      </c>
      <c r="T21" s="89">
        <v>46057</v>
      </c>
      <c r="U21" s="89">
        <v>46057</v>
      </c>
      <c r="V21" s="89">
        <v>46057</v>
      </c>
      <c r="W21" s="89">
        <v>46058</v>
      </c>
      <c r="X21" s="38" t="s">
        <v>4374</v>
      </c>
      <c r="Y21" s="38"/>
      <c r="Z21" s="54"/>
      <c r="AA21" s="89"/>
      <c r="AB21" s="89"/>
      <c r="AC21" s="54"/>
      <c r="AD21" s="38"/>
    </row>
    <row r="22" spans="1:30" ht="12" hidden="1" customHeight="1" x14ac:dyDescent="0.2">
      <c r="A22" s="93" t="s">
        <v>464</v>
      </c>
      <c r="B22" s="38">
        <v>2026</v>
      </c>
      <c r="C22" s="89">
        <v>46056</v>
      </c>
      <c r="D22" s="38" t="s">
        <v>287</v>
      </c>
      <c r="E22" s="39">
        <v>20264200008733</v>
      </c>
      <c r="F22" s="38" t="s">
        <v>246</v>
      </c>
      <c r="G22" s="39">
        <v>20254203067221</v>
      </c>
      <c r="H22" s="39" t="s">
        <v>4371</v>
      </c>
      <c r="I22" s="39" t="s">
        <v>4375</v>
      </c>
      <c r="J22" s="38" t="s">
        <v>4400</v>
      </c>
      <c r="K22" s="38" t="str">
        <f>Tabla4[[#This Row],['#]]&amp;" ("&amp;Tabla4[[#This Row],[Año]]&amp;") "&amp;Tabla4[[#This Row],[Entidad Reclamante]]&amp;" "&amp;Tabla4[[#This Row],[Proceso GGR]]</f>
        <v>021 (2026) Clínica Asotrauma S.A.S 20254203067221</v>
      </c>
      <c r="L22" s="38" t="s">
        <v>4377</v>
      </c>
      <c r="M22" s="54">
        <v>10</v>
      </c>
      <c r="N22" s="177">
        <v>1282400</v>
      </c>
      <c r="O22" s="39">
        <v>20264300009423</v>
      </c>
      <c r="P22" s="89">
        <v>46062</v>
      </c>
      <c r="Q22" s="54">
        <v>0</v>
      </c>
      <c r="R22" s="95">
        <v>1282400</v>
      </c>
      <c r="S22" s="38" t="s">
        <v>63</v>
      </c>
      <c r="T22" s="89">
        <v>46057</v>
      </c>
      <c r="U22" s="89">
        <v>46057</v>
      </c>
      <c r="V22" s="89">
        <v>46057</v>
      </c>
      <c r="W22" s="89">
        <v>46058</v>
      </c>
      <c r="X22" s="38" t="s">
        <v>4374</v>
      </c>
      <c r="Y22" s="38"/>
      <c r="Z22" s="54"/>
      <c r="AA22" s="89"/>
      <c r="AB22" s="89"/>
      <c r="AC22" s="54"/>
      <c r="AD22" s="38"/>
    </row>
    <row r="23" spans="1:30" ht="12" hidden="1" customHeight="1" x14ac:dyDescent="0.2">
      <c r="A23" s="93" t="s">
        <v>468</v>
      </c>
      <c r="B23" s="38">
        <v>2026</v>
      </c>
      <c r="C23" s="89">
        <v>46057</v>
      </c>
      <c r="D23" s="38" t="s">
        <v>287</v>
      </c>
      <c r="E23" s="39">
        <v>20264200008953</v>
      </c>
      <c r="F23" s="38" t="s">
        <v>21</v>
      </c>
      <c r="G23" s="39">
        <v>20254203079841</v>
      </c>
      <c r="H23" s="39" t="s">
        <v>4371</v>
      </c>
      <c r="I23" s="39" t="s">
        <v>4375</v>
      </c>
      <c r="J23" s="38" t="s">
        <v>4401</v>
      </c>
      <c r="K23" s="38" t="str">
        <f>Tabla4[[#This Row],['#]]&amp;" ("&amp;Tabla4[[#This Row],[Año]]&amp;") "&amp;Tabla4[[#This Row],[Entidad Reclamante]]&amp;" "&amp;Tabla4[[#This Row],[Proceso GGR]]</f>
        <v>022 (2026) Clínica Santa Ana S.A.S 20254203079841</v>
      </c>
      <c r="L23" s="38" t="s">
        <v>4381</v>
      </c>
      <c r="M23" s="54">
        <v>47</v>
      </c>
      <c r="N23" s="177">
        <v>629200</v>
      </c>
      <c r="O23" s="39">
        <v>20264100010963</v>
      </c>
      <c r="P23" s="89">
        <v>46069</v>
      </c>
      <c r="Q23" s="54">
        <v>0</v>
      </c>
      <c r="R23" s="95">
        <v>629200</v>
      </c>
      <c r="S23" s="38" t="s">
        <v>77</v>
      </c>
      <c r="T23" s="89">
        <v>46058</v>
      </c>
      <c r="U23" s="89">
        <v>46062</v>
      </c>
      <c r="V23" s="89">
        <v>46062</v>
      </c>
      <c r="W23" s="89">
        <v>46063</v>
      </c>
      <c r="X23" s="38" t="s">
        <v>4374</v>
      </c>
      <c r="Y23" s="38"/>
      <c r="Z23" s="54"/>
      <c r="AA23" s="89"/>
      <c r="AB23" s="89"/>
      <c r="AC23" s="54"/>
      <c r="AD23" s="38"/>
    </row>
    <row r="24" spans="1:30" ht="12" hidden="1" customHeight="1" x14ac:dyDescent="0.2">
      <c r="A24" s="93" t="s">
        <v>472</v>
      </c>
      <c r="B24" s="38">
        <v>2026</v>
      </c>
      <c r="C24" s="89">
        <v>46057</v>
      </c>
      <c r="D24" s="38" t="s">
        <v>287</v>
      </c>
      <c r="E24" s="39">
        <v>20264200008973</v>
      </c>
      <c r="F24" s="38" t="s">
        <v>21</v>
      </c>
      <c r="G24" s="39">
        <v>20254203080041</v>
      </c>
      <c r="H24" s="39" t="s">
        <v>4371</v>
      </c>
      <c r="I24" s="39" t="s">
        <v>4375</v>
      </c>
      <c r="J24" s="38" t="s">
        <v>4402</v>
      </c>
      <c r="K24" s="38" t="str">
        <f>Tabla4[[#This Row],['#]]&amp;" ("&amp;Tabla4[[#This Row],[Año]]&amp;") "&amp;Tabla4[[#This Row],[Entidad Reclamante]]&amp;" "&amp;Tabla4[[#This Row],[Proceso GGR]]</f>
        <v>023 (2026) Cruz Roja Colombiana Seccional Cundinamarca y Bogotá 20254203080041</v>
      </c>
      <c r="L24" s="38" t="s">
        <v>4403</v>
      </c>
      <c r="M24" s="54">
        <v>5</v>
      </c>
      <c r="N24" s="177">
        <v>407500</v>
      </c>
      <c r="O24" s="39">
        <v>20264100011183</v>
      </c>
      <c r="P24" s="89">
        <v>46070</v>
      </c>
      <c r="Q24" s="54">
        <v>3</v>
      </c>
      <c r="R24" s="100">
        <v>211200</v>
      </c>
      <c r="S24" s="38" t="s">
        <v>77</v>
      </c>
      <c r="T24" s="89">
        <v>46058</v>
      </c>
      <c r="U24" s="89">
        <v>46063</v>
      </c>
      <c r="V24" s="89">
        <v>46063</v>
      </c>
      <c r="W24" s="89">
        <v>46063</v>
      </c>
      <c r="X24" s="38" t="s">
        <v>4374</v>
      </c>
      <c r="Y24" s="38"/>
      <c r="Z24" s="54"/>
      <c r="AA24" s="89"/>
      <c r="AB24" s="89"/>
      <c r="AC24" s="54"/>
      <c r="AD24" s="38"/>
    </row>
    <row r="25" spans="1:30" ht="12" hidden="1" customHeight="1" x14ac:dyDescent="0.2">
      <c r="A25" s="93" t="s">
        <v>477</v>
      </c>
      <c r="B25" s="38">
        <v>2026</v>
      </c>
      <c r="C25" s="89">
        <v>46057</v>
      </c>
      <c r="D25" s="38" t="s">
        <v>287</v>
      </c>
      <c r="E25" s="39">
        <v>20264200008993</v>
      </c>
      <c r="F25" s="38" t="s">
        <v>246</v>
      </c>
      <c r="G25" s="39">
        <v>20254203067231</v>
      </c>
      <c r="H25" s="39" t="s">
        <v>4371</v>
      </c>
      <c r="I25" s="39" t="s">
        <v>4375</v>
      </c>
      <c r="J25" s="38" t="s">
        <v>4404</v>
      </c>
      <c r="K25" s="38" t="str">
        <f>Tabla4[[#This Row],['#]]&amp;" ("&amp;Tabla4[[#This Row],[Año]]&amp;") "&amp;Tabla4[[#This Row],[Entidad Reclamante]]&amp;" "&amp;Tabla4[[#This Row],[Proceso GGR]]</f>
        <v>024 (2026) Hermanas de la Caridad Dominicas de la Presentación de la Santísima Vírgen 20254203067231</v>
      </c>
      <c r="L25" s="38" t="s">
        <v>4405</v>
      </c>
      <c r="M25" s="54">
        <v>4</v>
      </c>
      <c r="N25" s="177">
        <v>34815</v>
      </c>
      <c r="O25" s="39">
        <v>20264100010193</v>
      </c>
      <c r="P25" s="89">
        <v>46069</v>
      </c>
      <c r="Q25" s="54">
        <v>0</v>
      </c>
      <c r="R25" s="95">
        <v>34815</v>
      </c>
      <c r="S25" s="38" t="s">
        <v>77</v>
      </c>
      <c r="T25" s="89">
        <v>46058</v>
      </c>
      <c r="U25" s="89">
        <v>46059</v>
      </c>
      <c r="V25" s="89">
        <v>46059</v>
      </c>
      <c r="W25" s="89">
        <v>46059</v>
      </c>
      <c r="X25" s="38" t="s">
        <v>4374</v>
      </c>
      <c r="Y25" s="38"/>
      <c r="Z25" s="54"/>
      <c r="AA25" s="89"/>
      <c r="AB25" s="89"/>
      <c r="AC25" s="54"/>
      <c r="AD25" s="38"/>
    </row>
    <row r="26" spans="1:30" ht="12" hidden="1" customHeight="1" x14ac:dyDescent="0.2">
      <c r="A26" s="93" t="s">
        <v>481</v>
      </c>
      <c r="B26" s="38">
        <v>2026</v>
      </c>
      <c r="C26" s="89">
        <v>46057</v>
      </c>
      <c r="D26" s="38" t="s">
        <v>287</v>
      </c>
      <c r="E26" s="39">
        <v>20264200009003</v>
      </c>
      <c r="F26" s="38" t="s">
        <v>246</v>
      </c>
      <c r="G26" s="39">
        <v>20254203074261</v>
      </c>
      <c r="H26" s="39" t="s">
        <v>4371</v>
      </c>
      <c r="I26" s="39" t="s">
        <v>4375</v>
      </c>
      <c r="J26" s="38" t="s">
        <v>4406</v>
      </c>
      <c r="K26" s="38" t="str">
        <f>Tabla4[[#This Row],['#]]&amp;" ("&amp;Tabla4[[#This Row],[Año]]&amp;") "&amp;Tabla4[[#This Row],[Entidad Reclamante]]&amp;" "&amp;Tabla4[[#This Row],[Proceso GGR]]</f>
        <v>025 (2026) Clínica Pajonal S.A.S 20254203074261</v>
      </c>
      <c r="L26" s="38" t="s">
        <v>4397</v>
      </c>
      <c r="M26" s="54">
        <v>1</v>
      </c>
      <c r="N26" s="177">
        <v>81400</v>
      </c>
      <c r="O26" s="39">
        <v>20264100010173</v>
      </c>
      <c r="P26" s="89">
        <v>46069</v>
      </c>
      <c r="Q26" s="54">
        <v>0</v>
      </c>
      <c r="R26" s="95">
        <v>81400</v>
      </c>
      <c r="S26" s="38" t="s">
        <v>77</v>
      </c>
      <c r="T26" s="89">
        <v>46058</v>
      </c>
      <c r="U26" s="89">
        <v>46059</v>
      </c>
      <c r="V26" s="89">
        <v>46059</v>
      </c>
      <c r="W26" s="89">
        <v>46059</v>
      </c>
      <c r="X26" s="38" t="s">
        <v>4374</v>
      </c>
      <c r="Y26" s="38"/>
      <c r="Z26" s="54"/>
      <c r="AA26" s="89"/>
      <c r="AB26" s="89"/>
      <c r="AC26" s="54"/>
      <c r="AD26" s="38"/>
    </row>
    <row r="27" spans="1:30" ht="12" hidden="1" customHeight="1" x14ac:dyDescent="0.2">
      <c r="A27" s="93" t="s">
        <v>485</v>
      </c>
      <c r="B27" s="38">
        <v>2026</v>
      </c>
      <c r="C27" s="89">
        <v>46057</v>
      </c>
      <c r="D27" s="38" t="s">
        <v>287</v>
      </c>
      <c r="E27" s="39">
        <v>20264200009023</v>
      </c>
      <c r="F27" s="38" t="s">
        <v>246</v>
      </c>
      <c r="G27" s="39">
        <v>20254203077521</v>
      </c>
      <c r="H27" s="39" t="s">
        <v>4371</v>
      </c>
      <c r="I27" s="39" t="s">
        <v>4375</v>
      </c>
      <c r="J27" s="38" t="s">
        <v>4407</v>
      </c>
      <c r="K27" s="38" t="str">
        <f>Tabla4[[#This Row],['#]]&amp;" ("&amp;Tabla4[[#This Row],[Año]]&amp;") "&amp;Tabla4[[#This Row],[Entidad Reclamante]]&amp;" "&amp;Tabla4[[#This Row],[Proceso GGR]]</f>
        <v>026 (2026) Clínica San José de Luruaco IPS Limitada 20254203077521</v>
      </c>
      <c r="L27" s="38" t="s">
        <v>4381</v>
      </c>
      <c r="M27" s="54">
        <v>19</v>
      </c>
      <c r="N27" s="177">
        <v>415475</v>
      </c>
      <c r="O27" s="39">
        <v>20264100010443</v>
      </c>
      <c r="P27" s="89">
        <v>46069</v>
      </c>
      <c r="Q27" s="54">
        <v>0</v>
      </c>
      <c r="R27" s="95">
        <v>266425</v>
      </c>
      <c r="S27" s="38" t="s">
        <v>77</v>
      </c>
      <c r="T27" s="89">
        <v>46058</v>
      </c>
      <c r="U27" s="89">
        <v>46059</v>
      </c>
      <c r="V27" s="89">
        <v>46059</v>
      </c>
      <c r="W27" s="89">
        <v>46059</v>
      </c>
      <c r="X27" s="38" t="s">
        <v>4374</v>
      </c>
      <c r="Y27" s="38"/>
      <c r="Z27" s="54"/>
      <c r="AA27" s="89"/>
      <c r="AB27" s="89"/>
      <c r="AC27" s="54"/>
      <c r="AD27" s="38"/>
    </row>
    <row r="28" spans="1:30" ht="12" hidden="1" customHeight="1" x14ac:dyDescent="0.2">
      <c r="A28" s="93" t="s">
        <v>489</v>
      </c>
      <c r="B28" s="38">
        <v>2026</v>
      </c>
      <c r="C28" s="89">
        <v>46057</v>
      </c>
      <c r="D28" s="38" t="s">
        <v>287</v>
      </c>
      <c r="E28" s="39">
        <v>20264200009043</v>
      </c>
      <c r="F28" s="38" t="s">
        <v>21</v>
      </c>
      <c r="G28" s="39">
        <v>20254203080061</v>
      </c>
      <c r="H28" s="39" t="s">
        <v>4371</v>
      </c>
      <c r="I28" s="39" t="s">
        <v>4375</v>
      </c>
      <c r="J28" s="38" t="s">
        <v>4408</v>
      </c>
      <c r="K28" s="38" t="str">
        <f>Tabla4[[#This Row],['#]]&amp;" ("&amp;Tabla4[[#This Row],[Año]]&amp;") "&amp;Tabla4[[#This Row],[Entidad Reclamante]]&amp;" "&amp;Tabla4[[#This Row],[Proceso GGR]]</f>
        <v>027 (2026) Hospiclinic de Colombia S.A.S 20254203080061</v>
      </c>
      <c r="L28" s="38" t="s">
        <v>4381</v>
      </c>
      <c r="M28" s="54">
        <v>4</v>
      </c>
      <c r="N28" s="177">
        <v>1626100</v>
      </c>
      <c r="O28" s="39">
        <v>20264100010803</v>
      </c>
      <c r="P28" s="89">
        <v>46069</v>
      </c>
      <c r="Q28" s="54">
        <v>0</v>
      </c>
      <c r="R28" s="95">
        <v>1626100</v>
      </c>
      <c r="S28" s="38" t="s">
        <v>77</v>
      </c>
      <c r="T28" s="89">
        <v>46058</v>
      </c>
      <c r="U28" s="89">
        <v>46062</v>
      </c>
      <c r="V28" s="89">
        <v>46062</v>
      </c>
      <c r="W28" s="89">
        <v>46063</v>
      </c>
      <c r="X28" s="38" t="s">
        <v>4374</v>
      </c>
      <c r="Y28" s="38"/>
      <c r="Z28" s="54"/>
      <c r="AA28" s="89"/>
      <c r="AB28" s="89"/>
      <c r="AC28" s="54"/>
      <c r="AD28" s="54"/>
    </row>
    <row r="29" spans="1:30" ht="12" hidden="1" customHeight="1" x14ac:dyDescent="0.2">
      <c r="A29" s="93" t="s">
        <v>492</v>
      </c>
      <c r="B29" s="38">
        <v>2026</v>
      </c>
      <c r="C29" s="89">
        <v>46057</v>
      </c>
      <c r="D29" s="38" t="s">
        <v>287</v>
      </c>
      <c r="E29" s="39">
        <v>20264200009103</v>
      </c>
      <c r="F29" s="38" t="s">
        <v>246</v>
      </c>
      <c r="G29" s="39">
        <v>20254203074201</v>
      </c>
      <c r="H29" s="39" t="s">
        <v>4371</v>
      </c>
      <c r="I29" s="39" t="s">
        <v>4375</v>
      </c>
      <c r="J29" s="38" t="s">
        <v>4409</v>
      </c>
      <c r="K29" s="38" t="str">
        <f>Tabla4[[#This Row],['#]]&amp;" ("&amp;Tabla4[[#This Row],[Año]]&amp;") "&amp;Tabla4[[#This Row],[Entidad Reclamante]]&amp;" "&amp;Tabla4[[#This Row],[Proceso GGR]]</f>
        <v>028 (2026) Clínica Uros S.A.S 20254203074201</v>
      </c>
      <c r="L29" s="38" t="s">
        <v>4397</v>
      </c>
      <c r="M29" s="54">
        <v>2</v>
      </c>
      <c r="N29" s="177">
        <v>151100</v>
      </c>
      <c r="O29" s="39">
        <v>20264300011043</v>
      </c>
      <c r="P29" s="89">
        <v>46069</v>
      </c>
      <c r="Q29" s="54">
        <v>2</v>
      </c>
      <c r="R29" s="95">
        <v>0</v>
      </c>
      <c r="S29" s="38" t="s">
        <v>57</v>
      </c>
      <c r="T29" s="89">
        <v>46058</v>
      </c>
      <c r="U29" s="89">
        <v>46063</v>
      </c>
      <c r="V29" s="89">
        <v>46063</v>
      </c>
      <c r="W29" s="89">
        <v>46063</v>
      </c>
      <c r="X29" s="38" t="s">
        <v>4374</v>
      </c>
      <c r="Y29" s="38"/>
      <c r="Z29" s="54"/>
      <c r="AA29" s="89"/>
      <c r="AB29" s="89"/>
      <c r="AC29" s="54"/>
      <c r="AD29" s="38"/>
    </row>
    <row r="30" spans="1:30" ht="12" hidden="1" customHeight="1" x14ac:dyDescent="0.2">
      <c r="A30" s="93" t="s">
        <v>495</v>
      </c>
      <c r="B30" s="38">
        <v>2026</v>
      </c>
      <c r="C30" s="89">
        <v>46057</v>
      </c>
      <c r="D30" s="38" t="s">
        <v>287</v>
      </c>
      <c r="E30" s="39">
        <v>20264200009153</v>
      </c>
      <c r="F30" s="38" t="s">
        <v>21</v>
      </c>
      <c r="G30" s="39">
        <v>20254203080101</v>
      </c>
      <c r="H30" s="39" t="s">
        <v>4371</v>
      </c>
      <c r="I30" s="39" t="s">
        <v>4375</v>
      </c>
      <c r="J30" s="38" t="s">
        <v>4410</v>
      </c>
      <c r="K30" s="38" t="str">
        <f>Tabla4[[#This Row],['#]]&amp;" ("&amp;Tabla4[[#This Row],[Año]]&amp;") "&amp;Tabla4[[#This Row],[Entidad Reclamante]]&amp;" "&amp;Tabla4[[#This Row],[Proceso GGR]]</f>
        <v>029 (2026) Sub Salud S.A.S 20254203080101</v>
      </c>
      <c r="L30" s="38" t="s">
        <v>4381</v>
      </c>
      <c r="M30" s="54">
        <v>1</v>
      </c>
      <c r="N30" s="177">
        <v>229818</v>
      </c>
      <c r="O30" s="39">
        <v>20264300009663</v>
      </c>
      <c r="P30" s="89">
        <v>46069</v>
      </c>
      <c r="Q30" s="54">
        <v>0</v>
      </c>
      <c r="R30" s="95">
        <v>1018.3</v>
      </c>
      <c r="S30" s="38" t="s">
        <v>63</v>
      </c>
      <c r="T30" s="89">
        <v>46058</v>
      </c>
      <c r="U30" s="89">
        <v>46059</v>
      </c>
      <c r="V30" s="89">
        <v>46059</v>
      </c>
      <c r="W30" s="89">
        <v>46059</v>
      </c>
      <c r="X30" s="38" t="s">
        <v>4374</v>
      </c>
      <c r="Y30" s="38"/>
      <c r="Z30" s="54"/>
      <c r="AA30" s="89"/>
      <c r="AB30" s="89"/>
      <c r="AC30" s="54"/>
      <c r="AD30" s="54"/>
    </row>
    <row r="31" spans="1:30" ht="12" hidden="1" customHeight="1" x14ac:dyDescent="0.2">
      <c r="A31" s="93" t="s">
        <v>499</v>
      </c>
      <c r="B31" s="38">
        <v>2026</v>
      </c>
      <c r="C31" s="89">
        <v>46057</v>
      </c>
      <c r="D31" s="38" t="s">
        <v>287</v>
      </c>
      <c r="E31" s="39">
        <v>20264200009133</v>
      </c>
      <c r="F31" s="38" t="s">
        <v>21</v>
      </c>
      <c r="G31" s="39">
        <v>20254203080091</v>
      </c>
      <c r="H31" s="39" t="s">
        <v>4371</v>
      </c>
      <c r="I31" s="39" t="s">
        <v>4375</v>
      </c>
      <c r="J31" s="38" t="s">
        <v>4411</v>
      </c>
      <c r="K31" s="38" t="str">
        <f>Tabla4[[#This Row],['#]]&amp;" ("&amp;Tabla4[[#This Row],[Año]]&amp;") "&amp;Tabla4[[#This Row],[Entidad Reclamante]]&amp;" "&amp;Tabla4[[#This Row],[Proceso GGR]]</f>
        <v>030 (2026) Centro Médico y de Rehabilitación Bahía S.A.S 20254203080091</v>
      </c>
      <c r="L31" s="38" t="s">
        <v>4381</v>
      </c>
      <c r="M31" s="54">
        <v>3</v>
      </c>
      <c r="N31" s="177">
        <v>186300</v>
      </c>
      <c r="O31" s="39">
        <v>20264300010123</v>
      </c>
      <c r="P31" s="89">
        <v>46069</v>
      </c>
      <c r="Q31" s="54">
        <v>0</v>
      </c>
      <c r="R31" s="95">
        <v>186300</v>
      </c>
      <c r="S31" s="38" t="s">
        <v>65</v>
      </c>
      <c r="T31" s="89">
        <v>46058</v>
      </c>
      <c r="U31" s="89">
        <v>46058</v>
      </c>
      <c r="V31" s="89">
        <v>46058</v>
      </c>
      <c r="W31" s="89">
        <v>46059</v>
      </c>
      <c r="X31" s="38" t="s">
        <v>4374</v>
      </c>
      <c r="Y31" s="38"/>
      <c r="Z31" s="54"/>
      <c r="AA31" s="89"/>
      <c r="AB31" s="89"/>
      <c r="AC31" s="54"/>
      <c r="AD31" s="38"/>
    </row>
    <row r="32" spans="1:30" ht="12" hidden="1" customHeight="1" x14ac:dyDescent="0.2">
      <c r="A32" s="93" t="s">
        <v>503</v>
      </c>
      <c r="B32" s="38">
        <v>2026</v>
      </c>
      <c r="C32" s="89">
        <v>46057</v>
      </c>
      <c r="D32" s="38" t="s">
        <v>287</v>
      </c>
      <c r="E32" s="39">
        <v>20264200009293</v>
      </c>
      <c r="F32" s="38" t="s">
        <v>247</v>
      </c>
      <c r="G32" s="39">
        <v>20254203075471</v>
      </c>
      <c r="H32" s="39" t="s">
        <v>4371</v>
      </c>
      <c r="I32" s="39" t="s">
        <v>4375</v>
      </c>
      <c r="J32" s="38" t="s">
        <v>4412</v>
      </c>
      <c r="K32" s="38" t="str">
        <f>Tabla4[[#This Row],['#]]&amp;" ("&amp;Tabla4[[#This Row],[Año]]&amp;") "&amp;Tabla4[[#This Row],[Entidad Reclamante]]&amp;" "&amp;Tabla4[[#This Row],[Proceso GGR]]</f>
        <v>031 (2026) Cuerpo de Bomberos Voluntarios de Yopal 20254203075471</v>
      </c>
      <c r="L32" s="38" t="s">
        <v>4384</v>
      </c>
      <c r="M32" s="54">
        <v>1</v>
      </c>
      <c r="N32" s="177">
        <v>229818</v>
      </c>
      <c r="O32" s="39">
        <v>20264300011813</v>
      </c>
      <c r="P32" s="89">
        <v>46070</v>
      </c>
      <c r="Q32" s="54">
        <v>0</v>
      </c>
      <c r="R32" s="98">
        <v>229818</v>
      </c>
      <c r="S32" s="38" t="s">
        <v>69</v>
      </c>
      <c r="T32" s="89">
        <v>46058</v>
      </c>
      <c r="U32" s="89">
        <v>46064</v>
      </c>
      <c r="V32" s="89">
        <v>46064</v>
      </c>
      <c r="W32" s="89">
        <v>46064</v>
      </c>
      <c r="X32" s="38" t="s">
        <v>4374</v>
      </c>
      <c r="Y32" s="38"/>
      <c r="Z32" s="54"/>
      <c r="AA32" s="89"/>
      <c r="AB32" s="89"/>
      <c r="AC32" s="54"/>
      <c r="AD32" s="54"/>
    </row>
    <row r="33" spans="1:30" ht="12" hidden="1" customHeight="1" x14ac:dyDescent="0.2">
      <c r="A33" s="93" t="s">
        <v>506</v>
      </c>
      <c r="B33" s="38">
        <v>2026</v>
      </c>
      <c r="C33" s="89">
        <v>46057</v>
      </c>
      <c r="D33" s="38" t="s">
        <v>287</v>
      </c>
      <c r="E33" s="39">
        <v>20264200009273</v>
      </c>
      <c r="F33" s="38" t="s">
        <v>3</v>
      </c>
      <c r="G33" s="39">
        <v>20254203061721</v>
      </c>
      <c r="H33" s="39" t="s">
        <v>4371</v>
      </c>
      <c r="I33" s="39" t="s">
        <v>4372</v>
      </c>
      <c r="J33" s="38" t="s">
        <v>352</v>
      </c>
      <c r="K33" s="38" t="str">
        <f>Tabla4[[#This Row],['#]]&amp;" ("&amp;Tabla4[[#This Row],[Año]]&amp;") "&amp;Tabla4[[#This Row],[Entidad Reclamante]]&amp;" "&amp;Tabla4[[#This Row],[Proceso GGR]]</f>
        <v>032 (2026) Mutual Ser EPS 20254203061721</v>
      </c>
      <c r="L33" s="38" t="s">
        <v>4405</v>
      </c>
      <c r="M33" s="54">
        <v>8</v>
      </c>
      <c r="N33" s="177">
        <v>8676612</v>
      </c>
      <c r="O33" s="39">
        <v>20264300010623</v>
      </c>
      <c r="P33" s="89">
        <v>46069</v>
      </c>
      <c r="Q33" s="54">
        <v>0</v>
      </c>
      <c r="R33" s="95">
        <v>8676612</v>
      </c>
      <c r="S33" s="38" t="s">
        <v>83</v>
      </c>
      <c r="T33" s="89">
        <v>46058</v>
      </c>
      <c r="U33" s="89">
        <v>46062</v>
      </c>
      <c r="V33" s="89">
        <v>46062</v>
      </c>
      <c r="W33" s="89">
        <v>46062</v>
      </c>
      <c r="X33" s="38" t="s">
        <v>4374</v>
      </c>
      <c r="Y33" s="38"/>
      <c r="Z33" s="54"/>
      <c r="AA33" s="89"/>
      <c r="AB33" s="89"/>
      <c r="AC33" s="54"/>
      <c r="AD33" s="38"/>
    </row>
    <row r="34" spans="1:30" ht="12" hidden="1" customHeight="1" x14ac:dyDescent="0.2">
      <c r="A34" s="93" t="s">
        <v>507</v>
      </c>
      <c r="B34" s="38">
        <v>2026</v>
      </c>
      <c r="C34" s="89">
        <v>46058</v>
      </c>
      <c r="D34" s="38" t="s">
        <v>287</v>
      </c>
      <c r="E34" s="39">
        <v>20264200009533</v>
      </c>
      <c r="F34" s="38" t="s">
        <v>247</v>
      </c>
      <c r="G34" s="39">
        <v>20254203075541</v>
      </c>
      <c r="H34" s="39" t="s">
        <v>4371</v>
      </c>
      <c r="I34" s="39" t="s">
        <v>4375</v>
      </c>
      <c r="J34" s="38" t="s">
        <v>4413</v>
      </c>
      <c r="K34" s="38" t="str">
        <f>Tabla4[[#This Row],['#]]&amp;" ("&amp;Tabla4[[#This Row],[Año]]&amp;") "&amp;Tabla4[[#This Row],[Entidad Reclamante]]&amp;" "&amp;Tabla4[[#This Row],[Proceso GGR]]</f>
        <v>033 (2026) Cuerpo de Bomberos Voluntarios de Popayan 20254203075541</v>
      </c>
      <c r="L34" s="38" t="s">
        <v>4381</v>
      </c>
      <c r="M34" s="54">
        <v>1</v>
      </c>
      <c r="N34" s="177">
        <v>276000</v>
      </c>
      <c r="O34" s="39">
        <v>20264300011603</v>
      </c>
      <c r="P34" s="89">
        <v>46070</v>
      </c>
      <c r="Q34" s="54">
        <v>0</v>
      </c>
      <c r="R34" s="100">
        <v>276000</v>
      </c>
      <c r="S34" s="38" t="s">
        <v>74</v>
      </c>
      <c r="T34" s="89">
        <v>46059</v>
      </c>
      <c r="U34" s="89">
        <v>46064</v>
      </c>
      <c r="V34" s="89">
        <v>46064</v>
      </c>
      <c r="W34" s="89">
        <v>46064</v>
      </c>
      <c r="X34" s="38" t="s">
        <v>4374</v>
      </c>
      <c r="Y34" s="38"/>
      <c r="Z34" s="54"/>
      <c r="AA34" s="89"/>
      <c r="AB34" s="89"/>
      <c r="AC34" s="54"/>
      <c r="AD34" s="38"/>
    </row>
    <row r="35" spans="1:30" ht="12" hidden="1" customHeight="1" x14ac:dyDescent="0.2">
      <c r="A35" s="93" t="s">
        <v>508</v>
      </c>
      <c r="B35" s="38">
        <v>2026</v>
      </c>
      <c r="C35" s="89">
        <v>46058</v>
      </c>
      <c r="D35" s="38" t="s">
        <v>287</v>
      </c>
      <c r="E35" s="39">
        <v>20264200009543</v>
      </c>
      <c r="F35" s="38" t="s">
        <v>247</v>
      </c>
      <c r="G35" s="39">
        <v>20254203081371</v>
      </c>
      <c r="H35" s="39" t="s">
        <v>4371</v>
      </c>
      <c r="I35" s="39" t="s">
        <v>4375</v>
      </c>
      <c r="J35" s="38" t="s">
        <v>4414</v>
      </c>
      <c r="K35" s="38" t="str">
        <f>Tabla4[[#This Row],['#]]&amp;" ("&amp;Tabla4[[#This Row],[Año]]&amp;") "&amp;Tabla4[[#This Row],[Entidad Reclamante]]&amp;" "&amp;Tabla4[[#This Row],[Proceso GGR]]</f>
        <v>034 (2026) Organización de Imagenología Colombiana O.I.C S.A 20254203081371</v>
      </c>
      <c r="L35" s="38" t="s">
        <v>4381</v>
      </c>
      <c r="M35" s="54">
        <v>1</v>
      </c>
      <c r="N35" s="177">
        <v>473300</v>
      </c>
      <c r="O35" s="39">
        <v>20264300011713</v>
      </c>
      <c r="P35" s="89">
        <v>46070</v>
      </c>
      <c r="Q35" s="54"/>
      <c r="R35" s="98">
        <v>473300</v>
      </c>
      <c r="S35" s="38" t="s">
        <v>74</v>
      </c>
      <c r="T35" s="89">
        <v>46059</v>
      </c>
      <c r="U35" s="89">
        <v>46064</v>
      </c>
      <c r="V35" s="89">
        <v>46064</v>
      </c>
      <c r="W35" s="89">
        <v>46064</v>
      </c>
      <c r="X35" s="38" t="s">
        <v>4374</v>
      </c>
      <c r="Y35" s="38"/>
      <c r="Z35" s="54"/>
      <c r="AA35" s="89"/>
      <c r="AB35" s="89"/>
      <c r="AC35" s="54"/>
      <c r="AD35" s="38"/>
    </row>
    <row r="36" spans="1:30" ht="12" hidden="1" customHeight="1" x14ac:dyDescent="0.2">
      <c r="A36" s="93" t="s">
        <v>509</v>
      </c>
      <c r="B36" s="38">
        <v>2026</v>
      </c>
      <c r="C36" s="89">
        <v>46058</v>
      </c>
      <c r="D36" s="38" t="s">
        <v>287</v>
      </c>
      <c r="E36" s="39">
        <v>20264200009593</v>
      </c>
      <c r="F36" s="38" t="s">
        <v>247</v>
      </c>
      <c r="G36" s="39">
        <v>20254203084071</v>
      </c>
      <c r="H36" s="39" t="s">
        <v>4371</v>
      </c>
      <c r="I36" s="39" t="s">
        <v>4375</v>
      </c>
      <c r="J36" s="38" t="s">
        <v>4415</v>
      </c>
      <c r="K36" s="38" t="str">
        <f>Tabla4[[#This Row],['#]]&amp;" ("&amp;Tabla4[[#This Row],[Año]]&amp;") "&amp;Tabla4[[#This Row],[Entidad Reclamante]]&amp;" "&amp;Tabla4[[#This Row],[Proceso GGR]]</f>
        <v>035 (2026) Centros Hospitalarios del Caribe S.A.S 20254203084071</v>
      </c>
      <c r="L36" s="38" t="s">
        <v>4397</v>
      </c>
      <c r="M36" s="54">
        <v>1</v>
      </c>
      <c r="N36" s="177">
        <v>81400</v>
      </c>
      <c r="O36" s="39">
        <v>20264300011023</v>
      </c>
      <c r="P36" s="89">
        <v>46069</v>
      </c>
      <c r="Q36" s="54">
        <v>0</v>
      </c>
      <c r="R36" s="95">
        <v>81400</v>
      </c>
      <c r="S36" s="38" t="s">
        <v>97</v>
      </c>
      <c r="T36" s="89">
        <v>46059</v>
      </c>
      <c r="U36" s="89">
        <v>46063</v>
      </c>
      <c r="V36" s="89">
        <v>46063</v>
      </c>
      <c r="W36" s="89">
        <v>46063</v>
      </c>
      <c r="X36" s="38" t="s">
        <v>4374</v>
      </c>
      <c r="Y36" s="38"/>
      <c r="Z36" s="54"/>
      <c r="AA36" s="89"/>
      <c r="AB36" s="89"/>
      <c r="AC36" s="54"/>
      <c r="AD36" s="38"/>
    </row>
    <row r="37" spans="1:30" ht="12" hidden="1" customHeight="1" x14ac:dyDescent="0.2">
      <c r="A37" s="93" t="s">
        <v>510</v>
      </c>
      <c r="B37" s="38">
        <v>2026</v>
      </c>
      <c r="C37" s="89">
        <v>46058</v>
      </c>
      <c r="D37" s="38" t="s">
        <v>287</v>
      </c>
      <c r="E37" s="39">
        <v>20264200009603</v>
      </c>
      <c r="F37" s="38" t="s">
        <v>247</v>
      </c>
      <c r="G37" s="39">
        <v>20254203084201</v>
      </c>
      <c r="H37" s="39" t="s">
        <v>4371</v>
      </c>
      <c r="I37" s="39" t="s">
        <v>4375</v>
      </c>
      <c r="J37" s="38" t="s">
        <v>4416</v>
      </c>
      <c r="K37" s="38" t="str">
        <f>Tabla4[[#This Row],['#]]&amp;" ("&amp;Tabla4[[#This Row],[Año]]&amp;") "&amp;Tabla4[[#This Row],[Entidad Reclamante]]&amp;" "&amp;Tabla4[[#This Row],[Proceso GGR]]</f>
        <v>036 (2026) Clínica Salud Social S.A.S 20254203084201</v>
      </c>
      <c r="L37" s="38" t="s">
        <v>4397</v>
      </c>
      <c r="M37" s="54">
        <v>1</v>
      </c>
      <c r="N37" s="177">
        <v>143000</v>
      </c>
      <c r="O37" s="39">
        <v>20264300011053</v>
      </c>
      <c r="P37" s="89">
        <v>46069</v>
      </c>
      <c r="Q37" s="54">
        <v>1</v>
      </c>
      <c r="R37" s="95">
        <v>71500</v>
      </c>
      <c r="S37" s="38" t="s">
        <v>97</v>
      </c>
      <c r="T37" s="89">
        <v>46059</v>
      </c>
      <c r="U37" s="89">
        <v>46063</v>
      </c>
      <c r="V37" s="89">
        <v>46063</v>
      </c>
      <c r="W37" s="89">
        <v>46063</v>
      </c>
      <c r="X37" s="38" t="s">
        <v>4374</v>
      </c>
      <c r="Y37" s="38"/>
      <c r="Z37" s="54"/>
      <c r="AA37" s="89"/>
      <c r="AB37" s="89"/>
      <c r="AC37" s="54"/>
      <c r="AD37" s="54"/>
    </row>
    <row r="38" spans="1:30" ht="12" hidden="1" customHeight="1" x14ac:dyDescent="0.2">
      <c r="A38" s="93" t="s">
        <v>511</v>
      </c>
      <c r="B38" s="38">
        <v>2026</v>
      </c>
      <c r="C38" s="89">
        <v>46058</v>
      </c>
      <c r="D38" s="38" t="s">
        <v>287</v>
      </c>
      <c r="E38" s="39">
        <v>20264200009573</v>
      </c>
      <c r="F38" s="38" t="s">
        <v>247</v>
      </c>
      <c r="G38" s="39">
        <v>20254203081561</v>
      </c>
      <c r="H38" s="39" t="s">
        <v>4371</v>
      </c>
      <c r="I38" s="39" t="s">
        <v>4375</v>
      </c>
      <c r="J38" s="38" t="s">
        <v>4417</v>
      </c>
      <c r="K38" s="38" t="str">
        <f>Tabla4[[#This Row],['#]]&amp;" ("&amp;Tabla4[[#This Row],[Año]]&amp;") "&amp;Tabla4[[#This Row],[Entidad Reclamante]]&amp;" "&amp;Tabla4[[#This Row],[Proceso GGR]]</f>
        <v>037 (2026) Sociedad de Cirugía de Bogotá Hospital de San José 20254203081561</v>
      </c>
      <c r="L38" s="38" t="s">
        <v>4405</v>
      </c>
      <c r="M38" s="54">
        <v>2</v>
      </c>
      <c r="N38" s="177">
        <v>101300</v>
      </c>
      <c r="O38" s="39">
        <v>20264300011413</v>
      </c>
      <c r="P38" s="89">
        <v>46070</v>
      </c>
      <c r="Q38" s="54">
        <v>0</v>
      </c>
      <c r="R38" s="100">
        <v>101300</v>
      </c>
      <c r="S38" s="38" t="s">
        <v>57</v>
      </c>
      <c r="T38" s="89">
        <v>46059</v>
      </c>
      <c r="U38" s="89">
        <v>46063</v>
      </c>
      <c r="V38" s="89">
        <v>46063</v>
      </c>
      <c r="W38" s="89">
        <v>46063</v>
      </c>
      <c r="X38" s="38" t="s">
        <v>4374</v>
      </c>
      <c r="Y38" s="38"/>
      <c r="Z38" s="54"/>
      <c r="AA38" s="89"/>
      <c r="AB38" s="89"/>
      <c r="AC38" s="54"/>
      <c r="AD38" s="38"/>
    </row>
    <row r="39" spans="1:30" ht="12" hidden="1" customHeight="1" x14ac:dyDescent="0.2">
      <c r="A39" s="93" t="s">
        <v>512</v>
      </c>
      <c r="B39" s="38">
        <v>2026</v>
      </c>
      <c r="C39" s="89">
        <v>46058</v>
      </c>
      <c r="D39" s="38" t="s">
        <v>287</v>
      </c>
      <c r="E39" s="39">
        <v>20264200009723</v>
      </c>
      <c r="F39" s="38" t="s">
        <v>246</v>
      </c>
      <c r="G39" s="39">
        <v>20254203080371</v>
      </c>
      <c r="H39" s="39" t="s">
        <v>4371</v>
      </c>
      <c r="I39" s="39" t="s">
        <v>4375</v>
      </c>
      <c r="J39" s="38" t="s">
        <v>4418</v>
      </c>
      <c r="K39" s="38" t="str">
        <f>Tabla4[[#This Row],['#]]&amp;" ("&amp;Tabla4[[#This Row],[Año]]&amp;") "&amp;Tabla4[[#This Row],[Entidad Reclamante]]&amp;" "&amp;Tabla4[[#This Row],[Proceso GGR]]</f>
        <v>038 (2026) E.S.E Hospital Manuel Uribe Ángel  20254203080371</v>
      </c>
      <c r="L39" s="38" t="s">
        <v>4419</v>
      </c>
      <c r="M39" s="54">
        <v>9</v>
      </c>
      <c r="N39" s="177">
        <v>1717230</v>
      </c>
      <c r="O39" s="39">
        <v>20264300011483</v>
      </c>
      <c r="P39" s="89">
        <v>46070</v>
      </c>
      <c r="Q39" s="54">
        <v>0</v>
      </c>
      <c r="R39" s="92">
        <v>16292556</v>
      </c>
      <c r="S39" s="38" t="s">
        <v>47</v>
      </c>
      <c r="T39" s="89">
        <v>46059</v>
      </c>
      <c r="U39" s="89">
        <v>46063</v>
      </c>
      <c r="V39" s="89">
        <v>46063</v>
      </c>
      <c r="W39" s="89">
        <v>46063</v>
      </c>
      <c r="X39" s="38" t="s">
        <v>4374</v>
      </c>
      <c r="Y39" s="38"/>
      <c r="Z39" s="54"/>
      <c r="AA39" s="89"/>
      <c r="AB39" s="89"/>
      <c r="AC39" s="54"/>
      <c r="AD39" s="38"/>
    </row>
    <row r="40" spans="1:30" ht="12" hidden="1" customHeight="1" x14ac:dyDescent="0.2">
      <c r="A40" s="93" t="s">
        <v>513</v>
      </c>
      <c r="B40" s="38">
        <v>2026</v>
      </c>
      <c r="C40" s="89">
        <v>46058</v>
      </c>
      <c r="D40" s="38" t="s">
        <v>287</v>
      </c>
      <c r="E40" s="39">
        <v>20264200009763</v>
      </c>
      <c r="F40" s="38" t="s">
        <v>246</v>
      </c>
      <c r="G40" s="39">
        <v>20254203076871</v>
      </c>
      <c r="H40" s="39" t="s">
        <v>4371</v>
      </c>
      <c r="I40" s="39" t="s">
        <v>4375</v>
      </c>
      <c r="J40" s="38" t="s">
        <v>4420</v>
      </c>
      <c r="K40" s="38" t="str">
        <f>Tabla4[[#This Row],['#]]&amp;" ("&amp;Tabla4[[#This Row],[Año]]&amp;") "&amp;Tabla4[[#This Row],[Entidad Reclamante]]&amp;" "&amp;Tabla4[[#This Row],[Proceso GGR]]</f>
        <v>039 (2026) Emergencia Médica Especializada S.A.S 20254203076871</v>
      </c>
      <c r="L40" s="38" t="s">
        <v>4405</v>
      </c>
      <c r="M40" s="54">
        <v>1</v>
      </c>
      <c r="N40" s="177">
        <v>188900</v>
      </c>
      <c r="O40" s="39">
        <v>20264300011943</v>
      </c>
      <c r="P40" s="89">
        <v>46070</v>
      </c>
      <c r="Q40" s="54">
        <v>0</v>
      </c>
      <c r="R40" s="100">
        <v>188900</v>
      </c>
      <c r="S40" s="38" t="s">
        <v>57</v>
      </c>
      <c r="T40" s="89">
        <v>46059</v>
      </c>
      <c r="U40" s="89">
        <v>46064</v>
      </c>
      <c r="V40" s="89">
        <v>46064</v>
      </c>
      <c r="W40" s="89">
        <v>46064</v>
      </c>
      <c r="X40" s="38" t="s">
        <v>4374</v>
      </c>
      <c r="Y40" s="38"/>
      <c r="Z40" s="54"/>
      <c r="AA40" s="89"/>
      <c r="AB40" s="89"/>
      <c r="AC40" s="54"/>
      <c r="AD40" s="54"/>
    </row>
    <row r="41" spans="1:30" ht="12" hidden="1" customHeight="1" x14ac:dyDescent="0.2">
      <c r="A41" s="93" t="s">
        <v>2938</v>
      </c>
      <c r="B41" s="38">
        <v>2026</v>
      </c>
      <c r="C41" s="89">
        <v>46058</v>
      </c>
      <c r="D41" s="38" t="s">
        <v>287</v>
      </c>
      <c r="E41" s="39">
        <v>20264200009773</v>
      </c>
      <c r="F41" s="38" t="s">
        <v>246</v>
      </c>
      <c r="G41" s="39">
        <v>20254203076841</v>
      </c>
      <c r="H41" s="39" t="s">
        <v>4371</v>
      </c>
      <c r="I41" s="39" t="s">
        <v>4375</v>
      </c>
      <c r="J41" s="38" t="s">
        <v>4421</v>
      </c>
      <c r="K41" s="38" t="str">
        <f>Tabla4[[#This Row],['#]]&amp;" ("&amp;Tabla4[[#This Row],[Año]]&amp;") "&amp;Tabla4[[#This Row],[Entidad Reclamante]]&amp;" "&amp;Tabla4[[#This Row],[Proceso GGR]]</f>
        <v>040 (2026) E.S.E Hospital San Rafael Itagüi 20254203076841</v>
      </c>
      <c r="L41" s="38" t="s">
        <v>4381</v>
      </c>
      <c r="M41" s="54">
        <v>1</v>
      </c>
      <c r="N41" s="177">
        <v>17700</v>
      </c>
      <c r="O41" s="39">
        <v>20264300011853</v>
      </c>
      <c r="P41" s="89">
        <v>46070</v>
      </c>
      <c r="Q41" s="54">
        <v>1</v>
      </c>
      <c r="R41" s="100">
        <v>0</v>
      </c>
      <c r="S41" s="38" t="s">
        <v>47</v>
      </c>
      <c r="T41" s="89">
        <v>46059</v>
      </c>
      <c r="U41" s="89">
        <v>46063</v>
      </c>
      <c r="V41" s="89">
        <v>46063</v>
      </c>
      <c r="W41" s="89">
        <v>46063</v>
      </c>
      <c r="X41" s="38" t="s">
        <v>4374</v>
      </c>
      <c r="Y41" s="38"/>
      <c r="Z41" s="54"/>
      <c r="AA41" s="89"/>
      <c r="AB41" s="89"/>
      <c r="AC41" s="54"/>
      <c r="AD41" s="38"/>
    </row>
    <row r="42" spans="1:30" ht="12" hidden="1" customHeight="1" x14ac:dyDescent="0.2">
      <c r="A42" s="93" t="s">
        <v>2941</v>
      </c>
      <c r="B42" s="38">
        <v>2026</v>
      </c>
      <c r="C42" s="89">
        <v>46058</v>
      </c>
      <c r="D42" s="38" t="s">
        <v>287</v>
      </c>
      <c r="E42" s="39">
        <v>20264200008653</v>
      </c>
      <c r="F42" s="38" t="s">
        <v>21</v>
      </c>
      <c r="G42" s="39">
        <v>20254203073331</v>
      </c>
      <c r="H42" s="39" t="s">
        <v>4371</v>
      </c>
      <c r="I42" s="39" t="s">
        <v>4375</v>
      </c>
      <c r="J42" s="38" t="s">
        <v>4422</v>
      </c>
      <c r="K42" s="38" t="str">
        <f>Tabla4[[#This Row],['#]]&amp;" ("&amp;Tabla4[[#This Row],[Año]]&amp;") "&amp;Tabla4[[#This Row],[Entidad Reclamante]]&amp;" "&amp;Tabla4[[#This Row],[Proceso GGR]]</f>
        <v>041 (2026) E.S.E Red de Salud del Suroriente - Hospital Carlos Carmona M 20254203073331</v>
      </c>
      <c r="L42" s="38" t="s">
        <v>4397</v>
      </c>
      <c r="M42" s="54">
        <v>2</v>
      </c>
      <c r="N42" s="177">
        <v>120400</v>
      </c>
      <c r="O42" s="39">
        <v>20264300010843</v>
      </c>
      <c r="P42" s="89">
        <v>46069</v>
      </c>
      <c r="Q42" s="54">
        <v>0</v>
      </c>
      <c r="R42" s="95">
        <v>120400</v>
      </c>
      <c r="S42" s="38" t="s">
        <v>54</v>
      </c>
      <c r="T42" s="89">
        <v>46059</v>
      </c>
      <c r="U42" s="89">
        <v>46062</v>
      </c>
      <c r="V42" s="89">
        <v>46062</v>
      </c>
      <c r="W42" s="89">
        <v>46063</v>
      </c>
      <c r="X42" s="38" t="s">
        <v>4374</v>
      </c>
      <c r="Y42" s="38"/>
      <c r="Z42" s="54"/>
      <c r="AA42" s="89"/>
      <c r="AB42" s="89"/>
      <c r="AC42" s="54"/>
      <c r="AD42" s="38"/>
    </row>
    <row r="43" spans="1:30" ht="12" hidden="1" customHeight="1" x14ac:dyDescent="0.2">
      <c r="A43" s="93" t="s">
        <v>2944</v>
      </c>
      <c r="B43" s="38">
        <v>2026</v>
      </c>
      <c r="C43" s="89">
        <v>46058</v>
      </c>
      <c r="D43" s="38" t="s">
        <v>287</v>
      </c>
      <c r="E43" s="39">
        <v>20264200009813</v>
      </c>
      <c r="F43" s="38" t="s">
        <v>244</v>
      </c>
      <c r="G43" s="39">
        <v>20254203090511</v>
      </c>
      <c r="H43" s="39" t="s">
        <v>4371</v>
      </c>
      <c r="I43" s="39" t="s">
        <v>4375</v>
      </c>
      <c r="J43" s="38" t="s">
        <v>4423</v>
      </c>
      <c r="K43" s="38" t="str">
        <f>Tabla4[[#This Row],['#]]&amp;" ("&amp;Tabla4[[#This Row],[Año]]&amp;") "&amp;Tabla4[[#This Row],[Entidad Reclamante]]&amp;" "&amp;Tabla4[[#This Row],[Proceso GGR]]</f>
        <v>042 (2026) Clínica General del Caribe S.A 20254203090511</v>
      </c>
      <c r="L43" s="38" t="s">
        <v>4381</v>
      </c>
      <c r="M43" s="54">
        <v>365</v>
      </c>
      <c r="N43" s="177">
        <v>48483756</v>
      </c>
      <c r="O43" s="39">
        <v>20264100014123</v>
      </c>
      <c r="P43" s="89">
        <v>46078</v>
      </c>
      <c r="Q43" s="54">
        <v>3</v>
      </c>
      <c r="R43" s="100">
        <v>59201443</v>
      </c>
      <c r="S43" s="38" t="s">
        <v>77</v>
      </c>
      <c r="T43" s="89">
        <v>46059</v>
      </c>
      <c r="U43" s="89">
        <v>46071</v>
      </c>
      <c r="V43" s="89">
        <v>46071</v>
      </c>
      <c r="W43" s="89">
        <v>46073</v>
      </c>
      <c r="X43" s="38" t="s">
        <v>4374</v>
      </c>
      <c r="Y43" s="38"/>
      <c r="Z43" s="54"/>
      <c r="AA43" s="89"/>
      <c r="AB43" s="89"/>
      <c r="AC43" s="54"/>
      <c r="AD43" s="38"/>
    </row>
    <row r="44" spans="1:30" ht="12" hidden="1" customHeight="1" x14ac:dyDescent="0.2">
      <c r="A44" s="93" t="s">
        <v>2947</v>
      </c>
      <c r="B44" s="38">
        <v>2026</v>
      </c>
      <c r="C44" s="89">
        <v>46058</v>
      </c>
      <c r="D44" s="38" t="s">
        <v>287</v>
      </c>
      <c r="E44" s="39">
        <v>20264200009843</v>
      </c>
      <c r="F44" s="38" t="s">
        <v>246</v>
      </c>
      <c r="G44" s="39">
        <v>20254203083561</v>
      </c>
      <c r="H44" s="39" t="s">
        <v>4371</v>
      </c>
      <c r="I44" s="39" t="s">
        <v>4375</v>
      </c>
      <c r="J44" s="38" t="s">
        <v>4424</v>
      </c>
      <c r="K44" s="38" t="str">
        <f>Tabla4[[#This Row],['#]]&amp;" ("&amp;Tabla4[[#This Row],[Año]]&amp;") "&amp;Tabla4[[#This Row],[Entidad Reclamante]]&amp;" "&amp;Tabla4[[#This Row],[Proceso GGR]]</f>
        <v>043 (2026) fundación Hospital de La Misericordia 20254203083561</v>
      </c>
      <c r="L44" s="38" t="s">
        <v>221</v>
      </c>
      <c r="M44" s="54">
        <v>17</v>
      </c>
      <c r="N44" s="177">
        <v>884897</v>
      </c>
      <c r="O44" s="39">
        <v>20264300011803</v>
      </c>
      <c r="P44" s="89">
        <v>46070</v>
      </c>
      <c r="Q44" s="54">
        <v>0</v>
      </c>
      <c r="R44" s="92">
        <v>884897</v>
      </c>
      <c r="S44" s="38" t="s">
        <v>54</v>
      </c>
      <c r="T44" s="89">
        <v>46059</v>
      </c>
      <c r="U44" s="89">
        <v>46064</v>
      </c>
      <c r="V44" s="89">
        <v>46064</v>
      </c>
      <c r="W44" s="89">
        <v>46064</v>
      </c>
      <c r="X44" s="38" t="s">
        <v>4374</v>
      </c>
      <c r="Y44" s="38"/>
      <c r="Z44" s="54"/>
      <c r="AA44" s="89"/>
      <c r="AB44" s="89"/>
      <c r="AC44" s="54"/>
      <c r="AD44" s="38"/>
    </row>
    <row r="45" spans="1:30" ht="12" hidden="1" customHeight="1" x14ac:dyDescent="0.2">
      <c r="A45" s="93" t="s">
        <v>2949</v>
      </c>
      <c r="B45" s="38">
        <v>2026</v>
      </c>
      <c r="C45" s="89">
        <v>46058</v>
      </c>
      <c r="D45" s="38" t="s">
        <v>287</v>
      </c>
      <c r="E45" s="39">
        <v>20264200010113</v>
      </c>
      <c r="F45" s="38" t="s">
        <v>246</v>
      </c>
      <c r="G45" s="39">
        <v>20254203090331</v>
      </c>
      <c r="H45" s="39" t="s">
        <v>4371</v>
      </c>
      <c r="I45" s="39" t="s">
        <v>4375</v>
      </c>
      <c r="J45" s="38" t="s">
        <v>4425</v>
      </c>
      <c r="K45" s="38" t="str">
        <f>Tabla4[[#This Row],['#]]&amp;" ("&amp;Tabla4[[#This Row],[Año]]&amp;") "&amp;Tabla4[[#This Row],[Entidad Reclamante]]&amp;" "&amp;Tabla4[[#This Row],[Proceso GGR]]</f>
        <v>044 (2026) Clínica San Francisco de Asis S.A.S 20254203090331</v>
      </c>
      <c r="L45" s="38" t="s">
        <v>4426</v>
      </c>
      <c r="M45" s="54">
        <v>48</v>
      </c>
      <c r="N45" s="177">
        <v>3384400</v>
      </c>
      <c r="O45" s="39">
        <v>20264300010573</v>
      </c>
      <c r="P45" s="89">
        <v>46069</v>
      </c>
      <c r="Q45" s="54">
        <v>0</v>
      </c>
      <c r="R45" s="95">
        <v>3384400</v>
      </c>
      <c r="S45" s="38" t="s">
        <v>63</v>
      </c>
      <c r="T45" s="89">
        <v>46059</v>
      </c>
      <c r="U45" s="89">
        <v>46062</v>
      </c>
      <c r="V45" s="89">
        <v>46062</v>
      </c>
      <c r="W45" s="89">
        <v>46062</v>
      </c>
      <c r="X45" s="38" t="s">
        <v>4374</v>
      </c>
      <c r="Y45" s="38"/>
      <c r="Z45" s="54"/>
      <c r="AA45" s="89"/>
      <c r="AB45" s="89"/>
      <c r="AC45" s="54"/>
      <c r="AD45" s="38"/>
    </row>
    <row r="46" spans="1:30" ht="12" hidden="1" customHeight="1" x14ac:dyDescent="0.2">
      <c r="A46" s="93" t="s">
        <v>2953</v>
      </c>
      <c r="B46" s="38">
        <v>2026</v>
      </c>
      <c r="C46" s="89">
        <v>46058</v>
      </c>
      <c r="D46" s="38" t="s">
        <v>287</v>
      </c>
      <c r="E46" s="39">
        <v>20264200010153</v>
      </c>
      <c r="F46" s="38" t="s">
        <v>246</v>
      </c>
      <c r="G46" s="39">
        <v>20254203083621</v>
      </c>
      <c r="H46" s="39" t="s">
        <v>4371</v>
      </c>
      <c r="I46" s="39" t="s">
        <v>4375</v>
      </c>
      <c r="J46" s="38" t="s">
        <v>4427</v>
      </c>
      <c r="K46" s="38" t="str">
        <f>Tabla4[[#This Row],['#]]&amp;" ("&amp;Tabla4[[#This Row],[Año]]&amp;") "&amp;Tabla4[[#This Row],[Entidad Reclamante]]&amp;" "&amp;Tabla4[[#This Row],[Proceso GGR]]</f>
        <v>045 (2026) E.S.E Hospital Regional Alfonso Jaramillo Salazar 20254203083621</v>
      </c>
      <c r="L46" s="38" t="s">
        <v>4381</v>
      </c>
      <c r="M46" s="54">
        <v>36</v>
      </c>
      <c r="N46" s="177">
        <v>547665</v>
      </c>
      <c r="O46" s="39">
        <v>20264300013543</v>
      </c>
      <c r="P46" s="89">
        <v>46078</v>
      </c>
      <c r="Q46" s="54">
        <v>0</v>
      </c>
      <c r="R46" s="92">
        <v>547665</v>
      </c>
      <c r="S46" s="38" t="s">
        <v>57</v>
      </c>
      <c r="T46" s="89">
        <v>46066</v>
      </c>
      <c r="U46" s="89">
        <v>46070</v>
      </c>
      <c r="V46" s="89">
        <v>46070</v>
      </c>
      <c r="W46" s="89">
        <v>46071</v>
      </c>
      <c r="X46" s="38" t="s">
        <v>4374</v>
      </c>
      <c r="Y46" s="38"/>
      <c r="Z46" s="54"/>
      <c r="AA46" s="89"/>
      <c r="AB46" s="89"/>
      <c r="AC46" s="54"/>
      <c r="AD46" s="38"/>
    </row>
    <row r="47" spans="1:30" ht="12" hidden="1" customHeight="1" x14ac:dyDescent="0.2">
      <c r="A47" s="93" t="s">
        <v>2955</v>
      </c>
      <c r="B47" s="38">
        <v>2026</v>
      </c>
      <c r="C47" s="89">
        <v>46058</v>
      </c>
      <c r="D47" s="38" t="s">
        <v>287</v>
      </c>
      <c r="E47" s="39">
        <v>20264200009793</v>
      </c>
      <c r="F47" s="38" t="s">
        <v>24</v>
      </c>
      <c r="G47" s="39">
        <v>20254203040511</v>
      </c>
      <c r="H47" s="39" t="s">
        <v>4371</v>
      </c>
      <c r="I47" s="39" t="s">
        <v>4372</v>
      </c>
      <c r="J47" s="38" t="s">
        <v>320</v>
      </c>
      <c r="K47" s="38" t="str">
        <f>Tabla4[[#This Row],['#]]&amp;" ("&amp;Tabla4[[#This Row],[Año]]&amp;") "&amp;Tabla4[[#This Row],[Entidad Reclamante]]&amp;" "&amp;Tabla4[[#This Row],[Proceso GGR]]</f>
        <v>046 (2026) Famisanar EPS 20254203040511</v>
      </c>
      <c r="L47" s="38" t="s">
        <v>219</v>
      </c>
      <c r="M47" s="54">
        <v>27</v>
      </c>
      <c r="N47" s="177">
        <v>1594499661.8</v>
      </c>
      <c r="O47" s="39">
        <v>20264300013703</v>
      </c>
      <c r="P47" s="89">
        <v>46078</v>
      </c>
      <c r="Q47" s="54">
        <v>1</v>
      </c>
      <c r="R47" s="95">
        <v>1594499661.8</v>
      </c>
      <c r="S47" s="38" t="s">
        <v>97</v>
      </c>
      <c r="T47" s="89">
        <v>46062</v>
      </c>
      <c r="U47" s="89">
        <v>46070</v>
      </c>
      <c r="V47" s="89">
        <v>46070</v>
      </c>
      <c r="W47" s="89">
        <v>46071</v>
      </c>
      <c r="X47" s="38" t="s">
        <v>4374</v>
      </c>
      <c r="Y47" s="38"/>
      <c r="Z47" s="54"/>
      <c r="AA47" s="89"/>
      <c r="AB47" s="89"/>
      <c r="AC47" s="54"/>
      <c r="AD47" s="38"/>
    </row>
    <row r="48" spans="1:30" ht="12" hidden="1" customHeight="1" x14ac:dyDescent="0.2">
      <c r="A48" s="93" t="s">
        <v>2958</v>
      </c>
      <c r="B48" s="38">
        <v>2026</v>
      </c>
      <c r="C48" s="89">
        <v>46058</v>
      </c>
      <c r="D48" s="38" t="s">
        <v>287</v>
      </c>
      <c r="E48" s="39">
        <v>20264200010143</v>
      </c>
      <c r="F48" s="38" t="s">
        <v>24</v>
      </c>
      <c r="G48" s="39">
        <v>20254203040411</v>
      </c>
      <c r="H48" s="39" t="s">
        <v>4371</v>
      </c>
      <c r="I48" s="39" t="s">
        <v>4372</v>
      </c>
      <c r="J48" s="38" t="s">
        <v>303</v>
      </c>
      <c r="K48" s="38" t="str">
        <f>Tabla4[[#This Row],['#]]&amp;" ("&amp;Tabla4[[#This Row],[Año]]&amp;") "&amp;Tabla4[[#This Row],[Entidad Reclamante]]&amp;" "&amp;Tabla4[[#This Row],[Proceso GGR]]</f>
        <v>047 (2026) Sanitas EPS 20254203040411</v>
      </c>
      <c r="L48" s="38" t="s">
        <v>219</v>
      </c>
      <c r="M48" s="54">
        <v>85</v>
      </c>
      <c r="N48" s="177">
        <v>2445174629.5999999</v>
      </c>
      <c r="O48" s="39">
        <v>20264300013723</v>
      </c>
      <c r="P48" s="89">
        <v>46078</v>
      </c>
      <c r="Q48" s="54">
        <v>0</v>
      </c>
      <c r="R48" s="98">
        <v>2445174629.5999999</v>
      </c>
      <c r="S48" s="38" t="s">
        <v>97</v>
      </c>
      <c r="T48" s="89">
        <v>46062</v>
      </c>
      <c r="U48" s="89">
        <v>46070</v>
      </c>
      <c r="V48" s="89">
        <v>46070</v>
      </c>
      <c r="W48" s="89">
        <v>46071</v>
      </c>
      <c r="X48" s="38" t="s">
        <v>4374</v>
      </c>
      <c r="Y48" s="38"/>
      <c r="Z48" s="54"/>
      <c r="AA48" s="89"/>
      <c r="AB48" s="89"/>
      <c r="AC48" s="54"/>
      <c r="AD48" s="38"/>
    </row>
    <row r="49" spans="1:30" ht="12" hidden="1" customHeight="1" x14ac:dyDescent="0.2">
      <c r="A49" s="93" t="s">
        <v>2961</v>
      </c>
      <c r="B49" s="38">
        <v>2026</v>
      </c>
      <c r="C49" s="89">
        <v>46058</v>
      </c>
      <c r="D49" s="38" t="s">
        <v>287</v>
      </c>
      <c r="E49" s="39">
        <v>20264200010343</v>
      </c>
      <c r="F49" s="38" t="s">
        <v>246</v>
      </c>
      <c r="G49" s="39">
        <v>20254203083981</v>
      </c>
      <c r="H49" s="39" t="s">
        <v>4371</v>
      </c>
      <c r="I49" s="39" t="s">
        <v>4375</v>
      </c>
      <c r="J49" s="38" t="s">
        <v>4428</v>
      </c>
      <c r="K49" s="38" t="str">
        <f>Tabla4[[#This Row],['#]]&amp;" ("&amp;Tabla4[[#This Row],[Año]]&amp;") "&amp;Tabla4[[#This Row],[Entidad Reclamante]]&amp;" "&amp;Tabla4[[#This Row],[Proceso GGR]]</f>
        <v>048 (2026) E.S.E Hospital San Vicente de Arauca 20254203083981</v>
      </c>
      <c r="L49" s="38" t="s">
        <v>4381</v>
      </c>
      <c r="M49" s="54">
        <v>1</v>
      </c>
      <c r="N49" s="177">
        <v>124900</v>
      </c>
      <c r="O49" s="39">
        <v>20264300011833</v>
      </c>
      <c r="P49" s="89">
        <v>46070</v>
      </c>
      <c r="Q49" s="54">
        <v>0</v>
      </c>
      <c r="R49" s="100">
        <v>124900</v>
      </c>
      <c r="S49" s="38" t="s">
        <v>47</v>
      </c>
      <c r="T49" s="89">
        <v>46062</v>
      </c>
      <c r="U49" s="89">
        <v>46064</v>
      </c>
      <c r="V49" s="89">
        <v>46064</v>
      </c>
      <c r="W49" s="89">
        <v>46064</v>
      </c>
      <c r="X49" s="38" t="s">
        <v>4374</v>
      </c>
      <c r="Y49" s="38"/>
      <c r="Z49" s="54"/>
      <c r="AA49" s="89"/>
      <c r="AB49" s="89"/>
      <c r="AC49" s="54"/>
      <c r="AD49" s="38"/>
    </row>
    <row r="50" spans="1:30" ht="12" hidden="1" customHeight="1" x14ac:dyDescent="0.2">
      <c r="A50" s="93" t="s">
        <v>2964</v>
      </c>
      <c r="B50" s="38">
        <v>2026</v>
      </c>
      <c r="C50" s="89">
        <v>46058</v>
      </c>
      <c r="D50" s="38" t="s">
        <v>287</v>
      </c>
      <c r="E50" s="39">
        <v>20264200010373</v>
      </c>
      <c r="F50" s="38" t="s">
        <v>246</v>
      </c>
      <c r="G50" s="39">
        <v>20254203083951</v>
      </c>
      <c r="H50" s="39" t="s">
        <v>4371</v>
      </c>
      <c r="I50" s="39" t="s">
        <v>4375</v>
      </c>
      <c r="J50" s="38" t="s">
        <v>4429</v>
      </c>
      <c r="K50" s="38" t="str">
        <f>Tabla4[[#This Row],['#]]&amp;" ("&amp;Tabla4[[#This Row],[Año]]&amp;") "&amp;Tabla4[[#This Row],[Entidad Reclamante]]&amp;" "&amp;Tabla4[[#This Row],[Proceso GGR]]</f>
        <v>049 (2026) RUC Magdalena 20254203083951</v>
      </c>
      <c r="L50" s="38" t="s">
        <v>4384</v>
      </c>
      <c r="M50" s="54">
        <v>1</v>
      </c>
      <c r="N50" s="177">
        <v>276038</v>
      </c>
      <c r="O50" s="39">
        <v>20264100012963</v>
      </c>
      <c r="P50" s="89">
        <v>46073</v>
      </c>
      <c r="Q50" s="54">
        <v>0</v>
      </c>
      <c r="R50" s="92">
        <v>276038</v>
      </c>
      <c r="S50" s="38" t="s">
        <v>80</v>
      </c>
      <c r="T50" s="89">
        <v>46062</v>
      </c>
      <c r="U50" s="89">
        <v>46069</v>
      </c>
      <c r="V50" s="89">
        <v>46069</v>
      </c>
      <c r="W50" s="89">
        <v>46069</v>
      </c>
      <c r="X50" s="38" t="s">
        <v>4374</v>
      </c>
      <c r="Y50" s="38"/>
      <c r="Z50" s="54"/>
      <c r="AA50" s="89"/>
      <c r="AB50" s="89"/>
      <c r="AC50" s="54"/>
      <c r="AD50" s="38"/>
    </row>
    <row r="51" spans="1:30" ht="12" hidden="1" customHeight="1" x14ac:dyDescent="0.2">
      <c r="A51" s="93" t="s">
        <v>2965</v>
      </c>
      <c r="B51" s="38">
        <v>2026</v>
      </c>
      <c r="C51" s="89">
        <v>46058</v>
      </c>
      <c r="D51" s="38" t="s">
        <v>287</v>
      </c>
      <c r="E51" s="39">
        <v>20264200010393</v>
      </c>
      <c r="F51" s="38" t="s">
        <v>246</v>
      </c>
      <c r="G51" s="39">
        <v>20254203087491</v>
      </c>
      <c r="H51" s="39" t="s">
        <v>4371</v>
      </c>
      <c r="I51" s="39" t="s">
        <v>4375</v>
      </c>
      <c r="J51" s="38" t="s">
        <v>4430</v>
      </c>
      <c r="K51" s="38" t="str">
        <f>Tabla4[[#This Row],['#]]&amp;" ("&amp;Tabla4[[#This Row],[Año]]&amp;") "&amp;Tabla4[[#This Row],[Entidad Reclamante]]&amp;" "&amp;Tabla4[[#This Row],[Proceso GGR]]</f>
        <v>050 (2026) Sociedad San José de Torices S.A.S 20254203087491</v>
      </c>
      <c r="L51" s="38" t="s">
        <v>4381</v>
      </c>
      <c r="M51" s="54">
        <v>1</v>
      </c>
      <c r="N51" s="177">
        <v>48400</v>
      </c>
      <c r="O51" s="39">
        <v>20264100010873</v>
      </c>
      <c r="P51" s="89">
        <v>46069</v>
      </c>
      <c r="Q51" s="54">
        <v>0</v>
      </c>
      <c r="R51" s="95">
        <v>48400</v>
      </c>
      <c r="S51" s="38" t="s">
        <v>77</v>
      </c>
      <c r="T51" s="89">
        <v>46062</v>
      </c>
      <c r="U51" s="89">
        <v>46062</v>
      </c>
      <c r="V51" s="89">
        <v>46062</v>
      </c>
      <c r="W51" s="89">
        <v>46063</v>
      </c>
      <c r="X51" s="38" t="s">
        <v>4374</v>
      </c>
      <c r="Y51" s="38"/>
      <c r="Z51" s="54"/>
      <c r="AA51" s="89"/>
      <c r="AB51" s="89"/>
      <c r="AC51" s="54"/>
      <c r="AD51" s="38"/>
    </row>
    <row r="52" spans="1:30" ht="12" hidden="1" customHeight="1" x14ac:dyDescent="0.2">
      <c r="A52" s="93" t="s">
        <v>2970</v>
      </c>
      <c r="B52" s="38">
        <v>2026</v>
      </c>
      <c r="C52" s="89">
        <v>46058</v>
      </c>
      <c r="D52" s="38" t="s">
        <v>287</v>
      </c>
      <c r="E52" s="39">
        <v>20264200010353</v>
      </c>
      <c r="F52" s="38" t="s">
        <v>244</v>
      </c>
      <c r="G52" s="39">
        <v>20254200135433</v>
      </c>
      <c r="H52" s="39" t="s">
        <v>4371</v>
      </c>
      <c r="I52" s="39" t="s">
        <v>4375</v>
      </c>
      <c r="J52" s="38" t="s">
        <v>4431</v>
      </c>
      <c r="K52" s="38" t="str">
        <f>Tabla4[[#This Row],['#]]&amp;" ("&amp;Tabla4[[#This Row],[Año]]&amp;") "&amp;Tabla4[[#This Row],[Entidad Reclamante]]&amp;" "&amp;Tabla4[[#This Row],[Proceso GGR]]</f>
        <v>051 (2026) Ambulancias S.P.I S.A.S 20254200135433</v>
      </c>
      <c r="L52" s="38" t="s">
        <v>4381</v>
      </c>
      <c r="M52" s="54">
        <v>2</v>
      </c>
      <c r="N52" s="177">
        <v>552077.19999999995</v>
      </c>
      <c r="O52" s="39">
        <v>20264300012973</v>
      </c>
      <c r="P52" s="89">
        <v>46078</v>
      </c>
      <c r="Q52" s="54">
        <v>0</v>
      </c>
      <c r="R52" s="100">
        <v>552077.19999999995</v>
      </c>
      <c r="S52" s="38" t="s">
        <v>74</v>
      </c>
      <c r="T52" s="89">
        <v>46062</v>
      </c>
      <c r="U52" s="89">
        <v>46069</v>
      </c>
      <c r="V52" s="89">
        <v>46069</v>
      </c>
      <c r="W52" s="89">
        <v>46069</v>
      </c>
      <c r="X52" s="38" t="s">
        <v>4374</v>
      </c>
      <c r="Y52" s="38"/>
      <c r="Z52" s="54"/>
      <c r="AA52" s="89"/>
      <c r="AB52" s="89"/>
      <c r="AC52" s="54"/>
      <c r="AD52" s="38"/>
    </row>
    <row r="53" spans="1:30" ht="12" hidden="1" customHeight="1" x14ac:dyDescent="0.2">
      <c r="A53" s="93" t="s">
        <v>2973</v>
      </c>
      <c r="B53" s="38">
        <v>2026</v>
      </c>
      <c r="C53" s="89">
        <v>46058</v>
      </c>
      <c r="D53" s="38" t="s">
        <v>287</v>
      </c>
      <c r="E53" s="39">
        <v>20264200010473</v>
      </c>
      <c r="F53" s="38" t="s">
        <v>24</v>
      </c>
      <c r="G53" s="39">
        <v>20254203040491</v>
      </c>
      <c r="H53" s="39" t="s">
        <v>4371</v>
      </c>
      <c r="I53" s="39" t="s">
        <v>4372</v>
      </c>
      <c r="J53" s="38" t="s">
        <v>314</v>
      </c>
      <c r="K53" s="38" t="str">
        <f>Tabla4[[#This Row],['#]]&amp;" ("&amp;Tabla4[[#This Row],[Año]]&amp;") "&amp;Tabla4[[#This Row],[Entidad Reclamante]]&amp;" "&amp;Tabla4[[#This Row],[Proceso GGR]]</f>
        <v>052 (2026) Salud Total EPS 20254203040491</v>
      </c>
      <c r="L53" s="38" t="s">
        <v>4432</v>
      </c>
      <c r="M53" s="54">
        <v>27</v>
      </c>
      <c r="N53" s="177">
        <v>1953402656.8</v>
      </c>
      <c r="O53" s="39">
        <v>20264300013743</v>
      </c>
      <c r="P53" s="89">
        <v>46078</v>
      </c>
      <c r="Q53" s="54">
        <v>2</v>
      </c>
      <c r="R53" s="95">
        <v>1953397504.8</v>
      </c>
      <c r="S53" s="38" t="s">
        <v>97</v>
      </c>
      <c r="T53" s="89">
        <v>46062</v>
      </c>
      <c r="U53" s="89">
        <v>46070</v>
      </c>
      <c r="V53" s="89">
        <v>46070</v>
      </c>
      <c r="W53" s="89">
        <v>46071</v>
      </c>
      <c r="X53" s="38" t="s">
        <v>4374</v>
      </c>
      <c r="Y53" s="38"/>
      <c r="Z53" s="54"/>
      <c r="AA53" s="89"/>
      <c r="AB53" s="89"/>
      <c r="AC53" s="54"/>
      <c r="AD53" s="38"/>
    </row>
    <row r="54" spans="1:30" ht="12" hidden="1" customHeight="1" x14ac:dyDescent="0.2">
      <c r="A54" s="93" t="s">
        <v>2976</v>
      </c>
      <c r="B54" s="38">
        <v>2026</v>
      </c>
      <c r="C54" s="89">
        <v>46058</v>
      </c>
      <c r="D54" s="38" t="s">
        <v>287</v>
      </c>
      <c r="E54" s="39">
        <v>20264200010483</v>
      </c>
      <c r="F54" s="38" t="s">
        <v>246</v>
      </c>
      <c r="G54" s="39">
        <v>20254203083531</v>
      </c>
      <c r="H54" s="39" t="s">
        <v>4371</v>
      </c>
      <c r="I54" s="39" t="s">
        <v>4375</v>
      </c>
      <c r="J54" s="38" t="s">
        <v>4433</v>
      </c>
      <c r="K54" s="38" t="str">
        <f>Tabla4[[#This Row],['#]]&amp;" ("&amp;Tabla4[[#This Row],[Año]]&amp;") "&amp;Tabla4[[#This Row],[Entidad Reclamante]]&amp;" "&amp;Tabla4[[#This Row],[Proceso GGR]]</f>
        <v>053 (2026) Dumian Medical S.A.S 20254203083531</v>
      </c>
      <c r="L54" s="38" t="s">
        <v>4434</v>
      </c>
      <c r="M54" s="54">
        <v>3</v>
      </c>
      <c r="N54" s="177">
        <v>233330</v>
      </c>
      <c r="O54" s="39">
        <v>20264300011173</v>
      </c>
      <c r="P54" s="89">
        <v>46069</v>
      </c>
      <c r="Q54" s="54">
        <v>0</v>
      </c>
      <c r="R54" s="95">
        <v>233330</v>
      </c>
      <c r="S54" s="38" t="s">
        <v>65</v>
      </c>
      <c r="T54" s="89">
        <v>46062</v>
      </c>
      <c r="U54" s="89">
        <v>46063</v>
      </c>
      <c r="V54" s="89">
        <v>46063</v>
      </c>
      <c r="W54" s="89">
        <v>46063</v>
      </c>
      <c r="X54" s="38" t="s">
        <v>4374</v>
      </c>
      <c r="Y54" s="38"/>
      <c r="Z54" s="54"/>
      <c r="AA54" s="89"/>
      <c r="AB54" s="89"/>
      <c r="AC54" s="54"/>
      <c r="AD54" s="54"/>
    </row>
    <row r="55" spans="1:30" ht="12" hidden="1" customHeight="1" x14ac:dyDescent="0.2">
      <c r="A55" s="93" t="s">
        <v>2979</v>
      </c>
      <c r="B55" s="38">
        <v>2026</v>
      </c>
      <c r="C55" s="89">
        <v>46062</v>
      </c>
      <c r="D55" s="38" t="s">
        <v>287</v>
      </c>
      <c r="E55" s="39">
        <v>20264200010643</v>
      </c>
      <c r="F55" s="38" t="s">
        <v>21</v>
      </c>
      <c r="G55" s="39">
        <v>20254203080121</v>
      </c>
      <c r="H55" s="39" t="s">
        <v>4371</v>
      </c>
      <c r="I55" s="39" t="s">
        <v>4375</v>
      </c>
      <c r="J55" s="38" t="s">
        <v>4435</v>
      </c>
      <c r="K55" s="38" t="str">
        <f>Tabla4[[#This Row],['#]]&amp;" ("&amp;Tabla4[[#This Row],[Año]]&amp;") "&amp;Tabla4[[#This Row],[Entidad Reclamante]]&amp;" "&amp;Tabla4[[#This Row],[Proceso GGR]]</f>
        <v>054 (2026) Grupo Ambulancias J1 S.A.S 20254203080121</v>
      </c>
      <c r="L55" s="38" t="s">
        <v>4436</v>
      </c>
      <c r="M55" s="54">
        <v>3</v>
      </c>
      <c r="N55" s="177">
        <v>539833.19999999995</v>
      </c>
      <c r="O55" s="39">
        <v>20264300011203</v>
      </c>
      <c r="P55" s="89">
        <v>46070</v>
      </c>
      <c r="Q55" s="54">
        <v>0</v>
      </c>
      <c r="R55" s="92">
        <v>539833.19999999995</v>
      </c>
      <c r="S55" s="38" t="s">
        <v>63</v>
      </c>
      <c r="T55" s="89">
        <v>46063</v>
      </c>
      <c r="U55" s="89">
        <v>46063</v>
      </c>
      <c r="V55" s="89">
        <v>46063</v>
      </c>
      <c r="W55" s="89">
        <v>46063</v>
      </c>
      <c r="X55" s="38" t="s">
        <v>4374</v>
      </c>
      <c r="Y55" s="38"/>
      <c r="Z55" s="54"/>
      <c r="AA55" s="89"/>
      <c r="AB55" s="89"/>
      <c r="AC55" s="54"/>
      <c r="AD55" s="38"/>
    </row>
    <row r="56" spans="1:30" ht="12" hidden="1" customHeight="1" x14ac:dyDescent="0.2">
      <c r="A56" s="93" t="s">
        <v>2982</v>
      </c>
      <c r="B56" s="38">
        <v>2026</v>
      </c>
      <c r="C56" s="89">
        <v>46062</v>
      </c>
      <c r="D56" s="38" t="s">
        <v>287</v>
      </c>
      <c r="E56" s="39">
        <v>20264200010663</v>
      </c>
      <c r="F56" s="38" t="s">
        <v>246</v>
      </c>
      <c r="G56" s="39">
        <v>20254203084331</v>
      </c>
      <c r="H56" s="39" t="s">
        <v>4371</v>
      </c>
      <c r="I56" s="39" t="s">
        <v>4375</v>
      </c>
      <c r="J56" s="38" t="s">
        <v>4437</v>
      </c>
      <c r="K56" s="38" t="str">
        <f>Tabla4[[#This Row],['#]]&amp;" ("&amp;Tabla4[[#This Row],[Año]]&amp;") "&amp;Tabla4[[#This Row],[Entidad Reclamante]]&amp;" "&amp;Tabla4[[#This Row],[Proceso GGR]]</f>
        <v>055 (2026) Corporación Hospital San Francisco Lopera Restrepo 20254203084331</v>
      </c>
      <c r="L56" s="38" t="s">
        <v>4405</v>
      </c>
      <c r="M56" s="54">
        <v>4</v>
      </c>
      <c r="N56" s="177">
        <v>68824</v>
      </c>
      <c r="O56" s="39">
        <v>20264300012693</v>
      </c>
      <c r="P56" s="89">
        <v>46073</v>
      </c>
      <c r="Q56" s="54">
        <v>4</v>
      </c>
      <c r="R56" s="100">
        <v>0</v>
      </c>
      <c r="S56" s="38" t="s">
        <v>68</v>
      </c>
      <c r="T56" s="89">
        <v>46063</v>
      </c>
      <c r="U56" s="89">
        <v>46066</v>
      </c>
      <c r="V56" s="89">
        <v>46066</v>
      </c>
      <c r="W56" s="89">
        <v>46066</v>
      </c>
      <c r="X56" s="38" t="s">
        <v>4374</v>
      </c>
      <c r="Y56" s="38"/>
      <c r="Z56" s="54"/>
      <c r="AA56" s="89"/>
      <c r="AB56" s="89"/>
      <c r="AC56" s="54"/>
      <c r="AD56" s="38"/>
    </row>
    <row r="57" spans="1:30" ht="12" hidden="1" customHeight="1" x14ac:dyDescent="0.2">
      <c r="A57" s="93" t="s">
        <v>2986</v>
      </c>
      <c r="B57" s="38">
        <v>2026</v>
      </c>
      <c r="C57" s="89">
        <v>46063</v>
      </c>
      <c r="D57" s="38" t="s">
        <v>287</v>
      </c>
      <c r="E57" s="39">
        <v>20264200010853</v>
      </c>
      <c r="F57" s="38" t="s">
        <v>244</v>
      </c>
      <c r="G57" s="39">
        <v>20264200029411</v>
      </c>
      <c r="H57" s="39" t="s">
        <v>4371</v>
      </c>
      <c r="I57" s="39" t="s">
        <v>4375</v>
      </c>
      <c r="J57" s="38" t="s">
        <v>4438</v>
      </c>
      <c r="K57" s="38" t="str">
        <f>Tabla4[[#This Row],['#]]&amp;" ("&amp;Tabla4[[#This Row],[Año]]&amp;") "&amp;Tabla4[[#This Row],[Entidad Reclamante]]&amp;" "&amp;Tabla4[[#This Row],[Proceso GGR]]</f>
        <v>056 (2026) Inversiones Azulud S.A.S 20264200029411</v>
      </c>
      <c r="L57" s="38" t="s">
        <v>4381</v>
      </c>
      <c r="M57" s="54">
        <v>76</v>
      </c>
      <c r="N57" s="177">
        <v>11686583</v>
      </c>
      <c r="O57" s="39">
        <v>20264100020383</v>
      </c>
      <c r="P57" s="89">
        <v>46090</v>
      </c>
      <c r="Q57" s="54">
        <v>0</v>
      </c>
      <c r="R57" s="92">
        <v>11686583</v>
      </c>
      <c r="S57" s="38" t="s">
        <v>80</v>
      </c>
      <c r="T57" s="89">
        <v>46063</v>
      </c>
      <c r="U57" s="89">
        <v>46084</v>
      </c>
      <c r="V57" s="89">
        <v>46084</v>
      </c>
      <c r="W57" s="89">
        <v>46084</v>
      </c>
      <c r="X57" s="38" t="s">
        <v>4374</v>
      </c>
      <c r="Y57" s="38"/>
      <c r="Z57" s="54"/>
      <c r="AA57" s="89"/>
      <c r="AB57" s="89"/>
      <c r="AC57" s="54"/>
      <c r="AD57" s="38"/>
    </row>
    <row r="58" spans="1:30" ht="12" hidden="1" customHeight="1" x14ac:dyDescent="0.2">
      <c r="A58" s="93" t="s">
        <v>2990</v>
      </c>
      <c r="B58" s="38">
        <v>2026</v>
      </c>
      <c r="C58" s="89">
        <v>46064</v>
      </c>
      <c r="D58" s="38" t="s">
        <v>287</v>
      </c>
      <c r="E58" s="39">
        <v>20264200011383</v>
      </c>
      <c r="F58" s="38" t="s">
        <v>241</v>
      </c>
      <c r="G58" s="39">
        <v>20264200001391</v>
      </c>
      <c r="H58" s="39" t="s">
        <v>4439</v>
      </c>
      <c r="I58" s="39" t="s">
        <v>4375</v>
      </c>
      <c r="J58" s="38" t="s">
        <v>4440</v>
      </c>
      <c r="K58" s="38" t="str">
        <f>Tabla4[[#This Row],['#]]&amp;" ("&amp;Tabla4[[#This Row],[Año]]&amp;") "&amp;Tabla4[[#This Row],[Entidad Reclamante]]&amp;" "&amp;Tabla4[[#This Row],[Proceso GGR]]</f>
        <v>057 (2026) Asociación de Cabildos y/o Autoridades Tradicionales de La Guajira En Liquidación 20264200001391</v>
      </c>
      <c r="L58" s="38" t="s">
        <v>4405</v>
      </c>
      <c r="M58" s="54">
        <v>6</v>
      </c>
      <c r="N58" s="177">
        <v>10620</v>
      </c>
      <c r="O58" s="39">
        <v>20264300012053</v>
      </c>
      <c r="P58" s="89">
        <v>46070</v>
      </c>
      <c r="Q58" s="54">
        <v>0</v>
      </c>
      <c r="R58" s="100">
        <v>10620</v>
      </c>
      <c r="S58" s="38" t="s">
        <v>71</v>
      </c>
      <c r="T58" s="89">
        <v>46064</v>
      </c>
      <c r="U58" s="89">
        <v>46065</v>
      </c>
      <c r="V58" s="89">
        <v>46065</v>
      </c>
      <c r="W58" s="89">
        <v>46065</v>
      </c>
      <c r="X58" s="38" t="s">
        <v>4374</v>
      </c>
      <c r="Y58" s="38"/>
      <c r="Z58" s="54"/>
      <c r="AA58" s="89"/>
      <c r="AB58" s="89"/>
      <c r="AC58" s="54"/>
      <c r="AD58" s="54"/>
    </row>
    <row r="59" spans="1:30" ht="12" hidden="1" customHeight="1" x14ac:dyDescent="0.2">
      <c r="A59" s="93" t="s">
        <v>2994</v>
      </c>
      <c r="B59" s="38">
        <v>2026</v>
      </c>
      <c r="C59" s="89">
        <v>46064</v>
      </c>
      <c r="D59" s="38" t="s">
        <v>287</v>
      </c>
      <c r="E59" s="39">
        <v>20264200011393</v>
      </c>
      <c r="F59" s="38" t="s">
        <v>241</v>
      </c>
      <c r="G59" s="39">
        <v>20264200001491</v>
      </c>
      <c r="H59" s="39" t="s">
        <v>4371</v>
      </c>
      <c r="I59" s="39" t="s">
        <v>4375</v>
      </c>
      <c r="J59" s="38" t="s">
        <v>4441</v>
      </c>
      <c r="K59" s="38" t="str">
        <f>Tabla4[[#This Row],['#]]&amp;" ("&amp;Tabla4[[#This Row],[Año]]&amp;") "&amp;Tabla4[[#This Row],[Entidad Reclamante]]&amp;" "&amp;Tabla4[[#This Row],[Proceso GGR]]</f>
        <v>058 (2026) Clínica de Fracturas Tayrona IPS S.A.S 20264200001491</v>
      </c>
      <c r="L59" s="38" t="s">
        <v>4381</v>
      </c>
      <c r="M59" s="54">
        <v>13</v>
      </c>
      <c r="N59" s="177">
        <v>825000</v>
      </c>
      <c r="O59" s="39">
        <v>20264300012083</v>
      </c>
      <c r="P59" s="89">
        <v>46070</v>
      </c>
      <c r="Q59" s="54">
        <v>12</v>
      </c>
      <c r="R59" s="100">
        <v>124900</v>
      </c>
      <c r="S59" s="38" t="s">
        <v>65</v>
      </c>
      <c r="T59" s="89">
        <v>46064</v>
      </c>
      <c r="U59" s="89">
        <v>46065</v>
      </c>
      <c r="V59" s="89">
        <v>46065</v>
      </c>
      <c r="W59" s="89">
        <v>46065</v>
      </c>
      <c r="X59" s="38" t="s">
        <v>4374</v>
      </c>
      <c r="Y59" s="38"/>
      <c r="Z59" s="54"/>
      <c r="AA59" s="89"/>
      <c r="AB59" s="89"/>
      <c r="AC59" s="54"/>
      <c r="AD59" s="38"/>
    </row>
    <row r="60" spans="1:30" ht="12" hidden="1" customHeight="1" x14ac:dyDescent="0.2">
      <c r="A60" s="93" t="s">
        <v>2998</v>
      </c>
      <c r="B60" s="38">
        <v>2026</v>
      </c>
      <c r="C60" s="89">
        <v>46064</v>
      </c>
      <c r="D60" s="38" t="s">
        <v>287</v>
      </c>
      <c r="E60" s="39">
        <v>20264200011403</v>
      </c>
      <c r="F60" s="38" t="s">
        <v>241</v>
      </c>
      <c r="G60" s="39">
        <v>20264200001501</v>
      </c>
      <c r="H60" s="39" t="s">
        <v>4371</v>
      </c>
      <c r="I60" s="39" t="s">
        <v>4375</v>
      </c>
      <c r="J60" s="38" t="s">
        <v>4442</v>
      </c>
      <c r="K60" s="38" t="str">
        <f>Tabla4[[#This Row],['#]]&amp;" ("&amp;Tabla4[[#This Row],[Año]]&amp;") "&amp;Tabla4[[#This Row],[Entidad Reclamante]]&amp;" "&amp;Tabla4[[#This Row],[Proceso GGR]]</f>
        <v>059 (2026) Clinica San Juan de Dios La Ceja 20264200001501</v>
      </c>
      <c r="L60" s="38" t="s">
        <v>4381</v>
      </c>
      <c r="M60" s="54">
        <v>1</v>
      </c>
      <c r="N60" s="177">
        <v>45100</v>
      </c>
      <c r="O60" s="39">
        <v>20264300012683</v>
      </c>
      <c r="P60" s="89">
        <v>46073</v>
      </c>
      <c r="Q60" s="54">
        <v>0</v>
      </c>
      <c r="R60" s="100">
        <v>45100</v>
      </c>
      <c r="S60" s="38" t="s">
        <v>47</v>
      </c>
      <c r="T60" s="89">
        <v>46054</v>
      </c>
      <c r="U60" s="89">
        <v>46066</v>
      </c>
      <c r="V60" s="89">
        <v>46066</v>
      </c>
      <c r="W60" s="89">
        <v>46069</v>
      </c>
      <c r="X60" s="38" t="s">
        <v>4374</v>
      </c>
      <c r="Y60" s="38"/>
      <c r="Z60" s="54"/>
      <c r="AA60" s="89"/>
      <c r="AB60" s="89"/>
      <c r="AC60" s="54"/>
      <c r="AD60" s="38"/>
    </row>
    <row r="61" spans="1:30" ht="12" hidden="1" customHeight="1" x14ac:dyDescent="0.2">
      <c r="A61" s="93" t="s">
        <v>3001</v>
      </c>
      <c r="B61" s="38">
        <v>2026</v>
      </c>
      <c r="C61" s="89">
        <v>46071</v>
      </c>
      <c r="D61" s="38" t="s">
        <v>287</v>
      </c>
      <c r="E61" s="39">
        <v>20264200014373</v>
      </c>
      <c r="F61" s="38" t="s">
        <v>244</v>
      </c>
      <c r="G61" s="39">
        <v>20254203090521</v>
      </c>
      <c r="H61" s="39" t="s">
        <v>4371</v>
      </c>
      <c r="I61" s="39" t="s">
        <v>4375</v>
      </c>
      <c r="J61" s="38" t="s">
        <v>4443</v>
      </c>
      <c r="K61" s="38" t="str">
        <f>Tabla4[[#This Row],['#]]&amp;" ("&amp;Tabla4[[#This Row],[Año]]&amp;") "&amp;Tabla4[[#This Row],[Entidad Reclamante]]&amp;" "&amp;Tabla4[[#This Row],[Proceso GGR]]</f>
        <v>060 (2026) Clínica Jaller S.A.S 20254203090521</v>
      </c>
      <c r="L61" s="38" t="s">
        <v>4381</v>
      </c>
      <c r="M61" s="54">
        <v>102</v>
      </c>
      <c r="N61" s="177">
        <v>22102766</v>
      </c>
      <c r="O61" s="39">
        <v>20264300016923</v>
      </c>
      <c r="P61" s="89">
        <v>46083</v>
      </c>
      <c r="Q61" s="54">
        <v>1</v>
      </c>
      <c r="R61" s="117">
        <v>21931286</v>
      </c>
      <c r="S61" s="100" t="s">
        <v>4444</v>
      </c>
      <c r="T61" s="89">
        <v>46072</v>
      </c>
      <c r="U61" s="89">
        <v>46077</v>
      </c>
      <c r="V61" s="89">
        <v>46077</v>
      </c>
      <c r="W61" s="89">
        <v>46077</v>
      </c>
      <c r="X61" s="38" t="s">
        <v>4374</v>
      </c>
      <c r="Y61" s="38"/>
      <c r="Z61" s="54"/>
      <c r="AA61" s="89"/>
      <c r="AB61" s="89"/>
      <c r="AC61" s="54"/>
      <c r="AD61" s="38"/>
    </row>
    <row r="62" spans="1:30" ht="12" hidden="1" customHeight="1" x14ac:dyDescent="0.2">
      <c r="A62" s="93" t="s">
        <v>3004</v>
      </c>
      <c r="B62" s="38">
        <v>2026</v>
      </c>
      <c r="C62" s="89">
        <v>46073</v>
      </c>
      <c r="D62" s="38" t="s">
        <v>287</v>
      </c>
      <c r="E62" s="39">
        <v>20264200015813</v>
      </c>
      <c r="F62" s="38" t="s">
        <v>241</v>
      </c>
      <c r="G62" s="39">
        <v>20264200001911</v>
      </c>
      <c r="H62" s="39" t="s">
        <v>4371</v>
      </c>
      <c r="I62" s="39" t="s">
        <v>4375</v>
      </c>
      <c r="J62" s="38" t="s">
        <v>4445</v>
      </c>
      <c r="K62" s="38" t="str">
        <f>Tabla4[[#This Row],['#]]&amp;" ("&amp;Tabla4[[#This Row],[Año]]&amp;") "&amp;Tabla4[[#This Row],[Entidad Reclamante]]&amp;" "&amp;Tabla4[[#This Row],[Proceso GGR]]</f>
        <v>061 (2026) E.S.E Hospital San Marcos de Chinchiná 20264200001911</v>
      </c>
      <c r="L62" s="38" t="s">
        <v>4397</v>
      </c>
      <c r="M62" s="54">
        <v>10</v>
      </c>
      <c r="N62" s="177">
        <v>219518</v>
      </c>
      <c r="O62" s="39">
        <v>20264300016223</v>
      </c>
      <c r="P62" s="89">
        <v>46078</v>
      </c>
      <c r="Q62" s="54">
        <v>0</v>
      </c>
      <c r="R62" s="90">
        <v>219518</v>
      </c>
      <c r="S62" s="38" t="s">
        <v>57</v>
      </c>
      <c r="T62" s="89">
        <v>46076</v>
      </c>
      <c r="U62" s="89">
        <v>46076</v>
      </c>
      <c r="V62" s="89">
        <v>46076</v>
      </c>
      <c r="W62" s="89">
        <v>46077</v>
      </c>
      <c r="X62" s="38" t="s">
        <v>4374</v>
      </c>
      <c r="Y62" s="38"/>
      <c r="Z62" s="54"/>
      <c r="AA62" s="89"/>
      <c r="AB62" s="89"/>
      <c r="AC62" s="54"/>
      <c r="AD62" s="38"/>
    </row>
    <row r="63" spans="1:30" ht="12" hidden="1" customHeight="1" x14ac:dyDescent="0.2">
      <c r="A63" s="93" t="s">
        <v>3009</v>
      </c>
      <c r="B63" s="38">
        <v>2026</v>
      </c>
      <c r="C63" s="89">
        <v>46073</v>
      </c>
      <c r="D63" s="38" t="s">
        <v>287</v>
      </c>
      <c r="E63" s="39">
        <v>20264200015753</v>
      </c>
      <c r="F63" s="38" t="s">
        <v>241</v>
      </c>
      <c r="G63" s="39">
        <v>20264200015753</v>
      </c>
      <c r="H63" s="39" t="s">
        <v>4371</v>
      </c>
      <c r="I63" s="39" t="s">
        <v>4375</v>
      </c>
      <c r="J63" s="38" t="s">
        <v>4446</v>
      </c>
      <c r="K63" s="38" t="str">
        <f>Tabla4[[#This Row],['#]]&amp;" ("&amp;Tabla4[[#This Row],[Año]]&amp;") "&amp;Tabla4[[#This Row],[Entidad Reclamante]]&amp;" "&amp;Tabla4[[#This Row],[Proceso GGR]]</f>
        <v>062 (2026) E.S.E Hospital Civil de Ipiales 20264200015753</v>
      </c>
      <c r="L63" s="38" t="s">
        <v>4397</v>
      </c>
      <c r="M63" s="54">
        <v>22</v>
      </c>
      <c r="N63" s="177">
        <v>833620</v>
      </c>
      <c r="O63" s="39">
        <v>20264300016663</v>
      </c>
      <c r="P63" s="89">
        <v>46083</v>
      </c>
      <c r="Q63" s="54">
        <v>0</v>
      </c>
      <c r="R63" s="92">
        <v>833620</v>
      </c>
      <c r="S63" s="38" t="s">
        <v>97</v>
      </c>
      <c r="T63" s="89">
        <v>46076</v>
      </c>
      <c r="U63" s="89">
        <v>46076</v>
      </c>
      <c r="V63" s="89">
        <v>46076</v>
      </c>
      <c r="W63" s="89">
        <v>46078</v>
      </c>
      <c r="X63" s="38" t="s">
        <v>4374</v>
      </c>
      <c r="Y63" s="38"/>
      <c r="Z63" s="54"/>
      <c r="AA63" s="89"/>
      <c r="AB63" s="89"/>
      <c r="AC63" s="54"/>
      <c r="AD63" s="38"/>
    </row>
    <row r="64" spans="1:30" ht="12" hidden="1" customHeight="1" x14ac:dyDescent="0.2">
      <c r="A64" s="93" t="s">
        <v>3012</v>
      </c>
      <c r="B64" s="38">
        <v>2026</v>
      </c>
      <c r="C64" s="89">
        <v>46073</v>
      </c>
      <c r="D64" s="38" t="s">
        <v>287</v>
      </c>
      <c r="E64" s="39">
        <v>20264200015843</v>
      </c>
      <c r="F64" s="38" t="s">
        <v>241</v>
      </c>
      <c r="G64" s="39">
        <v>20264200001931</v>
      </c>
      <c r="H64" s="39" t="s">
        <v>4371</v>
      </c>
      <c r="I64" s="39" t="s">
        <v>4375</v>
      </c>
      <c r="J64" s="38" t="s">
        <v>4447</v>
      </c>
      <c r="K64" s="38" t="str">
        <f>Tabla4[[#This Row],['#]]&amp;" ("&amp;Tabla4[[#This Row],[Año]]&amp;") "&amp;Tabla4[[#This Row],[Entidad Reclamante]]&amp;" "&amp;Tabla4[[#This Row],[Proceso GGR]]</f>
        <v>063 (2026) E.S.E Hospital San Rafael de Yolombó 20264200001931</v>
      </c>
      <c r="L64" s="38" t="s">
        <v>4381</v>
      </c>
      <c r="M64" s="54">
        <v>5</v>
      </c>
      <c r="N64" s="177">
        <v>570300</v>
      </c>
      <c r="O64" s="39">
        <v>20264300017173</v>
      </c>
      <c r="P64" s="89">
        <v>46083</v>
      </c>
      <c r="Q64" s="54">
        <v>0</v>
      </c>
      <c r="R64" s="92">
        <v>570300</v>
      </c>
      <c r="S64" s="38" t="s">
        <v>49</v>
      </c>
      <c r="T64" s="89">
        <v>46076</v>
      </c>
      <c r="U64" s="89">
        <v>46078</v>
      </c>
      <c r="V64" s="89">
        <v>46078</v>
      </c>
      <c r="W64" s="89">
        <v>46078</v>
      </c>
      <c r="X64" s="38" t="s">
        <v>4374</v>
      </c>
      <c r="Y64" s="38"/>
      <c r="Z64" s="54"/>
      <c r="AA64" s="89"/>
      <c r="AB64" s="89"/>
      <c r="AC64" s="54"/>
      <c r="AD64" s="38"/>
    </row>
    <row r="65" spans="1:30" ht="12" hidden="1" customHeight="1" x14ac:dyDescent="0.2">
      <c r="A65" s="93" t="s">
        <v>3015</v>
      </c>
      <c r="B65" s="38">
        <v>2026</v>
      </c>
      <c r="C65" s="89">
        <v>46076</v>
      </c>
      <c r="D65" s="38" t="s">
        <v>287</v>
      </c>
      <c r="E65" s="39">
        <v>20264200016303</v>
      </c>
      <c r="F65" s="38" t="s">
        <v>244</v>
      </c>
      <c r="G65" s="39" t="s">
        <v>4448</v>
      </c>
      <c r="H65" s="39" t="s">
        <v>4371</v>
      </c>
      <c r="I65" s="39" t="s">
        <v>4375</v>
      </c>
      <c r="J65" s="38" t="s">
        <v>4449</v>
      </c>
      <c r="K65" s="38" t="str">
        <f>Tabla4[[#This Row],['#]]&amp;" ("&amp;Tabla4[[#This Row],[Año]]&amp;") "&amp;Tabla4[[#This Row],[Entidad Reclamante]]&amp;" "&amp;Tabla4[[#This Row],[Proceso GGR]]</f>
        <v>064 (2026) Inversiones Azalud S.A.S Resolución 183159</v>
      </c>
      <c r="L65" s="38" t="s">
        <v>4450</v>
      </c>
      <c r="M65" s="54">
        <v>27208</v>
      </c>
      <c r="N65" s="177">
        <v>5622737279.2200003</v>
      </c>
      <c r="O65" s="39">
        <v>20264300031933</v>
      </c>
      <c r="P65" s="89">
        <v>46128</v>
      </c>
      <c r="Q65" s="54">
        <v>2</v>
      </c>
      <c r="R65" s="117">
        <v>5619322080.2200003</v>
      </c>
      <c r="S65" s="38" t="s">
        <v>83</v>
      </c>
      <c r="T65" s="89">
        <v>46077</v>
      </c>
      <c r="U65" s="89">
        <v>46119</v>
      </c>
      <c r="V65" s="89">
        <v>46119</v>
      </c>
      <c r="W65" s="89">
        <v>46119</v>
      </c>
      <c r="X65" s="38" t="s">
        <v>4374</v>
      </c>
      <c r="Y65" s="38"/>
      <c r="Z65" s="54"/>
      <c r="AA65" s="89"/>
      <c r="AB65" s="89"/>
      <c r="AC65" s="54"/>
      <c r="AD65" s="38"/>
    </row>
    <row r="66" spans="1:30" ht="12" hidden="1" customHeight="1" x14ac:dyDescent="0.2">
      <c r="A66" s="93" t="s">
        <v>3019</v>
      </c>
      <c r="B66" s="38">
        <v>2026</v>
      </c>
      <c r="C66" s="89">
        <v>46077</v>
      </c>
      <c r="D66" s="38" t="s">
        <v>287</v>
      </c>
      <c r="E66" s="39">
        <v>20264200016733</v>
      </c>
      <c r="F66" s="38" t="s">
        <v>244</v>
      </c>
      <c r="G66" s="39">
        <v>20254203090281</v>
      </c>
      <c r="H66" s="39" t="s">
        <v>4371</v>
      </c>
      <c r="I66" s="39" t="s">
        <v>4375</v>
      </c>
      <c r="J66" s="38" t="s">
        <v>4451</v>
      </c>
      <c r="K66" s="38" t="str">
        <f>Tabla4[[#This Row],['#]]&amp;" ("&amp;Tabla4[[#This Row],[Año]]&amp;") "&amp;Tabla4[[#This Row],[Entidad Reclamante]]&amp;" "&amp;Tabla4[[#This Row],[Proceso GGR]]</f>
        <v>065 (2026) CEDIATEC Centro Diagnóstico y Terapéutico Integral S.A.S 20254203090281</v>
      </c>
      <c r="L66" s="38" t="s">
        <v>4452</v>
      </c>
      <c r="M66" s="54">
        <v>439</v>
      </c>
      <c r="N66" s="177">
        <f>21137800+19461500</f>
        <v>40599300</v>
      </c>
      <c r="O66" s="39">
        <v>20264100022773</v>
      </c>
      <c r="P66" s="89">
        <v>46094</v>
      </c>
      <c r="Q66" s="54">
        <v>315</v>
      </c>
      <c r="R66" s="100" t="s">
        <v>4453</v>
      </c>
      <c r="S66" s="38" t="s">
        <v>77</v>
      </c>
      <c r="T66" s="89">
        <v>46078</v>
      </c>
      <c r="U66" s="89">
        <v>46084</v>
      </c>
      <c r="V66" s="89">
        <v>46090</v>
      </c>
      <c r="W66" s="89">
        <v>46091</v>
      </c>
      <c r="X66" s="38" t="s">
        <v>4374</v>
      </c>
      <c r="Y66" s="38"/>
      <c r="Z66" s="54"/>
      <c r="AA66" s="89"/>
      <c r="AB66" s="89"/>
      <c r="AC66" s="54"/>
      <c r="AD66" s="54"/>
    </row>
    <row r="67" spans="1:30" ht="12" hidden="1" customHeight="1" x14ac:dyDescent="0.2">
      <c r="A67" s="93" t="s">
        <v>3023</v>
      </c>
      <c r="B67" s="38">
        <v>2026</v>
      </c>
      <c r="C67" s="89">
        <v>46077</v>
      </c>
      <c r="D67" s="38" t="s">
        <v>287</v>
      </c>
      <c r="E67" s="39">
        <v>20264200016933</v>
      </c>
      <c r="F67" s="38" t="s">
        <v>244</v>
      </c>
      <c r="G67" s="39">
        <v>20254203090561</v>
      </c>
      <c r="H67" s="39" t="s">
        <v>4371</v>
      </c>
      <c r="I67" s="39" t="s">
        <v>4375</v>
      </c>
      <c r="J67" s="38" t="s">
        <v>4454</v>
      </c>
      <c r="K67" s="38" t="str">
        <f>Tabla4[[#This Row],['#]]&amp;" ("&amp;Tabla4[[#This Row],[Año]]&amp;") "&amp;Tabla4[[#This Row],[Entidad Reclamante]]&amp;" "&amp;Tabla4[[#This Row],[Proceso GGR]]</f>
        <v>066 (2026) Clínica Medellín S.A.S 20254203090561</v>
      </c>
      <c r="L67" s="38" t="s">
        <v>4381</v>
      </c>
      <c r="M67" s="54">
        <v>8</v>
      </c>
      <c r="N67" s="177">
        <v>276860</v>
      </c>
      <c r="O67" s="39">
        <v>20264100020533</v>
      </c>
      <c r="P67" s="89">
        <v>46090</v>
      </c>
      <c r="Q67" s="54">
        <v>0</v>
      </c>
      <c r="R67" s="92">
        <v>276860</v>
      </c>
      <c r="S67" s="38" t="s">
        <v>80</v>
      </c>
      <c r="T67" s="89">
        <v>46078</v>
      </c>
      <c r="U67" s="89">
        <v>46084</v>
      </c>
      <c r="V67" s="89">
        <v>46084</v>
      </c>
      <c r="W67" s="89">
        <v>46085</v>
      </c>
      <c r="X67" s="38" t="s">
        <v>4374</v>
      </c>
      <c r="Y67" s="38"/>
      <c r="Z67" s="54"/>
      <c r="AA67" s="89"/>
      <c r="AB67" s="89"/>
      <c r="AC67" s="54"/>
      <c r="AD67" s="54"/>
    </row>
    <row r="68" spans="1:30" ht="12" hidden="1" customHeight="1" x14ac:dyDescent="0.2">
      <c r="A68" s="93" t="s">
        <v>3024</v>
      </c>
      <c r="B68" s="38">
        <v>2026</v>
      </c>
      <c r="C68" s="89">
        <v>46077</v>
      </c>
      <c r="D68" s="38" t="s">
        <v>287</v>
      </c>
      <c r="E68" s="39">
        <v>20264200016913</v>
      </c>
      <c r="F68" s="38" t="s">
        <v>244</v>
      </c>
      <c r="G68" s="39">
        <v>20254203090491</v>
      </c>
      <c r="H68" s="39" t="s">
        <v>4371</v>
      </c>
      <c r="I68" s="39" t="s">
        <v>4375</v>
      </c>
      <c r="J68" s="38" t="s">
        <v>4455</v>
      </c>
      <c r="K68" s="38" t="str">
        <f>Tabla4[[#This Row],['#]]&amp;" ("&amp;Tabla4[[#This Row],[Año]]&amp;") "&amp;Tabla4[[#This Row],[Entidad Reclamante]]&amp;" "&amp;Tabla4[[#This Row],[Proceso GGR]]</f>
        <v>067 (2026) Clínica Erasmo LTDA 20254203090491</v>
      </c>
      <c r="L68" s="38" t="s">
        <v>4381</v>
      </c>
      <c r="M68" s="54">
        <v>39</v>
      </c>
      <c r="N68" s="177">
        <v>1731394</v>
      </c>
      <c r="O68" s="39">
        <v>20264300021363</v>
      </c>
      <c r="P68" s="89">
        <v>46094</v>
      </c>
      <c r="Q68" s="54">
        <v>0</v>
      </c>
      <c r="R68" s="92">
        <v>1731394</v>
      </c>
      <c r="S68" s="38" t="s">
        <v>97</v>
      </c>
      <c r="T68" s="89">
        <v>46078</v>
      </c>
      <c r="U68" s="89">
        <v>46086</v>
      </c>
      <c r="V68" s="89">
        <v>46086</v>
      </c>
      <c r="W68" s="89">
        <v>46090</v>
      </c>
      <c r="X68" s="38" t="s">
        <v>4374</v>
      </c>
      <c r="Y68" s="38"/>
      <c r="Z68" s="54"/>
      <c r="AA68" s="89"/>
      <c r="AB68" s="89"/>
      <c r="AC68" s="54"/>
      <c r="AD68" s="38"/>
    </row>
    <row r="69" spans="1:30" ht="12" hidden="1" customHeight="1" x14ac:dyDescent="0.2">
      <c r="A69" s="93" t="s">
        <v>3027</v>
      </c>
      <c r="B69" s="38">
        <v>2026</v>
      </c>
      <c r="C69" s="89">
        <v>46077</v>
      </c>
      <c r="D69" s="38" t="s">
        <v>287</v>
      </c>
      <c r="E69" s="39">
        <v>20264200016953</v>
      </c>
      <c r="F69" s="38" t="s">
        <v>244</v>
      </c>
      <c r="G69" s="39">
        <v>20254200135983</v>
      </c>
      <c r="H69" s="39" t="s">
        <v>4371</v>
      </c>
      <c r="I69" s="39" t="s">
        <v>4375</v>
      </c>
      <c r="J69" s="38" t="s">
        <v>4456</v>
      </c>
      <c r="K69" s="38" t="str">
        <f>Tabla4[[#This Row],['#]]&amp;" ("&amp;Tabla4[[#This Row],[Año]]&amp;") "&amp;Tabla4[[#This Row],[Entidad Reclamante]]&amp;" "&amp;Tabla4[[#This Row],[Proceso GGR]]</f>
        <v>068 (2026) Clinica Médicos S.A 20254200135983</v>
      </c>
      <c r="L69" s="38" t="s">
        <v>4457</v>
      </c>
      <c r="M69" s="54">
        <v>1007</v>
      </c>
      <c r="N69" s="177">
        <v>44417807</v>
      </c>
      <c r="O69" s="39">
        <v>20264300045933</v>
      </c>
      <c r="P69" s="89">
        <v>46155</v>
      </c>
      <c r="Q69" s="54">
        <v>4</v>
      </c>
      <c r="R69" s="117">
        <v>43849567</v>
      </c>
      <c r="S69" s="38" t="s">
        <v>74</v>
      </c>
      <c r="T69" s="89">
        <v>46078</v>
      </c>
      <c r="U69" s="89">
        <v>46129</v>
      </c>
      <c r="V69" s="89">
        <v>46146</v>
      </c>
      <c r="W69" s="89">
        <v>46153</v>
      </c>
      <c r="X69" s="38" t="s">
        <v>4374</v>
      </c>
      <c r="Y69" s="38"/>
      <c r="Z69" s="54"/>
      <c r="AA69" s="89"/>
      <c r="AB69" s="89"/>
      <c r="AC69" s="54"/>
      <c r="AD69" s="38"/>
    </row>
    <row r="70" spans="1:30" ht="12" hidden="1" customHeight="1" x14ac:dyDescent="0.2">
      <c r="A70" s="93" t="s">
        <v>3030</v>
      </c>
      <c r="B70" s="38">
        <v>2026</v>
      </c>
      <c r="C70" s="89">
        <v>46076</v>
      </c>
      <c r="D70" s="38" t="s">
        <v>287</v>
      </c>
      <c r="E70" s="39">
        <v>20264200015803</v>
      </c>
      <c r="F70" s="38" t="s">
        <v>241</v>
      </c>
      <c r="G70" s="39">
        <v>20264200001551</v>
      </c>
      <c r="H70" s="39" t="s">
        <v>4371</v>
      </c>
      <c r="I70" s="39" t="s">
        <v>4375</v>
      </c>
      <c r="J70" s="38" t="s">
        <v>4458</v>
      </c>
      <c r="K70" s="38" t="str">
        <f>Tabla4[[#This Row],['#]]&amp;" ("&amp;Tabla4[[#This Row],[Año]]&amp;") "&amp;Tabla4[[#This Row],[Entidad Reclamante]]&amp;" "&amp;Tabla4[[#This Row],[Proceso GGR]]</f>
        <v>069 (2026) E.S.E Hospital Marco Fidel Suárez 20264200001551</v>
      </c>
      <c r="L70" s="38" t="s">
        <v>4381</v>
      </c>
      <c r="M70" s="54">
        <v>1</v>
      </c>
      <c r="N70" s="177">
        <v>47800</v>
      </c>
      <c r="O70" s="39">
        <v>20264300016363</v>
      </c>
      <c r="P70" s="89">
        <v>46083</v>
      </c>
      <c r="Q70" s="54">
        <v>0</v>
      </c>
      <c r="R70" s="100">
        <v>47800</v>
      </c>
      <c r="S70" s="38" t="s">
        <v>54</v>
      </c>
      <c r="T70" s="89">
        <v>46076</v>
      </c>
      <c r="U70" s="89">
        <v>46076</v>
      </c>
      <c r="V70" s="89">
        <v>46076</v>
      </c>
      <c r="W70" s="89">
        <v>46078</v>
      </c>
      <c r="X70" s="38" t="s">
        <v>4374</v>
      </c>
      <c r="Y70" s="38"/>
      <c r="Z70" s="54"/>
      <c r="AA70" s="89"/>
      <c r="AB70" s="89"/>
      <c r="AC70" s="54"/>
      <c r="AD70" s="38"/>
    </row>
    <row r="71" spans="1:30" ht="12" hidden="1" customHeight="1" x14ac:dyDescent="0.2">
      <c r="A71" s="93" t="s">
        <v>3034</v>
      </c>
      <c r="B71" s="38">
        <v>2026</v>
      </c>
      <c r="C71" s="89">
        <v>46078</v>
      </c>
      <c r="D71" s="38" t="s">
        <v>287</v>
      </c>
      <c r="E71" s="39">
        <v>20264200017083</v>
      </c>
      <c r="F71" s="38" t="s">
        <v>241</v>
      </c>
      <c r="G71" s="39">
        <v>20264200002351</v>
      </c>
      <c r="H71" s="39" t="s">
        <v>4371</v>
      </c>
      <c r="I71" s="39" t="s">
        <v>4375</v>
      </c>
      <c r="J71" s="38" t="s">
        <v>4459</v>
      </c>
      <c r="K71" s="38" t="str">
        <f>Tabla4[[#This Row],['#]]&amp;" ("&amp;Tabla4[[#This Row],[Año]]&amp;") "&amp;Tabla4[[#This Row],[Entidad Reclamante]]&amp;" "&amp;Tabla4[[#This Row],[Proceso GGR]]</f>
        <v>070 (2026) E.S.E Región de Salud Soacha 20264200002351</v>
      </c>
      <c r="L71" s="38" t="s">
        <v>4381</v>
      </c>
      <c r="M71" s="54">
        <v>16</v>
      </c>
      <c r="N71" s="177">
        <v>3627840</v>
      </c>
      <c r="O71" s="39">
        <v>20264300023053</v>
      </c>
      <c r="P71" s="89">
        <v>46094</v>
      </c>
      <c r="Q71" s="54">
        <v>0</v>
      </c>
      <c r="R71" s="92">
        <v>3627840</v>
      </c>
      <c r="S71" s="38" t="s">
        <v>57</v>
      </c>
      <c r="T71" s="89">
        <v>46079</v>
      </c>
      <c r="U71" s="89">
        <v>46091</v>
      </c>
      <c r="V71" s="89">
        <v>46091</v>
      </c>
      <c r="W71" s="89">
        <v>46092</v>
      </c>
      <c r="X71" s="38" t="s">
        <v>4374</v>
      </c>
      <c r="Y71" s="38"/>
      <c r="Z71" s="54"/>
      <c r="AA71" s="89"/>
      <c r="AB71" s="89"/>
      <c r="AC71" s="54"/>
      <c r="AD71" s="38"/>
    </row>
    <row r="72" spans="1:30" ht="12" hidden="1" customHeight="1" x14ac:dyDescent="0.2">
      <c r="A72" s="93" t="s">
        <v>3035</v>
      </c>
      <c r="B72" s="38">
        <v>2026</v>
      </c>
      <c r="C72" s="89">
        <v>46078</v>
      </c>
      <c r="D72" s="38" t="s">
        <v>287</v>
      </c>
      <c r="E72" s="39">
        <v>20264200017153</v>
      </c>
      <c r="F72" s="38" t="s">
        <v>241</v>
      </c>
      <c r="G72" s="39">
        <v>20264200002361</v>
      </c>
      <c r="H72" s="39" t="s">
        <v>4371</v>
      </c>
      <c r="I72" s="39" t="s">
        <v>4375</v>
      </c>
      <c r="J72" s="38" t="s">
        <v>4460</v>
      </c>
      <c r="K72" s="38" t="str">
        <f>Tabla4[[#This Row],['#]]&amp;" ("&amp;Tabla4[[#This Row],[Año]]&amp;") "&amp;Tabla4[[#This Row],[Entidad Reclamante]]&amp;" "&amp;Tabla4[[#This Row],[Proceso GGR]]</f>
        <v>071 (2026) Fundación Santa Fe de Bogotá 20264200002361</v>
      </c>
      <c r="L72" s="38" t="s">
        <v>4381</v>
      </c>
      <c r="M72" s="54">
        <v>8</v>
      </c>
      <c r="N72" s="177">
        <v>269462</v>
      </c>
      <c r="O72" s="39">
        <v>20264300023213</v>
      </c>
      <c r="P72" s="89">
        <v>46105</v>
      </c>
      <c r="Q72" s="54">
        <v>0</v>
      </c>
      <c r="R72" s="100">
        <v>269462</v>
      </c>
      <c r="S72" s="38" t="s">
        <v>57</v>
      </c>
      <c r="T72" s="89">
        <v>46079</v>
      </c>
      <c r="U72" s="89">
        <v>46091</v>
      </c>
      <c r="V72" s="89">
        <v>46091</v>
      </c>
      <c r="W72" s="89">
        <v>46092</v>
      </c>
      <c r="X72" s="38" t="s">
        <v>4374</v>
      </c>
      <c r="Y72" s="38"/>
      <c r="Z72" s="54"/>
      <c r="AA72" s="89"/>
      <c r="AB72" s="89"/>
      <c r="AC72" s="54"/>
      <c r="AD72" s="54"/>
    </row>
    <row r="73" spans="1:30" ht="12" hidden="1" customHeight="1" x14ac:dyDescent="0.2">
      <c r="A73" s="93" t="s">
        <v>3038</v>
      </c>
      <c r="B73" s="38">
        <v>2026</v>
      </c>
      <c r="C73" s="89">
        <v>46078</v>
      </c>
      <c r="D73" s="38" t="s">
        <v>287</v>
      </c>
      <c r="E73" s="39">
        <v>20264200017243</v>
      </c>
      <c r="F73" s="38" t="s">
        <v>241</v>
      </c>
      <c r="G73" s="39">
        <v>20264200002371</v>
      </c>
      <c r="H73" s="39" t="s">
        <v>4371</v>
      </c>
      <c r="I73" s="39" t="s">
        <v>4375</v>
      </c>
      <c r="J73" s="38" t="s">
        <v>296</v>
      </c>
      <c r="K73" s="38" t="str">
        <f>Tabla4[[#This Row],['#]]&amp;" ("&amp;Tabla4[[#This Row],[Año]]&amp;") "&amp;Tabla4[[#This Row],[Entidad Reclamante]]&amp;" "&amp;Tabla4[[#This Row],[Proceso GGR]]</f>
        <v>072 (2026) Hospital Alma Mater de Antioquia 20264200002371</v>
      </c>
      <c r="L73" s="38" t="s">
        <v>4461</v>
      </c>
      <c r="M73" s="54">
        <v>235</v>
      </c>
      <c r="N73" s="177">
        <v>25396440</v>
      </c>
      <c r="O73" s="39">
        <v>20264100028253</v>
      </c>
      <c r="P73" s="89">
        <v>46106</v>
      </c>
      <c r="Q73" s="54">
        <v>2</v>
      </c>
      <c r="R73" s="117">
        <v>23798368</v>
      </c>
      <c r="S73" s="38" t="s">
        <v>80</v>
      </c>
      <c r="T73" s="89">
        <v>46079</v>
      </c>
      <c r="U73" s="89">
        <v>46097</v>
      </c>
      <c r="V73" s="89">
        <v>46101</v>
      </c>
      <c r="W73" s="89">
        <v>46105</v>
      </c>
      <c r="X73" s="38" t="s">
        <v>4374</v>
      </c>
      <c r="Y73" s="38"/>
      <c r="Z73" s="54"/>
      <c r="AA73" s="89"/>
      <c r="AB73" s="89"/>
      <c r="AC73" s="54"/>
      <c r="AD73" s="38"/>
    </row>
    <row r="74" spans="1:30" ht="12" hidden="1" customHeight="1" x14ac:dyDescent="0.2">
      <c r="A74" s="93" t="s">
        <v>3042</v>
      </c>
      <c r="B74" s="38">
        <v>2026</v>
      </c>
      <c r="C74" s="89">
        <v>46078</v>
      </c>
      <c r="D74" s="38" t="s">
        <v>287</v>
      </c>
      <c r="E74" s="39">
        <v>20264200017313</v>
      </c>
      <c r="F74" s="38" t="s">
        <v>241</v>
      </c>
      <c r="G74" s="39">
        <v>20264200002391</v>
      </c>
      <c r="H74" s="39" t="s">
        <v>4371</v>
      </c>
      <c r="I74" s="39" t="s">
        <v>4375</v>
      </c>
      <c r="J74" s="38" t="s">
        <v>4462</v>
      </c>
      <c r="K74" s="38" t="str">
        <f>Tabla4[[#This Row],['#]]&amp;" ("&amp;Tabla4[[#This Row],[Año]]&amp;") "&amp;Tabla4[[#This Row],[Entidad Reclamante]]&amp;" "&amp;Tabla4[[#This Row],[Proceso GGR]]</f>
        <v>073 (2026) E.S.E Hospital Departamental de Granada 20264200002391</v>
      </c>
      <c r="L74" s="38" t="s">
        <v>4381</v>
      </c>
      <c r="M74" s="54">
        <v>2</v>
      </c>
      <c r="N74" s="177">
        <v>171800</v>
      </c>
      <c r="O74" s="39">
        <v>20264300018143</v>
      </c>
      <c r="P74" s="89">
        <v>46090</v>
      </c>
      <c r="Q74" s="54">
        <v>0</v>
      </c>
      <c r="R74" s="92">
        <v>171800</v>
      </c>
      <c r="S74" s="38" t="s">
        <v>65</v>
      </c>
      <c r="T74" s="89">
        <v>46079</v>
      </c>
      <c r="U74" s="89">
        <v>46080</v>
      </c>
      <c r="V74" s="89">
        <v>46080</v>
      </c>
      <c r="W74" s="89">
        <v>46080</v>
      </c>
      <c r="X74" s="38" t="s">
        <v>4374</v>
      </c>
      <c r="Y74" s="38"/>
      <c r="Z74" s="54"/>
      <c r="AA74" s="89"/>
      <c r="AB74" s="89"/>
      <c r="AC74" s="54"/>
      <c r="AD74" s="38"/>
    </row>
    <row r="75" spans="1:30" ht="12" hidden="1" customHeight="1" x14ac:dyDescent="0.2">
      <c r="A75" s="93" t="s">
        <v>3045</v>
      </c>
      <c r="B75" s="38">
        <v>2026</v>
      </c>
      <c r="C75" s="89">
        <v>46078</v>
      </c>
      <c r="D75" s="38" t="s">
        <v>287</v>
      </c>
      <c r="E75" s="39">
        <v>20264200017443</v>
      </c>
      <c r="F75" s="38" t="s">
        <v>244</v>
      </c>
      <c r="G75" s="39">
        <v>20264200029481</v>
      </c>
      <c r="H75" s="39" t="s">
        <v>4371</v>
      </c>
      <c r="I75" s="39" t="s">
        <v>4375</v>
      </c>
      <c r="J75" s="38" t="s">
        <v>4463</v>
      </c>
      <c r="K75" s="38" t="str">
        <f>Tabla4[[#This Row],['#]]&amp;" ("&amp;Tabla4[[#This Row],[Año]]&amp;") "&amp;Tabla4[[#This Row],[Entidad Reclamante]]&amp;" "&amp;Tabla4[[#This Row],[Proceso GGR]]</f>
        <v>074 (2026) Sociedad N.S.D.R S.A.S 20264200029481</v>
      </c>
      <c r="L75" s="38" t="s">
        <v>4381</v>
      </c>
      <c r="M75" s="54">
        <v>174</v>
      </c>
      <c r="N75" s="177">
        <v>9544268</v>
      </c>
      <c r="O75" s="39">
        <v>20264100022853</v>
      </c>
      <c r="P75" s="89">
        <v>46094</v>
      </c>
      <c r="Q75" s="54">
        <v>114</v>
      </c>
      <c r="R75" s="100" t="s">
        <v>4464</v>
      </c>
      <c r="S75" s="38" t="s">
        <v>77</v>
      </c>
      <c r="T75" s="89">
        <v>46079</v>
      </c>
      <c r="U75" s="89">
        <v>46091</v>
      </c>
      <c r="V75" s="89">
        <v>46091</v>
      </c>
      <c r="W75" s="89">
        <v>46091</v>
      </c>
      <c r="X75" s="38" t="s">
        <v>4374</v>
      </c>
      <c r="Y75" s="38"/>
      <c r="Z75" s="54"/>
      <c r="AA75" s="89"/>
      <c r="AB75" s="89"/>
      <c r="AC75" s="54"/>
      <c r="AD75" s="38"/>
    </row>
    <row r="76" spans="1:30" ht="12" hidden="1" customHeight="1" x14ac:dyDescent="0.2">
      <c r="A76" s="93" t="s">
        <v>3048</v>
      </c>
      <c r="B76" s="38">
        <v>2026</v>
      </c>
      <c r="C76" s="89">
        <v>46080</v>
      </c>
      <c r="D76" s="38" t="s">
        <v>287</v>
      </c>
      <c r="E76" s="39">
        <v>20264200017503</v>
      </c>
      <c r="F76" s="38" t="s">
        <v>244</v>
      </c>
      <c r="G76" s="39">
        <v>20264200028891</v>
      </c>
      <c r="H76" s="39" t="s">
        <v>4371</v>
      </c>
      <c r="I76" s="39" t="s">
        <v>4375</v>
      </c>
      <c r="J76" s="38" t="s">
        <v>4465</v>
      </c>
      <c r="K76" s="38" t="str">
        <f>Tabla4[[#This Row],['#]]&amp;" ("&amp;Tabla4[[#This Row],[Año]]&amp;") "&amp;Tabla4[[#This Row],[Entidad Reclamante]]&amp;" "&amp;Tabla4[[#This Row],[Proceso GGR]]</f>
        <v>075 (2026) E.S.E Hospital San Rafael de Facatativá 20264200028891</v>
      </c>
      <c r="L76" s="38" t="s">
        <v>4381</v>
      </c>
      <c r="M76" s="54">
        <v>240</v>
      </c>
      <c r="N76" s="177">
        <v>15329348</v>
      </c>
      <c r="O76" s="39">
        <v>20264300022203</v>
      </c>
      <c r="P76" s="89">
        <v>46094</v>
      </c>
      <c r="Q76" s="54">
        <v>0</v>
      </c>
      <c r="R76" s="100" t="s">
        <v>4466</v>
      </c>
      <c r="S76" s="38" t="s">
        <v>47</v>
      </c>
      <c r="T76" s="89">
        <v>46080</v>
      </c>
      <c r="U76" s="89">
        <v>46086</v>
      </c>
      <c r="V76" s="89">
        <v>46086</v>
      </c>
      <c r="W76" s="89">
        <v>46090</v>
      </c>
      <c r="X76" s="38" t="s">
        <v>4374</v>
      </c>
      <c r="Y76" s="38"/>
      <c r="Z76" s="54"/>
      <c r="AA76" s="89"/>
      <c r="AB76" s="89"/>
      <c r="AC76" s="54"/>
      <c r="AD76" s="38"/>
    </row>
    <row r="77" spans="1:30" ht="12" hidden="1" customHeight="1" x14ac:dyDescent="0.2">
      <c r="A77" s="93" t="s">
        <v>3051</v>
      </c>
      <c r="B77" s="38">
        <v>2026</v>
      </c>
      <c r="C77" s="89">
        <v>46080</v>
      </c>
      <c r="D77" s="38" t="s">
        <v>287</v>
      </c>
      <c r="E77" s="39">
        <v>20264200018333</v>
      </c>
      <c r="F77" s="38" t="s">
        <v>240</v>
      </c>
      <c r="G77" s="39" t="s">
        <v>4467</v>
      </c>
      <c r="H77" s="39" t="s">
        <v>4371</v>
      </c>
      <c r="I77" s="39" t="s">
        <v>4372</v>
      </c>
      <c r="J77" s="38" t="s">
        <v>4468</v>
      </c>
      <c r="K77" s="38" t="str">
        <f>Tabla4[[#This Row],['#]]&amp;" ("&amp;Tabla4[[#This Row],[Año]]&amp;") "&amp;Tabla4[[#This Row],[Entidad Reclamante]]&amp;" "&amp;Tabla4[[#This Row],[Proceso GGR]]</f>
        <v>076 (2026) SOS EPS Resolución 185870</v>
      </c>
      <c r="L77" s="38" t="s">
        <v>4405</v>
      </c>
      <c r="M77" s="54">
        <v>8</v>
      </c>
      <c r="N77" s="177">
        <v>1708871</v>
      </c>
      <c r="O77" s="39">
        <v>20264300043363</v>
      </c>
      <c r="P77" s="89">
        <v>46153</v>
      </c>
      <c r="Q77" s="54">
        <v>3</v>
      </c>
      <c r="R77" s="193">
        <v>796347</v>
      </c>
      <c r="S77" s="38" t="s">
        <v>97</v>
      </c>
      <c r="T77" s="89">
        <v>46080</v>
      </c>
      <c r="U77" s="89">
        <v>46147</v>
      </c>
      <c r="V77" s="89">
        <v>46147</v>
      </c>
      <c r="W77" s="89">
        <v>46148</v>
      </c>
      <c r="X77" s="38" t="s">
        <v>4374</v>
      </c>
      <c r="Y77" s="38"/>
      <c r="Z77" s="54"/>
      <c r="AA77" s="89"/>
      <c r="AB77" s="89"/>
      <c r="AC77" s="54"/>
      <c r="AD77" s="38"/>
    </row>
    <row r="78" spans="1:30" ht="12" hidden="1" customHeight="1" x14ac:dyDescent="0.2">
      <c r="A78" s="93" t="s">
        <v>3054</v>
      </c>
      <c r="B78" s="38">
        <v>2026</v>
      </c>
      <c r="C78" s="89">
        <v>46083</v>
      </c>
      <c r="D78" s="38" t="s">
        <v>287</v>
      </c>
      <c r="E78" s="39">
        <v>20264200019603</v>
      </c>
      <c r="F78" s="38" t="s">
        <v>24</v>
      </c>
      <c r="G78" s="39" t="s">
        <v>4469</v>
      </c>
      <c r="H78" s="39" t="s">
        <v>4371</v>
      </c>
      <c r="I78" s="39" t="s">
        <v>4372</v>
      </c>
      <c r="J78" s="38" t="s">
        <v>303</v>
      </c>
      <c r="K78" s="38" t="str">
        <f>Tabla4[[#This Row],['#]]&amp;" ("&amp;Tabla4[[#This Row],[Año]]&amp;") "&amp;Tabla4[[#This Row],[Entidad Reclamante]]&amp;" "&amp;Tabla4[[#This Row],[Proceso GGR]]</f>
        <v>077 (2026) Sanitas EPS Resolución 183424</v>
      </c>
      <c r="L78" s="38" t="s">
        <v>4470</v>
      </c>
      <c r="M78" s="54">
        <v>16</v>
      </c>
      <c r="N78" s="177">
        <v>9987382</v>
      </c>
      <c r="O78" s="39">
        <v>20264300024843</v>
      </c>
      <c r="P78" s="89">
        <v>46105</v>
      </c>
      <c r="Q78" s="54">
        <v>1</v>
      </c>
      <c r="R78" s="95">
        <v>9964610</v>
      </c>
      <c r="S78" s="38" t="s">
        <v>71</v>
      </c>
      <c r="T78" s="89">
        <v>46083</v>
      </c>
      <c r="U78" s="89">
        <v>46090</v>
      </c>
      <c r="V78" s="89">
        <v>46092</v>
      </c>
      <c r="W78" s="89">
        <v>46094</v>
      </c>
      <c r="X78" s="38" t="s">
        <v>4374</v>
      </c>
      <c r="Y78" s="38"/>
      <c r="Z78" s="54"/>
      <c r="AA78" s="89"/>
      <c r="AB78" s="89"/>
      <c r="AC78" s="54"/>
      <c r="AD78" s="38"/>
    </row>
    <row r="79" spans="1:30" ht="12" hidden="1" customHeight="1" x14ac:dyDescent="0.2">
      <c r="A79" s="93" t="s">
        <v>3058</v>
      </c>
      <c r="B79" s="38">
        <v>2026</v>
      </c>
      <c r="C79" s="89">
        <v>46083</v>
      </c>
      <c r="D79" s="38" t="s">
        <v>287</v>
      </c>
      <c r="E79" s="39">
        <v>20264200019713</v>
      </c>
      <c r="F79" s="38" t="s">
        <v>241</v>
      </c>
      <c r="G79" s="39">
        <v>20264200029651</v>
      </c>
      <c r="H79" s="39" t="s">
        <v>4371</v>
      </c>
      <c r="I79" s="39" t="s">
        <v>4375</v>
      </c>
      <c r="J79" s="38" t="s">
        <v>4471</v>
      </c>
      <c r="K79" s="38" t="str">
        <f>Tabla4[[#This Row],['#]]&amp;" ("&amp;Tabla4[[#This Row],[Año]]&amp;") "&amp;Tabla4[[#This Row],[Entidad Reclamante]]&amp;" "&amp;Tabla4[[#This Row],[Proceso GGR]]</f>
        <v>078 (2026) José Pablo Galindo Torres 20264200029651</v>
      </c>
      <c r="L79" s="38" t="s">
        <v>4472</v>
      </c>
      <c r="M79" s="54">
        <v>1</v>
      </c>
      <c r="N79" s="178">
        <v>29000002.5</v>
      </c>
      <c r="O79" s="116" t="s">
        <v>201</v>
      </c>
      <c r="P79" s="89">
        <v>46084</v>
      </c>
      <c r="Q79" s="54">
        <v>0</v>
      </c>
      <c r="R79" s="90">
        <v>29000002.5</v>
      </c>
      <c r="S79" s="38" t="s">
        <v>4473</v>
      </c>
      <c r="T79" s="89">
        <v>46084</v>
      </c>
      <c r="U79" s="89">
        <v>46084</v>
      </c>
      <c r="V79" s="89">
        <v>46084</v>
      </c>
      <c r="W79" s="89">
        <v>46084</v>
      </c>
      <c r="X79" s="38" t="s">
        <v>4374</v>
      </c>
      <c r="Y79" s="102"/>
      <c r="Z79" s="54"/>
      <c r="AA79" s="89"/>
      <c r="AB79" s="89"/>
      <c r="AC79" s="54"/>
      <c r="AD79" s="38"/>
    </row>
    <row r="80" spans="1:30" ht="12" hidden="1" customHeight="1" x14ac:dyDescent="0.2">
      <c r="A80" s="93" t="s">
        <v>3062</v>
      </c>
      <c r="B80" s="38">
        <v>2026</v>
      </c>
      <c r="C80" s="89">
        <v>46083</v>
      </c>
      <c r="D80" s="38" t="s">
        <v>287</v>
      </c>
      <c r="E80" s="36">
        <v>20264200019883</v>
      </c>
      <c r="F80" s="38" t="s">
        <v>246</v>
      </c>
      <c r="G80" s="39">
        <v>20254203075281</v>
      </c>
      <c r="H80" s="39" t="s">
        <v>4371</v>
      </c>
      <c r="I80" s="39" t="s">
        <v>4375</v>
      </c>
      <c r="J80" s="38" t="s">
        <v>4047</v>
      </c>
      <c r="K80" s="38" t="str">
        <f>Tabla4[[#This Row],['#]]&amp;" ("&amp;Tabla4[[#This Row],[Año]]&amp;") "&amp;Tabla4[[#This Row],[Entidad Reclamante]]&amp;" "&amp;Tabla4[[#This Row],[Proceso GGR]]</f>
        <v>079 (2026) Clínica del Occidente S.A 20254203075281</v>
      </c>
      <c r="L80" s="38" t="s">
        <v>218</v>
      </c>
      <c r="M80" s="54">
        <v>6</v>
      </c>
      <c r="N80" s="177">
        <v>638500</v>
      </c>
      <c r="O80" s="39">
        <v>20264300022213</v>
      </c>
      <c r="P80" s="89">
        <v>46094</v>
      </c>
      <c r="Q80" s="54">
        <v>5</v>
      </c>
      <c r="R80" s="100">
        <v>51900</v>
      </c>
      <c r="S80" s="38" t="s">
        <v>47</v>
      </c>
      <c r="T80" s="89">
        <v>46084</v>
      </c>
      <c r="U80" s="89">
        <v>46087</v>
      </c>
      <c r="V80" s="89">
        <v>46087</v>
      </c>
      <c r="W80" s="89">
        <v>46087</v>
      </c>
      <c r="X80" s="38" t="s">
        <v>4374</v>
      </c>
      <c r="Y80" s="38"/>
      <c r="Z80" s="54"/>
      <c r="AA80" s="89"/>
      <c r="AB80" s="89"/>
      <c r="AC80" s="54"/>
      <c r="AD80" s="38"/>
    </row>
    <row r="81" spans="1:30" ht="12" hidden="1" customHeight="1" x14ac:dyDescent="0.2">
      <c r="A81" s="93" t="s">
        <v>3065</v>
      </c>
      <c r="B81" s="38">
        <v>2026</v>
      </c>
      <c r="C81" s="89">
        <v>46083</v>
      </c>
      <c r="D81" s="38" t="s">
        <v>287</v>
      </c>
      <c r="E81" s="39">
        <v>20264200019833</v>
      </c>
      <c r="F81" s="38" t="s">
        <v>24</v>
      </c>
      <c r="G81" s="39" t="s">
        <v>4474</v>
      </c>
      <c r="H81" s="39" t="s">
        <v>4371</v>
      </c>
      <c r="I81" s="39" t="s">
        <v>4372</v>
      </c>
      <c r="J81" s="38" t="s">
        <v>303</v>
      </c>
      <c r="K81" s="38" t="str">
        <f>Tabla4[[#This Row],['#]]&amp;" ("&amp;Tabla4[[#This Row],[Año]]&amp;") "&amp;Tabla4[[#This Row],[Entidad Reclamante]]&amp;" "&amp;Tabla4[[#This Row],[Proceso GGR]]</f>
        <v>080 (2026) Sanitas EPS Auto 547</v>
      </c>
      <c r="L81" s="38" t="s">
        <v>4475</v>
      </c>
      <c r="M81" s="54">
        <v>38</v>
      </c>
      <c r="N81" s="177">
        <v>3948742</v>
      </c>
      <c r="O81" s="39">
        <v>20264100027243</v>
      </c>
      <c r="P81" s="89">
        <v>46106</v>
      </c>
      <c r="Q81" s="54">
        <v>2</v>
      </c>
      <c r="R81" s="193">
        <v>3715822</v>
      </c>
      <c r="S81" s="38" t="s">
        <v>80</v>
      </c>
      <c r="T81" s="89">
        <v>46084</v>
      </c>
      <c r="U81" s="89">
        <v>46092</v>
      </c>
      <c r="V81" s="89">
        <v>46098</v>
      </c>
      <c r="W81" s="89">
        <v>46101</v>
      </c>
      <c r="X81" s="38" t="s">
        <v>4374</v>
      </c>
      <c r="Y81" s="38"/>
      <c r="Z81" s="54"/>
      <c r="AA81" s="89"/>
      <c r="AB81" s="89"/>
      <c r="AC81" s="54"/>
      <c r="AD81" s="38"/>
    </row>
    <row r="82" spans="1:30" ht="12" hidden="1" customHeight="1" x14ac:dyDescent="0.2">
      <c r="A82" s="93" t="s">
        <v>3068</v>
      </c>
      <c r="B82" s="38">
        <v>2026</v>
      </c>
      <c r="C82" s="89">
        <v>46083</v>
      </c>
      <c r="D82" s="38" t="s">
        <v>287</v>
      </c>
      <c r="E82" s="39">
        <v>20264200019913</v>
      </c>
      <c r="F82" s="38" t="s">
        <v>244</v>
      </c>
      <c r="G82" s="39">
        <v>20264200028961</v>
      </c>
      <c r="H82" s="39" t="s">
        <v>4371</v>
      </c>
      <c r="I82" s="39" t="s">
        <v>4375</v>
      </c>
      <c r="J82" s="38" t="s">
        <v>4476</v>
      </c>
      <c r="K82" s="38" t="str">
        <f>Tabla4[[#This Row],['#]]&amp;" ("&amp;Tabla4[[#This Row],[Año]]&amp;") "&amp;Tabla4[[#This Row],[Entidad Reclamante]]&amp;" "&amp;Tabla4[[#This Row],[Proceso GGR]]</f>
        <v>081 (2026) Fabilu S.A.S 20264200028961</v>
      </c>
      <c r="L82" s="38" t="s">
        <v>4477</v>
      </c>
      <c r="M82" s="54">
        <f>58+171</f>
        <v>229</v>
      </c>
      <c r="N82" s="177">
        <f>6641999+10187804.33</f>
        <v>16829803.329999998</v>
      </c>
      <c r="O82" s="39">
        <v>20264100034303</v>
      </c>
      <c r="P82" s="89">
        <v>46128</v>
      </c>
      <c r="Q82" s="54">
        <v>3</v>
      </c>
      <c r="R82" s="100" t="s">
        <v>4478</v>
      </c>
      <c r="S82" s="38" t="s">
        <v>80</v>
      </c>
      <c r="T82" s="89">
        <v>46084</v>
      </c>
      <c r="U82" s="89">
        <v>46108</v>
      </c>
      <c r="V82" s="89">
        <v>46122</v>
      </c>
      <c r="W82" s="89">
        <v>46125</v>
      </c>
      <c r="X82" s="38" t="s">
        <v>4374</v>
      </c>
      <c r="Y82" s="38"/>
      <c r="Z82" s="54"/>
      <c r="AA82" s="89"/>
      <c r="AB82" s="89"/>
      <c r="AC82" s="54"/>
      <c r="AD82" s="38"/>
    </row>
    <row r="83" spans="1:30" ht="12" hidden="1" customHeight="1" x14ac:dyDescent="0.2">
      <c r="A83" s="93" t="s">
        <v>3071</v>
      </c>
      <c r="B83" s="38">
        <v>2026</v>
      </c>
      <c r="C83" s="89">
        <v>46083</v>
      </c>
      <c r="D83" s="38" t="s">
        <v>287</v>
      </c>
      <c r="E83" s="39">
        <v>20264200020093</v>
      </c>
      <c r="F83" s="38" t="s">
        <v>244</v>
      </c>
      <c r="G83" s="39">
        <v>20264200029051</v>
      </c>
      <c r="H83" s="39" t="s">
        <v>4371</v>
      </c>
      <c r="I83" s="39" t="s">
        <v>4375</v>
      </c>
      <c r="J83" s="38" t="s">
        <v>4479</v>
      </c>
      <c r="K83" s="38" t="str">
        <f>Tabla4[[#This Row],['#]]&amp;" ("&amp;Tabla4[[#This Row],[Año]]&amp;") "&amp;Tabla4[[#This Row],[Entidad Reclamante]]&amp;" "&amp;Tabla4[[#This Row],[Proceso GGR]]</f>
        <v>082 (2026) E.S.E Hospital San Rafael del Espinal Tolima 20264200029051</v>
      </c>
      <c r="L83" s="38" t="s">
        <v>4403</v>
      </c>
      <c r="M83" s="54">
        <v>69</v>
      </c>
      <c r="N83" s="177">
        <v>13185667</v>
      </c>
      <c r="O83" s="39">
        <v>20264100025533</v>
      </c>
      <c r="P83" s="89">
        <v>46105</v>
      </c>
      <c r="Q83" s="54">
        <v>41</v>
      </c>
      <c r="R83" s="100">
        <v>1908638</v>
      </c>
      <c r="S83" s="38" t="s">
        <v>69</v>
      </c>
      <c r="T83" s="89">
        <v>46084</v>
      </c>
      <c r="U83" s="89">
        <v>46092</v>
      </c>
      <c r="V83" s="89">
        <v>46097</v>
      </c>
      <c r="W83" s="89">
        <v>46098</v>
      </c>
      <c r="X83" s="38" t="s">
        <v>4374</v>
      </c>
      <c r="Y83" s="38"/>
      <c r="Z83" s="54"/>
      <c r="AA83" s="89"/>
      <c r="AB83" s="89"/>
      <c r="AC83" s="54"/>
      <c r="AD83" s="54"/>
    </row>
    <row r="84" spans="1:30" ht="12" hidden="1" customHeight="1" x14ac:dyDescent="0.2">
      <c r="A84" s="93" t="s">
        <v>3075</v>
      </c>
      <c r="B84" s="38">
        <v>2026</v>
      </c>
      <c r="C84" s="89">
        <v>46083</v>
      </c>
      <c r="D84" s="38" t="s">
        <v>287</v>
      </c>
      <c r="E84" s="39">
        <v>20264200020103</v>
      </c>
      <c r="F84" s="38" t="s">
        <v>244</v>
      </c>
      <c r="G84" s="39">
        <v>20264200029061</v>
      </c>
      <c r="H84" s="39" t="s">
        <v>4371</v>
      </c>
      <c r="I84" s="39" t="s">
        <v>4375</v>
      </c>
      <c r="J84" s="38" t="s">
        <v>4480</v>
      </c>
      <c r="K84" s="38" t="str">
        <f>Tabla4[[#This Row],['#]]&amp;" ("&amp;Tabla4[[#This Row],[Año]]&amp;") "&amp;Tabla4[[#This Row],[Entidad Reclamante]]&amp;" "&amp;Tabla4[[#This Row],[Proceso GGR]]</f>
        <v>083 (2026) E.S.E Hospital Universitario del Valle Evaristo García 20264200029061</v>
      </c>
      <c r="L84" s="38" t="s">
        <v>4403</v>
      </c>
      <c r="M84" s="54">
        <v>26</v>
      </c>
      <c r="N84" s="177">
        <v>3605099.3</v>
      </c>
      <c r="O84" s="39">
        <v>20264300024353</v>
      </c>
      <c r="P84" s="89">
        <v>46105</v>
      </c>
      <c r="Q84" s="54">
        <v>25</v>
      </c>
      <c r="R84" s="100">
        <v>55</v>
      </c>
      <c r="S84" s="38" t="s">
        <v>57</v>
      </c>
      <c r="T84" s="89">
        <v>46084</v>
      </c>
      <c r="U84" s="89">
        <v>46093</v>
      </c>
      <c r="V84" s="89">
        <v>46093</v>
      </c>
      <c r="W84" s="89">
        <v>46094</v>
      </c>
      <c r="X84" s="38" t="s">
        <v>4374</v>
      </c>
      <c r="Y84" s="38"/>
      <c r="Z84" s="54"/>
      <c r="AA84" s="89"/>
      <c r="AB84" s="89"/>
      <c r="AC84" s="54"/>
      <c r="AD84" s="38"/>
    </row>
    <row r="85" spans="1:30" ht="12" hidden="1" customHeight="1" x14ac:dyDescent="0.2">
      <c r="A85" s="93" t="s">
        <v>3079</v>
      </c>
      <c r="B85" s="38">
        <v>2026</v>
      </c>
      <c r="C85" s="89">
        <v>46083</v>
      </c>
      <c r="D85" s="38" t="s">
        <v>287</v>
      </c>
      <c r="E85" s="39">
        <v>20264200020113</v>
      </c>
      <c r="F85" s="38" t="s">
        <v>244</v>
      </c>
      <c r="G85" s="39">
        <v>20264200029371</v>
      </c>
      <c r="H85" s="39" t="s">
        <v>4371</v>
      </c>
      <c r="I85" s="39" t="s">
        <v>4375</v>
      </c>
      <c r="J85" s="38" t="s">
        <v>4481</v>
      </c>
      <c r="K85" s="38" t="str">
        <f>Tabla4[[#This Row],['#]]&amp;" ("&amp;Tabla4[[#This Row],[Año]]&amp;") "&amp;Tabla4[[#This Row],[Entidad Reclamante]]&amp;" "&amp;Tabla4[[#This Row],[Proceso GGR]]</f>
        <v>084 (2026) Instituto de Diagnóstico Médico S.A 20264200029371</v>
      </c>
      <c r="L85" s="38" t="s">
        <v>4384</v>
      </c>
      <c r="M85" s="54">
        <v>3</v>
      </c>
      <c r="N85" s="177">
        <v>420700</v>
      </c>
      <c r="O85" s="39">
        <v>20264300022363</v>
      </c>
      <c r="P85" s="89">
        <v>46094</v>
      </c>
      <c r="Q85" s="54">
        <v>0</v>
      </c>
      <c r="R85" s="92">
        <v>420700</v>
      </c>
      <c r="S85" s="38" t="s">
        <v>83</v>
      </c>
      <c r="T85" s="89">
        <v>46084</v>
      </c>
      <c r="U85" s="89">
        <v>46090</v>
      </c>
      <c r="V85" s="89">
        <v>46090</v>
      </c>
      <c r="W85" s="89">
        <v>46091</v>
      </c>
      <c r="X85" s="38" t="s">
        <v>4374</v>
      </c>
      <c r="Y85" s="38"/>
      <c r="Z85" s="54"/>
      <c r="AA85" s="89"/>
      <c r="AB85" s="89"/>
      <c r="AC85" s="54"/>
      <c r="AD85" s="38"/>
    </row>
    <row r="86" spans="1:30" ht="12" hidden="1" customHeight="1" x14ac:dyDescent="0.2">
      <c r="A86" s="93" t="s">
        <v>3084</v>
      </c>
      <c r="B86" s="38">
        <v>2026</v>
      </c>
      <c r="C86" s="89">
        <v>46083</v>
      </c>
      <c r="D86" s="38" t="s">
        <v>287</v>
      </c>
      <c r="E86" s="39">
        <v>20264200020123</v>
      </c>
      <c r="F86" s="38" t="s">
        <v>244</v>
      </c>
      <c r="G86" s="39">
        <v>20264200029441</v>
      </c>
      <c r="H86" s="39" t="s">
        <v>4439</v>
      </c>
      <c r="I86" s="39" t="s">
        <v>4375</v>
      </c>
      <c r="J86" s="38" t="s">
        <v>4482</v>
      </c>
      <c r="K86" s="38" t="str">
        <f>Tabla4[[#This Row],['#]]&amp;" ("&amp;Tabla4[[#This Row],[Año]]&amp;") "&amp;Tabla4[[#This Row],[Entidad Reclamante]]&amp;" "&amp;Tabla4[[#This Row],[Proceso GGR]]</f>
        <v>085 (2026) Medicos Asociados S.A En Liquidación 20264200029441</v>
      </c>
      <c r="L86" s="38" t="s">
        <v>4483</v>
      </c>
      <c r="M86" s="54">
        <v>160</v>
      </c>
      <c r="N86" s="177">
        <f>11830554+2428098</f>
        <v>14258652</v>
      </c>
      <c r="O86" s="39">
        <v>20264300023403</v>
      </c>
      <c r="P86" s="89">
        <v>46105</v>
      </c>
      <c r="Q86" s="54">
        <v>118</v>
      </c>
      <c r="R86" s="100">
        <v>2394337</v>
      </c>
      <c r="S86" s="38" t="s">
        <v>97</v>
      </c>
      <c r="T86" s="89">
        <v>46084</v>
      </c>
      <c r="U86" s="89">
        <v>46092</v>
      </c>
      <c r="V86" s="89">
        <v>46092</v>
      </c>
      <c r="W86" s="89">
        <v>46094</v>
      </c>
      <c r="X86" s="38" t="s">
        <v>4374</v>
      </c>
      <c r="Y86" s="38"/>
      <c r="Z86" s="54"/>
      <c r="AA86" s="89"/>
      <c r="AB86" s="89"/>
      <c r="AC86" s="54"/>
      <c r="AD86" s="54"/>
    </row>
    <row r="87" spans="1:30" ht="12" hidden="1" customHeight="1" x14ac:dyDescent="0.2">
      <c r="A87" s="93" t="s">
        <v>3086</v>
      </c>
      <c r="B87" s="38">
        <v>2026</v>
      </c>
      <c r="C87" s="89">
        <v>46084</v>
      </c>
      <c r="D87" s="38" t="s">
        <v>287</v>
      </c>
      <c r="E87" s="39">
        <v>20264200020133</v>
      </c>
      <c r="F87" s="38" t="s">
        <v>244</v>
      </c>
      <c r="G87" s="39">
        <v>20264200029641</v>
      </c>
      <c r="H87" s="39" t="s">
        <v>4371</v>
      </c>
      <c r="I87" s="39" t="s">
        <v>4375</v>
      </c>
      <c r="J87" s="38" t="s">
        <v>4484</v>
      </c>
      <c r="K87" s="38" t="str">
        <f>Tabla4[[#This Row],['#]]&amp;" ("&amp;Tabla4[[#This Row],[Año]]&amp;") "&amp;Tabla4[[#This Row],[Entidad Reclamante]]&amp;" "&amp;Tabla4[[#This Row],[Proceso GGR]]</f>
        <v>086 (2026) Clínica Traumatológica La Concepción S.A 20264200029641</v>
      </c>
      <c r="L87" s="38" t="s">
        <v>4485</v>
      </c>
      <c r="M87" s="38">
        <v>21</v>
      </c>
      <c r="N87" s="177">
        <v>4052020</v>
      </c>
      <c r="O87" s="39">
        <v>20264300021153</v>
      </c>
      <c r="P87" s="89">
        <v>46094</v>
      </c>
      <c r="Q87" s="54">
        <v>21</v>
      </c>
      <c r="R87" s="100" t="s">
        <v>4486</v>
      </c>
      <c r="S87" s="100" t="s">
        <v>54</v>
      </c>
      <c r="T87" s="89">
        <v>46084</v>
      </c>
      <c r="U87" s="89">
        <v>46085</v>
      </c>
      <c r="V87" s="89">
        <v>46085</v>
      </c>
      <c r="W87" s="89">
        <v>46090</v>
      </c>
      <c r="X87" s="38" t="s">
        <v>4374</v>
      </c>
      <c r="Y87" s="38"/>
      <c r="Z87" s="54"/>
      <c r="AA87" s="89"/>
      <c r="AB87" s="89"/>
      <c r="AC87" s="54"/>
      <c r="AD87" s="54"/>
    </row>
    <row r="88" spans="1:30" ht="12" hidden="1" customHeight="1" x14ac:dyDescent="0.2">
      <c r="A88" s="93" t="s">
        <v>3089</v>
      </c>
      <c r="B88" s="38">
        <v>2026</v>
      </c>
      <c r="C88" s="89">
        <v>46086</v>
      </c>
      <c r="D88" s="38" t="s">
        <v>287</v>
      </c>
      <c r="E88" s="39">
        <v>20264200021403</v>
      </c>
      <c r="F88" s="38" t="s">
        <v>243</v>
      </c>
      <c r="G88" s="39" t="s">
        <v>4487</v>
      </c>
      <c r="H88" s="39" t="s">
        <v>4371</v>
      </c>
      <c r="I88" s="39" t="s">
        <v>4372</v>
      </c>
      <c r="J88" s="141" t="s">
        <v>312</v>
      </c>
      <c r="K88" s="38" t="str">
        <f>Tabla4[[#This Row],['#]]&amp;" ("&amp;Tabla4[[#This Row],[Año]]&amp;") "&amp;Tabla4[[#This Row],[Entidad Reclamante]]&amp;" "&amp;Tabla4[[#This Row],[Proceso GGR]]</f>
        <v>087 (2026) Compensar EPS Auto 474</v>
      </c>
      <c r="L88" s="141" t="s">
        <v>4381</v>
      </c>
      <c r="M88" s="141">
        <v>1</v>
      </c>
      <c r="N88" s="179">
        <v>55279</v>
      </c>
      <c r="O88" s="39">
        <v>20264300023613</v>
      </c>
      <c r="P88" s="89">
        <v>46105</v>
      </c>
      <c r="Q88" s="54">
        <v>0</v>
      </c>
      <c r="R88" s="95">
        <v>55279</v>
      </c>
      <c r="S88" s="38" t="s">
        <v>68</v>
      </c>
      <c r="T88" s="89">
        <v>46090</v>
      </c>
      <c r="U88" s="89">
        <v>46090</v>
      </c>
      <c r="V88" s="89">
        <v>46092</v>
      </c>
      <c r="W88" s="89">
        <v>46094</v>
      </c>
      <c r="X88" s="38" t="s">
        <v>4374</v>
      </c>
      <c r="Y88" s="38"/>
      <c r="Z88" s="54"/>
      <c r="AA88" s="89"/>
      <c r="AB88" s="89"/>
      <c r="AC88" s="54"/>
      <c r="AD88" s="54"/>
    </row>
    <row r="89" spans="1:30" ht="12" hidden="1" customHeight="1" x14ac:dyDescent="0.2">
      <c r="A89" s="93" t="s">
        <v>3093</v>
      </c>
      <c r="B89" s="38">
        <v>2026</v>
      </c>
      <c r="C89" s="89">
        <v>46087</v>
      </c>
      <c r="D89" s="38" t="s">
        <v>287</v>
      </c>
      <c r="E89" s="39">
        <v>20264200021843</v>
      </c>
      <c r="F89" s="38" t="s">
        <v>24</v>
      </c>
      <c r="G89" s="39" t="s">
        <v>4488</v>
      </c>
      <c r="H89" s="39" t="s">
        <v>4371</v>
      </c>
      <c r="I89" s="39" t="s">
        <v>4372</v>
      </c>
      <c r="J89" s="38" t="s">
        <v>314</v>
      </c>
      <c r="K89" s="38" t="str">
        <f>Tabla4[[#This Row],['#]]&amp;" ("&amp;Tabla4[[#This Row],[Año]]&amp;") "&amp;Tabla4[[#This Row],[Entidad Reclamante]]&amp;" "&amp;Tabla4[[#This Row],[Proceso GGR]]</f>
        <v>088 (2026) Salud Total EPS Resolución 93826</v>
      </c>
      <c r="L89" s="38" t="s">
        <v>4489</v>
      </c>
      <c r="M89" s="38">
        <v>1099</v>
      </c>
      <c r="N89" s="177">
        <v>277151256.10000002</v>
      </c>
      <c r="O89" s="39">
        <v>20264100036013</v>
      </c>
      <c r="P89" s="89">
        <v>46129</v>
      </c>
      <c r="Q89" s="54">
        <v>274</v>
      </c>
      <c r="R89" s="193">
        <v>243301088.09999999</v>
      </c>
      <c r="S89" s="89" t="s">
        <v>80</v>
      </c>
      <c r="T89" s="89">
        <v>46090</v>
      </c>
      <c r="U89" s="89">
        <v>46097</v>
      </c>
      <c r="V89" s="89">
        <v>46125</v>
      </c>
      <c r="W89" s="89">
        <v>46128</v>
      </c>
      <c r="X89" s="38" t="s">
        <v>4374</v>
      </c>
      <c r="Y89" s="38"/>
      <c r="Z89" s="54"/>
      <c r="AA89" s="89"/>
      <c r="AB89" s="89"/>
      <c r="AC89" s="54"/>
      <c r="AD89" s="54"/>
    </row>
    <row r="90" spans="1:30" ht="12" hidden="1" customHeight="1" x14ac:dyDescent="0.2">
      <c r="A90" s="93" t="s">
        <v>3097</v>
      </c>
      <c r="B90" s="38">
        <v>2026</v>
      </c>
      <c r="C90" s="89">
        <v>46090</v>
      </c>
      <c r="D90" s="38" t="s">
        <v>287</v>
      </c>
      <c r="E90" s="39">
        <v>20264200022553</v>
      </c>
      <c r="F90" s="38" t="s">
        <v>244</v>
      </c>
      <c r="G90" s="39">
        <v>20264200028841</v>
      </c>
      <c r="H90" s="39" t="s">
        <v>4371</v>
      </c>
      <c r="I90" s="39" t="s">
        <v>4375</v>
      </c>
      <c r="J90" s="141" t="s">
        <v>4490</v>
      </c>
      <c r="K90" s="38" t="str">
        <f>Tabla4[[#This Row],['#]]&amp;" ("&amp;Tabla4[[#This Row],[Año]]&amp;") "&amp;Tabla4[[#This Row],[Entidad Reclamante]]&amp;" "&amp;Tabla4[[#This Row],[Proceso GGR]]</f>
        <v>089 (2026) E.S.E Hospital San Juan de Sahagún 20264200028841</v>
      </c>
      <c r="L90" s="141" t="s">
        <v>4381</v>
      </c>
      <c r="M90" s="141">
        <v>54</v>
      </c>
      <c r="N90" s="179">
        <v>7522400</v>
      </c>
      <c r="O90" s="39">
        <v>20264100040783</v>
      </c>
      <c r="P90" s="89">
        <v>46146</v>
      </c>
      <c r="Q90" s="54">
        <v>10</v>
      </c>
      <c r="R90" s="117">
        <v>7307200</v>
      </c>
      <c r="S90" s="89" t="s">
        <v>80</v>
      </c>
      <c r="T90" s="89">
        <v>46091</v>
      </c>
      <c r="U90" s="89">
        <v>46127</v>
      </c>
      <c r="V90" s="89">
        <v>46135</v>
      </c>
      <c r="W90" s="89">
        <v>46141</v>
      </c>
      <c r="X90" s="38" t="s">
        <v>4374</v>
      </c>
      <c r="Y90" s="38"/>
      <c r="Z90" s="54"/>
      <c r="AA90" s="89"/>
      <c r="AB90" s="89"/>
      <c r="AC90" s="54"/>
      <c r="AD90" s="54"/>
    </row>
    <row r="91" spans="1:30" ht="12" hidden="1" customHeight="1" x14ac:dyDescent="0.2">
      <c r="A91" s="93" t="s">
        <v>3100</v>
      </c>
      <c r="B91" s="38">
        <v>2026</v>
      </c>
      <c r="C91" s="89">
        <v>46090</v>
      </c>
      <c r="D91" s="38" t="s">
        <v>287</v>
      </c>
      <c r="E91" s="39">
        <v>20264200022593</v>
      </c>
      <c r="F91" s="38" t="s">
        <v>244</v>
      </c>
      <c r="G91" s="39">
        <v>20264200028851</v>
      </c>
      <c r="H91" s="39" t="s">
        <v>4371</v>
      </c>
      <c r="I91" s="39" t="s">
        <v>4375</v>
      </c>
      <c r="J91" s="38" t="s">
        <v>4491</v>
      </c>
      <c r="K91" s="38" t="str">
        <f>Tabla4[[#This Row],['#]]&amp;" ("&amp;Tabla4[[#This Row],[Año]]&amp;") "&amp;Tabla4[[#This Row],[Entidad Reclamante]]&amp;" "&amp;Tabla4[[#This Row],[Proceso GGR]]</f>
        <v>090 (2026) E.S.E Hospital Departamental San Vicente de Paul de Garzón 20264200028851</v>
      </c>
      <c r="L91" s="141" t="s">
        <v>4381</v>
      </c>
      <c r="M91" s="38">
        <v>22</v>
      </c>
      <c r="N91" s="177">
        <v>4307624</v>
      </c>
      <c r="O91" s="39">
        <v>20264300030883</v>
      </c>
      <c r="P91" s="89">
        <v>46125</v>
      </c>
      <c r="Q91" s="54">
        <v>19</v>
      </c>
      <c r="R91" s="100">
        <v>46698</v>
      </c>
      <c r="S91" s="38" t="s">
        <v>74</v>
      </c>
      <c r="T91" s="89">
        <v>46091</v>
      </c>
      <c r="U91" s="89">
        <v>46099</v>
      </c>
      <c r="V91" s="89">
        <v>46111</v>
      </c>
      <c r="W91" s="89">
        <v>46113</v>
      </c>
      <c r="X91" s="38" t="s">
        <v>4374</v>
      </c>
      <c r="Y91" s="38"/>
      <c r="Z91" s="54"/>
      <c r="AA91" s="89"/>
      <c r="AB91" s="89"/>
      <c r="AC91" s="54"/>
      <c r="AD91" s="38"/>
    </row>
    <row r="92" spans="1:30" ht="12" hidden="1" customHeight="1" x14ac:dyDescent="0.2">
      <c r="A92" s="93" t="s">
        <v>3101</v>
      </c>
      <c r="B92" s="38">
        <v>2026</v>
      </c>
      <c r="C92" s="89">
        <v>46090</v>
      </c>
      <c r="D92" s="38" t="s">
        <v>287</v>
      </c>
      <c r="E92" s="39">
        <v>20264200022313</v>
      </c>
      <c r="F92" s="38" t="s">
        <v>244</v>
      </c>
      <c r="G92" s="39">
        <v>20264200028741</v>
      </c>
      <c r="H92" s="39" t="s">
        <v>4371</v>
      </c>
      <c r="I92" s="39" t="s">
        <v>4375</v>
      </c>
      <c r="J92" s="141" t="s">
        <v>318</v>
      </c>
      <c r="K92" s="38" t="str">
        <f>Tabla4[[#This Row],['#]]&amp;" ("&amp;Tabla4[[#This Row],[Año]]&amp;") "&amp;Tabla4[[#This Row],[Entidad Reclamante]]&amp;" "&amp;Tabla4[[#This Row],[Proceso GGR]]</f>
        <v>091 (2026) Corporación Hospitalaria Juan Ciudad 20264200028741</v>
      </c>
      <c r="L92" s="141" t="s">
        <v>4483</v>
      </c>
      <c r="M92" s="141">
        <v>33</v>
      </c>
      <c r="N92" s="180">
        <v>5401649</v>
      </c>
      <c r="O92" s="116">
        <v>20264300026873</v>
      </c>
      <c r="P92" s="89">
        <v>46105</v>
      </c>
      <c r="Q92" s="54">
        <v>0</v>
      </c>
      <c r="R92" s="95">
        <v>5401649</v>
      </c>
      <c r="S92" s="38" t="s">
        <v>54</v>
      </c>
      <c r="T92" s="89">
        <v>46091</v>
      </c>
      <c r="U92" s="89">
        <v>46097</v>
      </c>
      <c r="V92" s="89">
        <v>46098</v>
      </c>
      <c r="W92" s="89">
        <v>46099</v>
      </c>
      <c r="X92" s="38" t="s">
        <v>4374</v>
      </c>
      <c r="Y92" s="38"/>
      <c r="Z92" s="54"/>
      <c r="AA92" s="89"/>
      <c r="AB92" s="89"/>
      <c r="AC92" s="54"/>
      <c r="AD92" s="54"/>
    </row>
    <row r="93" spans="1:30" ht="12" hidden="1" customHeight="1" x14ac:dyDescent="0.2">
      <c r="A93" s="93" t="s">
        <v>3105</v>
      </c>
      <c r="B93" s="38">
        <v>2026</v>
      </c>
      <c r="C93" s="89">
        <v>46090</v>
      </c>
      <c r="D93" s="38" t="s">
        <v>287</v>
      </c>
      <c r="E93" s="39">
        <v>20264200022623</v>
      </c>
      <c r="F93" s="38" t="s">
        <v>244</v>
      </c>
      <c r="G93" s="39">
        <v>20264200028921</v>
      </c>
      <c r="H93" s="39" t="s">
        <v>4371</v>
      </c>
      <c r="I93" s="39" t="s">
        <v>4375</v>
      </c>
      <c r="J93" s="38" t="s">
        <v>4492</v>
      </c>
      <c r="K93" s="38" t="str">
        <f>Tabla4[[#This Row],['#]]&amp;" ("&amp;Tabla4[[#This Row],[Año]]&amp;") "&amp;Tabla4[[#This Row],[Entidad Reclamante]]&amp;" "&amp;Tabla4[[#This Row],[Proceso GGR]]</f>
        <v>092 (2026) Eusalud S.A 20264200028921</v>
      </c>
      <c r="L93" s="38" t="s">
        <v>4384</v>
      </c>
      <c r="M93" s="38">
        <v>5</v>
      </c>
      <c r="N93" s="177">
        <v>254100</v>
      </c>
      <c r="O93" s="39">
        <v>20264300024303</v>
      </c>
      <c r="P93" s="89">
        <v>46105</v>
      </c>
      <c r="Q93" s="54">
        <v>0</v>
      </c>
      <c r="R93" s="92">
        <v>254100</v>
      </c>
      <c r="S93" s="38" t="s">
        <v>83</v>
      </c>
      <c r="T93" s="89">
        <v>46091</v>
      </c>
      <c r="U93" s="89">
        <v>46091</v>
      </c>
      <c r="V93" s="89">
        <v>46092</v>
      </c>
      <c r="W93" s="89">
        <v>46094</v>
      </c>
      <c r="X93" s="38" t="s">
        <v>4374</v>
      </c>
      <c r="Y93" s="38"/>
      <c r="Z93" s="54"/>
      <c r="AA93" s="89"/>
      <c r="AB93" s="89"/>
      <c r="AC93" s="54"/>
      <c r="AD93" s="54"/>
    </row>
    <row r="94" spans="1:30" ht="12" hidden="1" customHeight="1" x14ac:dyDescent="0.2">
      <c r="A94" s="93" t="s">
        <v>3108</v>
      </c>
      <c r="B94" s="38">
        <v>2026</v>
      </c>
      <c r="C94" s="142">
        <v>46090</v>
      </c>
      <c r="D94" s="38" t="s">
        <v>287</v>
      </c>
      <c r="E94" s="39">
        <v>20264200022763</v>
      </c>
      <c r="F94" s="38" t="s">
        <v>244</v>
      </c>
      <c r="G94" s="39">
        <v>20254203084521</v>
      </c>
      <c r="H94" s="39" t="s">
        <v>4371</v>
      </c>
      <c r="I94" s="39" t="s">
        <v>4372</v>
      </c>
      <c r="J94" s="141" t="s">
        <v>303</v>
      </c>
      <c r="K94" s="38" t="str">
        <f>Tabla4[[#This Row],['#]]&amp;" ("&amp;Tabla4[[#This Row],[Año]]&amp;") "&amp;Tabla4[[#This Row],[Entidad Reclamante]]&amp;" "&amp;Tabla4[[#This Row],[Proceso GGR]]</f>
        <v>093 (2026) Sanitas EPS 20254203084521</v>
      </c>
      <c r="L94" s="141" t="s">
        <v>4493</v>
      </c>
      <c r="M94" s="141">
        <v>125</v>
      </c>
      <c r="N94" s="179">
        <v>60009726</v>
      </c>
      <c r="O94" s="39">
        <v>20264100035513</v>
      </c>
      <c r="P94" s="89">
        <v>46129</v>
      </c>
      <c r="Q94" s="54">
        <v>107</v>
      </c>
      <c r="R94" s="193">
        <v>1231229</v>
      </c>
      <c r="S94" s="38" t="s">
        <v>77</v>
      </c>
      <c r="T94" s="89">
        <v>46091</v>
      </c>
      <c r="U94" s="89">
        <v>46108</v>
      </c>
      <c r="V94" s="89">
        <v>46126</v>
      </c>
      <c r="W94" s="89">
        <v>46128</v>
      </c>
      <c r="X94" s="38" t="s">
        <v>4374</v>
      </c>
      <c r="Y94" s="38"/>
      <c r="Z94" s="54"/>
      <c r="AA94" s="89"/>
      <c r="AB94" s="89"/>
      <c r="AC94" s="54"/>
      <c r="AD94" s="54"/>
    </row>
    <row r="95" spans="1:30" ht="12" hidden="1" customHeight="1" x14ac:dyDescent="0.2">
      <c r="A95" s="93" t="s">
        <v>3112</v>
      </c>
      <c r="B95" s="38">
        <v>2026</v>
      </c>
      <c r="C95" s="89">
        <v>46093</v>
      </c>
      <c r="D95" s="38" t="s">
        <v>287</v>
      </c>
      <c r="E95" s="39">
        <v>20264200024403</v>
      </c>
      <c r="F95" s="38" t="s">
        <v>24</v>
      </c>
      <c r="G95" s="39" t="s">
        <v>4494</v>
      </c>
      <c r="H95" s="39" t="s">
        <v>4371</v>
      </c>
      <c r="I95" s="39" t="s">
        <v>4372</v>
      </c>
      <c r="J95" s="38" t="s">
        <v>320</v>
      </c>
      <c r="K95" s="38" t="str">
        <f>Tabla4[[#This Row],['#]]&amp;" ("&amp;Tabla4[[#This Row],[Año]]&amp;") "&amp;Tabla4[[#This Row],[Entidad Reclamante]]&amp;" "&amp;Tabla4[[#This Row],[Proceso GGR]]</f>
        <v>094 (2026) Famisanar EPS Resolución 160901</v>
      </c>
      <c r="L95" s="38" t="s">
        <v>4495</v>
      </c>
      <c r="M95" s="38">
        <v>2623</v>
      </c>
      <c r="N95" s="177">
        <v>1459989474.54</v>
      </c>
      <c r="O95" s="39">
        <v>20264300043823</v>
      </c>
      <c r="P95" s="89">
        <v>46153</v>
      </c>
      <c r="Q95" s="54">
        <v>133</v>
      </c>
      <c r="R95" s="193">
        <v>1292957612.78</v>
      </c>
      <c r="S95" s="38" t="s">
        <v>83</v>
      </c>
      <c r="T95" s="89">
        <v>46094</v>
      </c>
      <c r="U95" s="89">
        <v>46147</v>
      </c>
      <c r="V95" s="89">
        <v>46147</v>
      </c>
      <c r="W95" s="89">
        <v>46148</v>
      </c>
      <c r="X95" s="38" t="s">
        <v>4374</v>
      </c>
      <c r="Y95" s="38"/>
      <c r="Z95" s="54"/>
      <c r="AA95" s="89"/>
      <c r="AB95" s="89"/>
      <c r="AC95" s="54"/>
      <c r="AD95" s="54"/>
    </row>
    <row r="96" spans="1:30" ht="12" hidden="1" customHeight="1" x14ac:dyDescent="0.2">
      <c r="A96" s="93" t="s">
        <v>3115</v>
      </c>
      <c r="B96" s="38">
        <v>2026</v>
      </c>
      <c r="C96" s="89">
        <v>46093</v>
      </c>
      <c r="D96" s="38" t="s">
        <v>287</v>
      </c>
      <c r="E96" s="39">
        <v>20264200024033</v>
      </c>
      <c r="F96" s="141" t="s">
        <v>4496</v>
      </c>
      <c r="G96" s="39">
        <v>20264200035071</v>
      </c>
      <c r="H96" s="39" t="s">
        <v>4371</v>
      </c>
      <c r="I96" s="39" t="s">
        <v>4375</v>
      </c>
      <c r="J96" s="141" t="s">
        <v>4497</v>
      </c>
      <c r="K96" s="38" t="str">
        <f>Tabla4[[#This Row],['#]]&amp;" ("&amp;Tabla4[[#This Row],[Año]]&amp;") "&amp;Tabla4[[#This Row],[Entidad Reclamante]]&amp;" "&amp;Tabla4[[#This Row],[Proceso GGR]]</f>
        <v>095 (2026) Sociedad Médica Clínica Maicao S.A 20264200035071</v>
      </c>
      <c r="L96" s="141" t="s">
        <v>4498</v>
      </c>
      <c r="M96" s="143">
        <v>7</v>
      </c>
      <c r="N96" s="179">
        <v>319000</v>
      </c>
      <c r="O96" s="39">
        <v>20264300027253</v>
      </c>
      <c r="P96" s="89">
        <v>46106</v>
      </c>
      <c r="Q96" s="54">
        <v>1</v>
      </c>
      <c r="R96" s="117">
        <v>194530</v>
      </c>
      <c r="S96" s="38" t="s">
        <v>71</v>
      </c>
      <c r="T96" s="89">
        <v>46094</v>
      </c>
      <c r="U96" s="89">
        <v>46098</v>
      </c>
      <c r="V96" s="89">
        <v>46099</v>
      </c>
      <c r="W96" s="89">
        <v>46101</v>
      </c>
      <c r="X96" s="38" t="s">
        <v>4374</v>
      </c>
      <c r="Y96" s="38"/>
      <c r="Z96" s="54"/>
      <c r="AA96" s="89"/>
      <c r="AB96" s="89"/>
      <c r="AC96" s="54"/>
      <c r="AD96" s="54"/>
    </row>
    <row r="97" spans="1:30" ht="12" hidden="1" customHeight="1" x14ac:dyDescent="0.2">
      <c r="A97" s="93" t="s">
        <v>3117</v>
      </c>
      <c r="B97" s="38">
        <v>2026</v>
      </c>
      <c r="C97" s="89">
        <v>46093</v>
      </c>
      <c r="D97" s="38" t="s">
        <v>287</v>
      </c>
      <c r="E97" s="39">
        <v>20264200024643</v>
      </c>
      <c r="F97" s="38" t="s">
        <v>241</v>
      </c>
      <c r="G97" s="39">
        <v>20264200001431</v>
      </c>
      <c r="H97" s="39" t="s">
        <v>4371</v>
      </c>
      <c r="I97" s="39" t="s">
        <v>4375</v>
      </c>
      <c r="J97" s="38" t="s">
        <v>323</v>
      </c>
      <c r="K97" s="38" t="str">
        <f>Tabla4[[#This Row],['#]]&amp;" ("&amp;Tabla4[[#This Row],[Año]]&amp;") "&amp;Tabla4[[#This Row],[Entidad Reclamante]]&amp;" "&amp;Tabla4[[#This Row],[Proceso GGR]]</f>
        <v>096 (2026) Centro Médico La Samaritana Limitada 20264200001431</v>
      </c>
      <c r="L97" s="38" t="s">
        <v>4381</v>
      </c>
      <c r="M97" s="54">
        <v>17</v>
      </c>
      <c r="N97" s="177">
        <v>450410</v>
      </c>
      <c r="O97" s="116">
        <v>20264300031043</v>
      </c>
      <c r="P97" s="89">
        <v>46125</v>
      </c>
      <c r="Q97" s="54">
        <v>3</v>
      </c>
      <c r="R97" s="100">
        <v>204450</v>
      </c>
      <c r="S97" s="38" t="s">
        <v>74</v>
      </c>
      <c r="T97" s="89">
        <v>46094</v>
      </c>
      <c r="U97" s="89">
        <v>46100</v>
      </c>
      <c r="V97" s="89">
        <v>46113</v>
      </c>
      <c r="W97" s="89">
        <v>46118</v>
      </c>
      <c r="X97" s="38" t="s">
        <v>4374</v>
      </c>
      <c r="Y97" s="38"/>
      <c r="Z97" s="54"/>
      <c r="AA97" s="89"/>
      <c r="AB97" s="89"/>
      <c r="AC97" s="54"/>
      <c r="AD97" s="54"/>
    </row>
    <row r="98" spans="1:30" ht="12" hidden="1" customHeight="1" x14ac:dyDescent="0.2">
      <c r="A98" s="93" t="s">
        <v>3120</v>
      </c>
      <c r="B98" s="38">
        <v>2026</v>
      </c>
      <c r="C98" s="89">
        <v>46093</v>
      </c>
      <c r="D98" s="38" t="s">
        <v>287</v>
      </c>
      <c r="E98" s="39">
        <v>20264200024063</v>
      </c>
      <c r="F98" s="141" t="s">
        <v>4496</v>
      </c>
      <c r="G98" s="39">
        <v>20264200035101</v>
      </c>
      <c r="H98" s="39" t="s">
        <v>4371</v>
      </c>
      <c r="I98" s="39" t="s">
        <v>4375</v>
      </c>
      <c r="J98" s="38" t="s">
        <v>4499</v>
      </c>
      <c r="K98" s="38" t="str">
        <f>Tabla4[[#This Row],['#]]&amp;" ("&amp;Tabla4[[#This Row],[Año]]&amp;") "&amp;Tabla4[[#This Row],[Entidad Reclamante]]&amp;" "&amp;Tabla4[[#This Row],[Proceso GGR]]</f>
        <v>097 (2026) Centro Policlínico del olaya C.P.O S.A 20264200035101</v>
      </c>
      <c r="L98" s="38" t="s">
        <v>4500</v>
      </c>
      <c r="M98" s="54">
        <v>154</v>
      </c>
      <c r="N98" s="177">
        <v>13780476</v>
      </c>
      <c r="O98" s="39">
        <v>20264300035573</v>
      </c>
      <c r="P98" s="89">
        <v>46148</v>
      </c>
      <c r="Q98" s="54">
        <v>53</v>
      </c>
      <c r="R98" s="100" t="s">
        <v>4501</v>
      </c>
      <c r="S98" s="38" t="s">
        <v>97</v>
      </c>
      <c r="T98" s="89">
        <v>46094</v>
      </c>
      <c r="U98" s="89">
        <v>46128</v>
      </c>
      <c r="V98" s="89">
        <v>46139</v>
      </c>
      <c r="W98" s="39">
        <v>46146</v>
      </c>
      <c r="X98" s="38" t="s">
        <v>4374</v>
      </c>
      <c r="Y98" s="38"/>
      <c r="Z98" s="54"/>
      <c r="AA98" s="89"/>
      <c r="AB98" s="89"/>
      <c r="AC98" s="54"/>
      <c r="AD98" s="38"/>
    </row>
    <row r="99" spans="1:30" ht="12" hidden="1" customHeight="1" x14ac:dyDescent="0.2">
      <c r="A99" s="93" t="s">
        <v>3125</v>
      </c>
      <c r="B99" s="38">
        <v>2026</v>
      </c>
      <c r="C99" s="89">
        <v>46093</v>
      </c>
      <c r="D99" s="38" t="s">
        <v>287</v>
      </c>
      <c r="E99" s="39">
        <v>20264200024103</v>
      </c>
      <c r="F99" s="141" t="s">
        <v>4496</v>
      </c>
      <c r="G99" s="39">
        <v>20264200038341</v>
      </c>
      <c r="H99" s="39" t="s">
        <v>4371</v>
      </c>
      <c r="I99" s="39" t="s">
        <v>4375</v>
      </c>
      <c r="J99" s="38" t="s">
        <v>4502</v>
      </c>
      <c r="K99" s="38" t="str">
        <f>Tabla4[[#This Row],['#]]&amp;" ("&amp;Tabla4[[#This Row],[Año]]&amp;") "&amp;Tabla4[[#This Row],[Entidad Reclamante]]&amp;" "&amp;Tabla4[[#This Row],[Proceso GGR]]</f>
        <v>098 (2026) E.S.E Hospital de Juan de Acosta 20264200038341</v>
      </c>
      <c r="L99" s="38" t="s">
        <v>4381</v>
      </c>
      <c r="M99" s="54">
        <v>15</v>
      </c>
      <c r="N99" s="177">
        <v>557050</v>
      </c>
      <c r="O99" s="39">
        <v>20264300027323</v>
      </c>
      <c r="P99" s="89">
        <v>46106</v>
      </c>
      <c r="Q99" s="54">
        <v>15</v>
      </c>
      <c r="R99" s="100">
        <v>0</v>
      </c>
      <c r="S99" s="38" t="s">
        <v>65</v>
      </c>
      <c r="T99" s="89">
        <v>46094</v>
      </c>
      <c r="U99" s="89">
        <v>46098</v>
      </c>
      <c r="V99" s="89">
        <v>46099</v>
      </c>
      <c r="W99" s="89">
        <v>46101</v>
      </c>
      <c r="X99" s="38" t="s">
        <v>4374</v>
      </c>
      <c r="Y99" s="38"/>
      <c r="Z99" s="54"/>
      <c r="AA99" s="89"/>
      <c r="AB99" s="89"/>
      <c r="AC99" s="54"/>
      <c r="AD99" s="54"/>
    </row>
    <row r="100" spans="1:30" ht="12" hidden="1" customHeight="1" x14ac:dyDescent="0.2">
      <c r="A100" s="93" t="s">
        <v>3128</v>
      </c>
      <c r="B100" s="38">
        <v>2026</v>
      </c>
      <c r="C100" s="89">
        <v>46093</v>
      </c>
      <c r="D100" s="38" t="s">
        <v>287</v>
      </c>
      <c r="E100" s="39">
        <v>20264200024113</v>
      </c>
      <c r="F100" s="141" t="s">
        <v>4496</v>
      </c>
      <c r="G100" s="39">
        <v>20264200038361</v>
      </c>
      <c r="H100" s="39" t="s">
        <v>4371</v>
      </c>
      <c r="I100" s="39" t="s">
        <v>4375</v>
      </c>
      <c r="J100" s="38" t="s">
        <v>327</v>
      </c>
      <c r="K100" s="38" t="str">
        <f>Tabla4[[#This Row],['#]]&amp;" ("&amp;Tabla4[[#This Row],[Año]]&amp;") "&amp;Tabla4[[#This Row],[Entidad Reclamante]]&amp;" "&amp;Tabla4[[#This Row],[Proceso GGR]]</f>
        <v>099 (2026) Vidacoop LTDA 20264200038361</v>
      </c>
      <c r="L100" s="38" t="s">
        <v>4381</v>
      </c>
      <c r="M100" s="54">
        <v>39</v>
      </c>
      <c r="N100" s="177">
        <v>11874996</v>
      </c>
      <c r="O100" s="39">
        <v>20264100036413</v>
      </c>
      <c r="P100" s="89">
        <v>46134</v>
      </c>
      <c r="Q100" s="54">
        <v>0</v>
      </c>
      <c r="R100" s="117">
        <v>10594296</v>
      </c>
      <c r="S100" s="38" t="s">
        <v>80</v>
      </c>
      <c r="T100" s="89">
        <v>46094</v>
      </c>
      <c r="U100" s="89">
        <v>46118</v>
      </c>
      <c r="V100" s="89">
        <v>46129</v>
      </c>
      <c r="W100" s="89">
        <v>46129</v>
      </c>
      <c r="X100" s="38" t="s">
        <v>4374</v>
      </c>
      <c r="Y100" s="38"/>
      <c r="Z100" s="54"/>
      <c r="AA100" s="89"/>
      <c r="AB100" s="89"/>
      <c r="AC100" s="54"/>
      <c r="AD100" s="54"/>
    </row>
    <row r="101" spans="1:30" ht="12" hidden="1" customHeight="1" x14ac:dyDescent="0.2">
      <c r="A101" s="93" t="s">
        <v>3131</v>
      </c>
      <c r="B101" s="38">
        <v>2026</v>
      </c>
      <c r="C101" s="89">
        <v>46093</v>
      </c>
      <c r="D101" s="38" t="s">
        <v>287</v>
      </c>
      <c r="E101" s="39">
        <v>20264200024123</v>
      </c>
      <c r="F101" s="141" t="s">
        <v>4496</v>
      </c>
      <c r="G101" s="39">
        <v>20264200038371</v>
      </c>
      <c r="H101" s="39" t="s">
        <v>4371</v>
      </c>
      <c r="I101" s="39" t="s">
        <v>4375</v>
      </c>
      <c r="J101" s="38" t="s">
        <v>4503</v>
      </c>
      <c r="K101" s="38" t="str">
        <f>Tabla4[[#This Row],['#]]&amp;" ("&amp;Tabla4[[#This Row],[Año]]&amp;") "&amp;Tabla4[[#This Row],[Entidad Reclamante]]&amp;" "&amp;Tabla4[[#This Row],[Proceso GGR]]</f>
        <v>100 (2026) E.S.E Carmen Emilia Ospina 20264200038371</v>
      </c>
      <c r="L101" s="38" t="s">
        <v>4504</v>
      </c>
      <c r="M101" s="54">
        <v>236</v>
      </c>
      <c r="N101" s="177">
        <v>8421103</v>
      </c>
      <c r="O101" s="39">
        <v>20264100034763</v>
      </c>
      <c r="P101" s="89">
        <v>46128</v>
      </c>
      <c r="Q101" s="54">
        <v>171</v>
      </c>
      <c r="R101" s="117">
        <v>2202462</v>
      </c>
      <c r="S101" s="38" t="s">
        <v>69</v>
      </c>
      <c r="T101" s="89">
        <v>46094</v>
      </c>
      <c r="U101" s="89">
        <v>46105</v>
      </c>
      <c r="V101" s="89">
        <v>46119</v>
      </c>
      <c r="W101" s="89">
        <v>46126</v>
      </c>
      <c r="X101" s="38" t="s">
        <v>4374</v>
      </c>
      <c r="Y101" s="38"/>
      <c r="Z101" s="54"/>
      <c r="AA101" s="89"/>
      <c r="AB101" s="89"/>
      <c r="AC101" s="54"/>
      <c r="AD101" s="38"/>
    </row>
    <row r="102" spans="1:30" ht="12" hidden="1" customHeight="1" x14ac:dyDescent="0.2">
      <c r="A102" s="93" t="s">
        <v>3134</v>
      </c>
      <c r="B102" s="38">
        <v>2026</v>
      </c>
      <c r="C102" s="89">
        <v>46093</v>
      </c>
      <c r="D102" s="38" t="s">
        <v>287</v>
      </c>
      <c r="E102" s="39">
        <v>20264200024193</v>
      </c>
      <c r="F102" s="141" t="s">
        <v>4496</v>
      </c>
      <c r="G102" s="39">
        <v>20264200038451</v>
      </c>
      <c r="H102" s="39" t="s">
        <v>4371</v>
      </c>
      <c r="I102" s="39" t="s">
        <v>4375</v>
      </c>
      <c r="J102" s="38" t="s">
        <v>4505</v>
      </c>
      <c r="K102" s="38" t="str">
        <f>Tabla4[[#This Row],['#]]&amp;" ("&amp;Tabla4[[#This Row],[Año]]&amp;") "&amp;Tabla4[[#This Row],[Entidad Reclamante]]&amp;" "&amp;Tabla4[[#This Row],[Proceso GGR]]</f>
        <v>101 (2026) Corporación Para Estudios en Salud Clínica C.E.S 20264200038451</v>
      </c>
      <c r="L102" s="38" t="s">
        <v>4504</v>
      </c>
      <c r="M102" s="54">
        <v>17</v>
      </c>
      <c r="N102" s="177">
        <v>210180</v>
      </c>
      <c r="O102" s="39">
        <v>20264300028963</v>
      </c>
      <c r="P102" s="89">
        <v>46125</v>
      </c>
      <c r="Q102" s="54">
        <v>7</v>
      </c>
      <c r="R102" s="100">
        <v>142420</v>
      </c>
      <c r="S102" s="38" t="s">
        <v>97</v>
      </c>
      <c r="T102" s="89">
        <v>46094</v>
      </c>
      <c r="U102" s="89">
        <v>46106</v>
      </c>
      <c r="V102" s="89">
        <v>46113</v>
      </c>
      <c r="W102" s="89">
        <v>46118</v>
      </c>
      <c r="X102" s="38" t="s">
        <v>4374</v>
      </c>
      <c r="Y102" s="38"/>
      <c r="Z102" s="54"/>
      <c r="AA102" s="89"/>
      <c r="AB102" s="89"/>
      <c r="AC102" s="54"/>
      <c r="AD102" s="38"/>
    </row>
    <row r="103" spans="1:30" ht="12" hidden="1" customHeight="1" x14ac:dyDescent="0.2">
      <c r="A103" s="93" t="s">
        <v>3137</v>
      </c>
      <c r="B103" s="38">
        <v>2026</v>
      </c>
      <c r="C103" s="89">
        <v>46093</v>
      </c>
      <c r="D103" s="38" t="s">
        <v>287</v>
      </c>
      <c r="E103" s="39">
        <v>20264200024213</v>
      </c>
      <c r="F103" s="141" t="s">
        <v>4496</v>
      </c>
      <c r="G103" s="39">
        <v>20264200038491</v>
      </c>
      <c r="H103" s="39" t="s">
        <v>4371</v>
      </c>
      <c r="I103" s="39" t="s">
        <v>4375</v>
      </c>
      <c r="J103" s="38" t="s">
        <v>4506</v>
      </c>
      <c r="K103" s="38" t="str">
        <f>Tabla4[[#This Row],['#]]&amp;" ("&amp;Tabla4[[#This Row],[Año]]&amp;") "&amp;Tabla4[[#This Row],[Entidad Reclamante]]&amp;" "&amp;Tabla4[[#This Row],[Proceso GGR]]</f>
        <v>102 (2026) E.S.E Hospital Universitario de La Samaritana 20264200038491</v>
      </c>
      <c r="L103" s="38" t="s">
        <v>4500</v>
      </c>
      <c r="M103" s="54">
        <v>79</v>
      </c>
      <c r="N103" s="177">
        <v>14668101</v>
      </c>
      <c r="O103" s="116">
        <v>20264100030893</v>
      </c>
      <c r="P103" s="89">
        <v>46125</v>
      </c>
      <c r="Q103" s="54">
        <v>13</v>
      </c>
      <c r="R103" s="100">
        <v>13566291</v>
      </c>
      <c r="S103" s="38" t="s">
        <v>77</v>
      </c>
      <c r="T103" s="89">
        <v>46094</v>
      </c>
      <c r="U103" s="89">
        <v>46100</v>
      </c>
      <c r="V103" s="89">
        <v>46112</v>
      </c>
      <c r="W103" s="89">
        <v>46113</v>
      </c>
      <c r="X103" s="38" t="s">
        <v>4374</v>
      </c>
      <c r="Y103" s="38"/>
      <c r="Z103" s="54"/>
      <c r="AA103" s="89"/>
      <c r="AB103" s="89"/>
      <c r="AC103" s="54"/>
      <c r="AD103" s="54"/>
    </row>
    <row r="104" spans="1:30" hidden="1" x14ac:dyDescent="0.2">
      <c r="A104" s="93" t="s">
        <v>3140</v>
      </c>
      <c r="B104" s="38">
        <v>2026</v>
      </c>
      <c r="C104" s="89">
        <v>46093</v>
      </c>
      <c r="D104" s="38" t="s">
        <v>287</v>
      </c>
      <c r="E104" s="39">
        <v>20264200024223</v>
      </c>
      <c r="F104" s="141" t="s">
        <v>4496</v>
      </c>
      <c r="G104" s="39">
        <v>20264200038501</v>
      </c>
      <c r="H104" s="39" t="s">
        <v>4371</v>
      </c>
      <c r="I104" s="39" t="s">
        <v>4375</v>
      </c>
      <c r="J104" s="38" t="s">
        <v>4507</v>
      </c>
      <c r="K104" s="38" t="str">
        <f>Tabla4[[#This Row],['#]]&amp;" ("&amp;Tabla4[[#This Row],[Año]]&amp;") "&amp;Tabla4[[#This Row],[Entidad Reclamante]]&amp;" "&amp;Tabla4[[#This Row],[Proceso GGR]]</f>
        <v>103 (2026) E.S.E Hospital La Divina Misericordia 20264200038501</v>
      </c>
      <c r="L104" s="38" t="s">
        <v>4381</v>
      </c>
      <c r="M104" s="54">
        <v>826</v>
      </c>
      <c r="N104" s="177">
        <v>77051125</v>
      </c>
      <c r="O104" s="39">
        <v>20264100042933</v>
      </c>
      <c r="P104" s="89">
        <v>46148</v>
      </c>
      <c r="Q104" s="54">
        <v>70</v>
      </c>
      <c r="R104" s="117" t="s">
        <v>4508</v>
      </c>
      <c r="S104" s="38" t="s">
        <v>77</v>
      </c>
      <c r="T104" s="89">
        <v>46094</v>
      </c>
      <c r="U104" s="89">
        <v>46127</v>
      </c>
      <c r="V104" s="89">
        <v>46142</v>
      </c>
      <c r="W104" s="89">
        <v>46146</v>
      </c>
      <c r="X104" s="38" t="s">
        <v>4374</v>
      </c>
      <c r="Y104" s="102"/>
      <c r="Z104" s="54"/>
      <c r="AA104" s="89"/>
      <c r="AB104" s="89"/>
      <c r="AC104" s="54"/>
      <c r="AD104" s="54"/>
    </row>
    <row r="105" spans="1:30" ht="12" hidden="1" customHeight="1" x14ac:dyDescent="0.2">
      <c r="A105" s="93" t="s">
        <v>3144</v>
      </c>
      <c r="B105" s="38">
        <v>2026</v>
      </c>
      <c r="C105" s="89">
        <v>46093</v>
      </c>
      <c r="D105" s="38" t="s">
        <v>287</v>
      </c>
      <c r="E105" s="39">
        <v>20264200024143</v>
      </c>
      <c r="F105" s="141" t="s">
        <v>4496</v>
      </c>
      <c r="G105" s="39">
        <v>20264200038391</v>
      </c>
      <c r="H105" s="39" t="s">
        <v>4371</v>
      </c>
      <c r="I105" s="39" t="s">
        <v>4375</v>
      </c>
      <c r="J105" s="38" t="s">
        <v>332</v>
      </c>
      <c r="K105" s="38" t="str">
        <f>Tabla4[[#This Row],['#]]&amp;" ("&amp;Tabla4[[#This Row],[Año]]&amp;") "&amp;Tabla4[[#This Row],[Entidad Reclamante]]&amp;" "&amp;Tabla4[[#This Row],[Proceso GGR]]</f>
        <v>104 (2026) Hospital San Rafael de Caqueza 20264200038391</v>
      </c>
      <c r="L105" s="38" t="s">
        <v>4381</v>
      </c>
      <c r="M105" s="54">
        <v>18</v>
      </c>
      <c r="N105" s="177">
        <v>3014264</v>
      </c>
      <c r="O105" s="39">
        <v>20264300027953</v>
      </c>
      <c r="P105" s="89">
        <v>46106</v>
      </c>
      <c r="Q105" s="54">
        <v>0</v>
      </c>
      <c r="R105" s="117">
        <v>3014264</v>
      </c>
      <c r="S105" s="38" t="s">
        <v>68</v>
      </c>
      <c r="T105" s="89">
        <v>46094</v>
      </c>
      <c r="U105" s="89">
        <v>46100</v>
      </c>
      <c r="V105" s="89">
        <v>46100</v>
      </c>
      <c r="W105" s="89">
        <v>46101</v>
      </c>
      <c r="X105" s="38" t="s">
        <v>4374</v>
      </c>
      <c r="Y105" s="102"/>
      <c r="Z105" s="54"/>
      <c r="AA105" s="89"/>
      <c r="AB105" s="89"/>
      <c r="AC105" s="54"/>
      <c r="AD105" s="54"/>
    </row>
    <row r="106" spans="1:30" ht="12" hidden="1" customHeight="1" x14ac:dyDescent="0.2">
      <c r="A106" s="93" t="s">
        <v>3147</v>
      </c>
      <c r="B106" s="38">
        <v>2026</v>
      </c>
      <c r="C106" s="89">
        <v>46093</v>
      </c>
      <c r="D106" s="38" t="s">
        <v>287</v>
      </c>
      <c r="E106" s="39">
        <v>20264200024243</v>
      </c>
      <c r="F106" s="141" t="s">
        <v>4496</v>
      </c>
      <c r="G106" s="39">
        <v>20264200038531</v>
      </c>
      <c r="H106" s="39" t="s">
        <v>4371</v>
      </c>
      <c r="I106" s="39" t="s">
        <v>4375</v>
      </c>
      <c r="J106" s="38" t="s">
        <v>4509</v>
      </c>
      <c r="K106" s="38" t="str">
        <f>Tabla4[[#This Row],['#]]&amp;" ("&amp;Tabla4[[#This Row],[Año]]&amp;") "&amp;Tabla4[[#This Row],[Entidad Reclamante]]&amp;" "&amp;Tabla4[[#This Row],[Proceso GGR]]</f>
        <v>105 (2026) Clínica La Victoria S.A.S 20264200038531</v>
      </c>
      <c r="L106" s="38" t="s">
        <v>4500</v>
      </c>
      <c r="M106" s="54">
        <v>433</v>
      </c>
      <c r="N106" s="177">
        <v>19144158</v>
      </c>
      <c r="O106" s="39">
        <v>20264300038453</v>
      </c>
      <c r="P106" s="89">
        <v>46139</v>
      </c>
      <c r="Q106" s="54">
        <v>2</v>
      </c>
      <c r="R106" s="117">
        <v>18324449</v>
      </c>
      <c r="S106" s="38" t="s">
        <v>65</v>
      </c>
      <c r="T106" s="89">
        <v>46094</v>
      </c>
      <c r="U106" s="89">
        <v>46111</v>
      </c>
      <c r="V106" s="89">
        <v>46132</v>
      </c>
      <c r="W106" s="89">
        <v>46134</v>
      </c>
      <c r="X106" s="38" t="s">
        <v>4374</v>
      </c>
      <c r="Y106" s="38"/>
      <c r="Z106" s="54"/>
      <c r="AA106" s="89"/>
      <c r="AB106" s="89"/>
      <c r="AC106" s="54"/>
      <c r="AD106" s="38"/>
    </row>
    <row r="107" spans="1:30" ht="12" hidden="1" customHeight="1" x14ac:dyDescent="0.2">
      <c r="A107" s="93" t="s">
        <v>3150</v>
      </c>
      <c r="B107" s="38">
        <v>2026</v>
      </c>
      <c r="C107" s="89">
        <v>46093</v>
      </c>
      <c r="D107" s="38" t="s">
        <v>287</v>
      </c>
      <c r="E107" s="39">
        <v>20264200024253</v>
      </c>
      <c r="F107" s="141" t="s">
        <v>4496</v>
      </c>
      <c r="G107" s="39">
        <v>20264200038541</v>
      </c>
      <c r="H107" s="39" t="s">
        <v>4371</v>
      </c>
      <c r="I107" s="39" t="s">
        <v>4375</v>
      </c>
      <c r="J107" s="38" t="s">
        <v>4510</v>
      </c>
      <c r="K107" s="38" t="str">
        <f>Tabla4[[#This Row],['#]]&amp;" ("&amp;Tabla4[[#This Row],[Año]]&amp;") "&amp;Tabla4[[#This Row],[Entidad Reclamante]]&amp;" "&amp;Tabla4[[#This Row],[Proceso GGR]]</f>
        <v>106 (2026) Sociedad de Ambulancias Médicas B&amp;M S.A.S 20264200038541</v>
      </c>
      <c r="L107" s="38" t="s">
        <v>4384</v>
      </c>
      <c r="M107" s="54">
        <v>1</v>
      </c>
      <c r="N107" s="177">
        <v>260400</v>
      </c>
      <c r="O107" s="116">
        <v>20264300025863</v>
      </c>
      <c r="P107" s="89">
        <v>46105</v>
      </c>
      <c r="Q107" s="54">
        <v>0</v>
      </c>
      <c r="R107" s="117">
        <v>260400</v>
      </c>
      <c r="S107" s="38" t="s">
        <v>54</v>
      </c>
      <c r="T107" s="89">
        <v>46094</v>
      </c>
      <c r="U107" s="89">
        <v>46097</v>
      </c>
      <c r="V107" s="89">
        <v>46098</v>
      </c>
      <c r="W107" s="89">
        <v>46098</v>
      </c>
      <c r="X107" s="38" t="s">
        <v>4374</v>
      </c>
      <c r="Y107" s="102"/>
      <c r="Z107" s="54"/>
      <c r="AA107" s="89"/>
      <c r="AB107" s="89"/>
      <c r="AC107" s="54"/>
      <c r="AD107" s="54"/>
    </row>
    <row r="108" spans="1:30" ht="12" hidden="1" customHeight="1" x14ac:dyDescent="0.2">
      <c r="A108" s="93" t="s">
        <v>3151</v>
      </c>
      <c r="B108" s="38">
        <v>2026</v>
      </c>
      <c r="C108" s="89">
        <v>46093</v>
      </c>
      <c r="D108" s="38" t="s">
        <v>287</v>
      </c>
      <c r="E108" s="39">
        <v>20264200024263</v>
      </c>
      <c r="F108" s="141" t="s">
        <v>4496</v>
      </c>
      <c r="G108" s="39">
        <v>20264200038551</v>
      </c>
      <c r="H108" s="39" t="s">
        <v>4371</v>
      </c>
      <c r="I108" s="39" t="s">
        <v>4375</v>
      </c>
      <c r="J108" s="38" t="s">
        <v>4511</v>
      </c>
      <c r="K108" s="38" t="str">
        <f>Tabla4[[#This Row],['#]]&amp;" ("&amp;Tabla4[[#This Row],[Año]]&amp;") "&amp;Tabla4[[#This Row],[Entidad Reclamante]]&amp;" "&amp;Tabla4[[#This Row],[Proceso GGR]]</f>
        <v>107 (2026) Servicio oportuno en Asistencia IPS S.A.S 20264200038551</v>
      </c>
      <c r="L108" s="38" t="s">
        <v>4500</v>
      </c>
      <c r="M108" s="54">
        <v>18</v>
      </c>
      <c r="N108" s="177">
        <v>4152817.21</v>
      </c>
      <c r="O108" s="39">
        <v>20264300030803</v>
      </c>
      <c r="P108" s="89">
        <v>46125</v>
      </c>
      <c r="Q108" s="54">
        <v>0</v>
      </c>
      <c r="R108" s="100">
        <v>4152817.21</v>
      </c>
      <c r="S108" s="38" t="s">
        <v>54</v>
      </c>
      <c r="T108" s="89">
        <v>46094</v>
      </c>
      <c r="U108" s="89">
        <v>46099</v>
      </c>
      <c r="V108" s="89">
        <v>46107</v>
      </c>
      <c r="W108" s="89">
        <v>46113</v>
      </c>
      <c r="X108" s="38" t="s">
        <v>4374</v>
      </c>
      <c r="Y108" s="38"/>
      <c r="Z108" s="54"/>
      <c r="AA108" s="89"/>
      <c r="AB108" s="89"/>
      <c r="AC108" s="54"/>
      <c r="AD108" s="38"/>
    </row>
    <row r="109" spans="1:30" ht="12" hidden="1" customHeight="1" x14ac:dyDescent="0.2">
      <c r="A109" s="93" t="s">
        <v>3154</v>
      </c>
      <c r="B109" s="38">
        <v>2026</v>
      </c>
      <c r="C109" s="89">
        <v>46093</v>
      </c>
      <c r="D109" s="38" t="s">
        <v>287</v>
      </c>
      <c r="E109" s="39">
        <v>20264200024273</v>
      </c>
      <c r="F109" s="141" t="s">
        <v>4496</v>
      </c>
      <c r="G109" s="39">
        <v>20264200038571</v>
      </c>
      <c r="H109" s="39" t="s">
        <v>4371</v>
      </c>
      <c r="I109" s="39" t="s">
        <v>4375</v>
      </c>
      <c r="J109" s="38" t="s">
        <v>4512</v>
      </c>
      <c r="K109" s="38" t="str">
        <f>Tabla4[[#This Row],['#]]&amp;" ("&amp;Tabla4[[#This Row],[Año]]&amp;") "&amp;Tabla4[[#This Row],[Entidad Reclamante]]&amp;" "&amp;Tabla4[[#This Row],[Proceso GGR]]</f>
        <v>108 (2026) Asistencia Médica del Caribe S.A.S 20264200038571</v>
      </c>
      <c r="L109" s="38" t="s">
        <v>4381</v>
      </c>
      <c r="M109" s="54">
        <v>23</v>
      </c>
      <c r="N109" s="177">
        <v>9610039</v>
      </c>
      <c r="O109" s="39">
        <v>20264300030963</v>
      </c>
      <c r="P109" s="89">
        <v>46125</v>
      </c>
      <c r="Q109" s="54">
        <v>23</v>
      </c>
      <c r="R109" s="100">
        <v>0</v>
      </c>
      <c r="S109" s="38" t="s">
        <v>65</v>
      </c>
      <c r="T109" s="89">
        <v>46094</v>
      </c>
      <c r="U109" s="89">
        <v>46100</v>
      </c>
      <c r="V109" s="89">
        <v>46112</v>
      </c>
      <c r="W109" s="89">
        <v>46113</v>
      </c>
      <c r="X109" s="38" t="s">
        <v>4374</v>
      </c>
      <c r="Y109" s="38"/>
      <c r="Z109" s="54"/>
      <c r="AA109" s="89"/>
      <c r="AB109" s="89"/>
      <c r="AC109" s="54"/>
      <c r="AD109" s="38"/>
    </row>
    <row r="110" spans="1:30" ht="12" hidden="1" customHeight="1" x14ac:dyDescent="0.2">
      <c r="A110" s="93" t="s">
        <v>3157</v>
      </c>
      <c r="B110" s="38">
        <v>2026</v>
      </c>
      <c r="C110" s="89">
        <v>46093</v>
      </c>
      <c r="D110" s="38" t="s">
        <v>287</v>
      </c>
      <c r="E110" s="39">
        <v>20264200024283</v>
      </c>
      <c r="F110" s="141" t="s">
        <v>4496</v>
      </c>
      <c r="G110" s="39">
        <v>20264200038581</v>
      </c>
      <c r="H110" s="39" t="s">
        <v>4371</v>
      </c>
      <c r="I110" s="39" t="s">
        <v>4375</v>
      </c>
      <c r="J110" s="38" t="s">
        <v>4513</v>
      </c>
      <c r="K110" s="38" t="str">
        <f>Tabla4[[#This Row],['#]]&amp;" ("&amp;Tabla4[[#This Row],[Año]]&amp;") "&amp;Tabla4[[#This Row],[Entidad Reclamante]]&amp;" "&amp;Tabla4[[#This Row],[Proceso GGR]]</f>
        <v>109 (2026) E.S.E Subred Integrada de Servicios de Salud Sur 20264200038581</v>
      </c>
      <c r="L110" s="38" t="s">
        <v>4381</v>
      </c>
      <c r="M110" s="54">
        <v>361</v>
      </c>
      <c r="N110" s="177">
        <v>23120654</v>
      </c>
      <c r="O110" s="39">
        <v>20264100034123</v>
      </c>
      <c r="P110" s="89">
        <v>46128</v>
      </c>
      <c r="Q110" s="54">
        <v>3</v>
      </c>
      <c r="R110" s="117">
        <v>21817929</v>
      </c>
      <c r="S110" s="38" t="s">
        <v>77</v>
      </c>
      <c r="T110" s="89">
        <v>46094</v>
      </c>
      <c r="U110" s="89">
        <v>46105</v>
      </c>
      <c r="V110" s="89">
        <v>46122</v>
      </c>
      <c r="W110" s="89">
        <v>46125</v>
      </c>
      <c r="X110" s="38" t="s">
        <v>4374</v>
      </c>
      <c r="Y110" s="38" t="s">
        <v>4514</v>
      </c>
      <c r="Z110" s="54"/>
      <c r="AA110" s="89"/>
      <c r="AB110" s="89"/>
      <c r="AC110" s="54"/>
      <c r="AD110" s="54"/>
    </row>
    <row r="111" spans="1:30" ht="12" hidden="1" customHeight="1" x14ac:dyDescent="0.2">
      <c r="A111" s="93" t="s">
        <v>3160</v>
      </c>
      <c r="B111" s="38">
        <v>2026</v>
      </c>
      <c r="C111" s="89">
        <v>46093</v>
      </c>
      <c r="D111" s="38" t="s">
        <v>287</v>
      </c>
      <c r="E111" s="36">
        <v>20264200024293</v>
      </c>
      <c r="F111" s="141" t="s">
        <v>4496</v>
      </c>
      <c r="G111" s="39">
        <v>20264200038601</v>
      </c>
      <c r="H111" s="39" t="s">
        <v>4371</v>
      </c>
      <c r="I111" s="39" t="s">
        <v>4375</v>
      </c>
      <c r="J111" s="38" t="s">
        <v>4515</v>
      </c>
      <c r="K111" s="38" t="str">
        <f>Tabla4[[#This Row],['#]]&amp;" ("&amp;Tabla4[[#This Row],[Año]]&amp;") "&amp;Tabla4[[#This Row],[Entidad Reclamante]]&amp;" "&amp;Tabla4[[#This Row],[Proceso GGR]]</f>
        <v>110 (2026) E.S.E Subred Integrada de Servicios de Salud Centro Oriente 20264200038601</v>
      </c>
      <c r="L111" s="38" t="s">
        <v>4500</v>
      </c>
      <c r="M111" s="54">
        <v>25</v>
      </c>
      <c r="N111" s="178">
        <v>17683321</v>
      </c>
      <c r="O111" s="39">
        <v>20264300035363</v>
      </c>
      <c r="P111" s="89">
        <v>46129</v>
      </c>
      <c r="Q111" s="54">
        <v>2</v>
      </c>
      <c r="R111" s="193">
        <v>17623883</v>
      </c>
      <c r="S111" s="38" t="s">
        <v>68</v>
      </c>
      <c r="T111" s="89">
        <v>46094</v>
      </c>
      <c r="U111" s="89">
        <v>46100</v>
      </c>
      <c r="V111" s="89">
        <v>46125</v>
      </c>
      <c r="W111" s="89">
        <v>46128</v>
      </c>
      <c r="X111" s="38" t="s">
        <v>4374</v>
      </c>
      <c r="Y111" s="38"/>
      <c r="Z111" s="54"/>
      <c r="AA111" s="89"/>
      <c r="AB111" s="89"/>
      <c r="AC111" s="54"/>
      <c r="AD111" s="54"/>
    </row>
    <row r="112" spans="1:30" ht="12" hidden="1" customHeight="1" x14ac:dyDescent="0.2">
      <c r="A112" s="93" t="s">
        <v>3164</v>
      </c>
      <c r="B112" s="38">
        <v>2026</v>
      </c>
      <c r="C112" s="89">
        <v>46093</v>
      </c>
      <c r="D112" s="38" t="s">
        <v>287</v>
      </c>
      <c r="E112" s="39">
        <v>20264200024053</v>
      </c>
      <c r="F112" s="141" t="s">
        <v>4496</v>
      </c>
      <c r="G112" s="39">
        <v>20264200035091</v>
      </c>
      <c r="H112" s="39" t="s">
        <v>4371</v>
      </c>
      <c r="I112" s="39" t="s">
        <v>4375</v>
      </c>
      <c r="J112" s="38" t="s">
        <v>4516</v>
      </c>
      <c r="K112" s="38" t="str">
        <f>Tabla4[[#This Row],['#]]&amp;" ("&amp;Tabla4[[#This Row],[Año]]&amp;") "&amp;Tabla4[[#This Row],[Entidad Reclamante]]&amp;" "&amp;Tabla4[[#This Row],[Proceso GGR]]</f>
        <v>111 (2026) Centro de Referencia Ortopédico S.A.S 20264200035091</v>
      </c>
      <c r="L112" s="38" t="s">
        <v>4517</v>
      </c>
      <c r="M112" s="54">
        <v>30</v>
      </c>
      <c r="N112" s="177">
        <v>999548</v>
      </c>
      <c r="O112" s="39">
        <v>20264100035553</v>
      </c>
      <c r="P112" s="89">
        <v>46129</v>
      </c>
      <c r="Q112" s="54">
        <v>16</v>
      </c>
      <c r="R112" s="117">
        <v>107060</v>
      </c>
      <c r="S112" s="38" t="s">
        <v>69</v>
      </c>
      <c r="T112" s="89">
        <v>46094</v>
      </c>
      <c r="U112" s="89">
        <v>46106</v>
      </c>
      <c r="V112" s="89">
        <v>46121</v>
      </c>
      <c r="W112" s="89">
        <v>46128</v>
      </c>
      <c r="X112" s="38" t="s">
        <v>4374</v>
      </c>
      <c r="Y112" s="38"/>
      <c r="Z112" s="54"/>
      <c r="AA112" s="89"/>
      <c r="AB112" s="89"/>
      <c r="AC112" s="54"/>
      <c r="AD112" s="38"/>
    </row>
    <row r="113" spans="1:30" ht="12" hidden="1" customHeight="1" x14ac:dyDescent="0.2">
      <c r="A113" s="93" t="s">
        <v>3168</v>
      </c>
      <c r="B113" s="38">
        <v>2026</v>
      </c>
      <c r="C113" s="89">
        <v>46093</v>
      </c>
      <c r="D113" s="38" t="s">
        <v>287</v>
      </c>
      <c r="E113" s="39">
        <v>20264200024673</v>
      </c>
      <c r="F113" s="38" t="s">
        <v>241</v>
      </c>
      <c r="G113" s="39">
        <v>20264200001921</v>
      </c>
      <c r="H113" s="39" t="s">
        <v>4371</v>
      </c>
      <c r="I113" s="39" t="s">
        <v>4375</v>
      </c>
      <c r="J113" s="38" t="s">
        <v>4518</v>
      </c>
      <c r="K113" s="38" t="str">
        <f>Tabla4[[#This Row],['#]]&amp;" ("&amp;Tabla4[[#This Row],[Año]]&amp;") "&amp;Tabla4[[#This Row],[Entidad Reclamante]]&amp;" "&amp;Tabla4[[#This Row],[Proceso GGR]]</f>
        <v>112 (2026) E.S.E Hospital San Félix La Dorada Caldas 20264200001921</v>
      </c>
      <c r="L113" s="38" t="s">
        <v>4517</v>
      </c>
      <c r="M113" s="54">
        <v>3</v>
      </c>
      <c r="N113" s="177">
        <v>79339</v>
      </c>
      <c r="O113" s="39">
        <v>20264100037403</v>
      </c>
      <c r="P113" s="89">
        <v>46139</v>
      </c>
      <c r="Q113" s="54">
        <v>0</v>
      </c>
      <c r="R113" s="92">
        <v>79339</v>
      </c>
      <c r="S113" s="38" t="s">
        <v>80</v>
      </c>
      <c r="T113" s="89">
        <v>46094</v>
      </c>
      <c r="U113" s="89">
        <v>46120</v>
      </c>
      <c r="V113" s="89">
        <v>46132</v>
      </c>
      <c r="W113" s="89">
        <v>46134</v>
      </c>
      <c r="X113" s="38" t="s">
        <v>4374</v>
      </c>
      <c r="Y113" s="38"/>
      <c r="Z113" s="54"/>
      <c r="AA113" s="89"/>
      <c r="AB113" s="89"/>
      <c r="AC113" s="54"/>
      <c r="AD113" s="38"/>
    </row>
    <row r="114" spans="1:30" ht="12" customHeight="1" x14ac:dyDescent="0.2">
      <c r="A114" s="93" t="s">
        <v>3171</v>
      </c>
      <c r="B114" s="38">
        <v>2026</v>
      </c>
      <c r="C114" s="89">
        <v>46093</v>
      </c>
      <c r="D114" s="38" t="s">
        <v>287</v>
      </c>
      <c r="E114" s="39">
        <v>20264200024043</v>
      </c>
      <c r="F114" s="141" t="s">
        <v>4496</v>
      </c>
      <c r="G114" s="39">
        <v>20264200035081</v>
      </c>
      <c r="H114" s="39" t="s">
        <v>4371</v>
      </c>
      <c r="I114" s="39" t="s">
        <v>4375</v>
      </c>
      <c r="J114" s="38" t="s">
        <v>4519</v>
      </c>
      <c r="K114" s="38" t="str">
        <f>Tabla4[[#This Row],['#]]&amp;" ("&amp;Tabla4[[#This Row],[Año]]&amp;") "&amp;Tabla4[[#This Row],[Entidad Reclamante]]&amp;" "&amp;Tabla4[[#This Row],[Proceso GGR]]</f>
        <v>113 (2026) Mired Barranquilla IPS S.A.S 20264200035081</v>
      </c>
      <c r="L114" s="38" t="s">
        <v>4520</v>
      </c>
      <c r="M114" s="54">
        <v>80</v>
      </c>
      <c r="N114" s="177">
        <v>4594379</v>
      </c>
      <c r="O114" s="39">
        <v>20264300029943</v>
      </c>
      <c r="P114" s="89">
        <v>46125</v>
      </c>
      <c r="Q114" s="54">
        <v>68</v>
      </c>
      <c r="R114" s="100">
        <v>1144432</v>
      </c>
      <c r="S114" s="38" t="s">
        <v>71</v>
      </c>
      <c r="T114" s="89">
        <v>46094</v>
      </c>
      <c r="U114" s="89">
        <v>46107</v>
      </c>
      <c r="V114" s="89">
        <v>46108</v>
      </c>
      <c r="W114" s="89">
        <v>46111</v>
      </c>
      <c r="X114" s="38" t="s">
        <v>4374</v>
      </c>
      <c r="Y114" s="38"/>
      <c r="Z114" s="54"/>
      <c r="AA114" s="89"/>
      <c r="AB114" s="89"/>
      <c r="AC114" s="54"/>
      <c r="AD114" s="38"/>
    </row>
    <row r="115" spans="1:30" ht="12" hidden="1" customHeight="1" x14ac:dyDescent="0.2">
      <c r="A115" s="93" t="s">
        <v>3174</v>
      </c>
      <c r="B115" s="38">
        <v>2026</v>
      </c>
      <c r="C115" s="89">
        <v>46093</v>
      </c>
      <c r="D115" s="38" t="s">
        <v>287</v>
      </c>
      <c r="E115" s="39">
        <v>20264200024073</v>
      </c>
      <c r="F115" s="141" t="s">
        <v>4496</v>
      </c>
      <c r="G115" s="39">
        <v>20264200035111</v>
      </c>
      <c r="H115" s="39" t="s">
        <v>4371</v>
      </c>
      <c r="I115" s="39" t="s">
        <v>4375</v>
      </c>
      <c r="J115" s="38" t="s">
        <v>4521</v>
      </c>
      <c r="K115" s="38" t="str">
        <f>Tabla4[[#This Row],['#]]&amp;" ("&amp;Tabla4[[#This Row],[Año]]&amp;") "&amp;Tabla4[[#This Row],[Entidad Reclamante]]&amp;" "&amp;Tabla4[[#This Row],[Proceso GGR]]</f>
        <v>114 (2026) Clínica Antioquia S.A 20264200035111</v>
      </c>
      <c r="L115" s="38" t="s">
        <v>4522</v>
      </c>
      <c r="M115" s="54">
        <v>365</v>
      </c>
      <c r="N115" s="177">
        <v>42648791</v>
      </c>
      <c r="O115" s="39">
        <v>20264300040943</v>
      </c>
      <c r="P115" s="89">
        <v>46148</v>
      </c>
      <c r="Q115" s="54">
        <v>321</v>
      </c>
      <c r="R115" s="100" t="s">
        <v>4523</v>
      </c>
      <c r="S115" s="38" t="s">
        <v>74</v>
      </c>
      <c r="T115" s="89">
        <v>46094</v>
      </c>
      <c r="U115" s="89">
        <v>46135</v>
      </c>
      <c r="V115" s="89">
        <v>46139</v>
      </c>
      <c r="W115" s="89">
        <v>46146</v>
      </c>
      <c r="X115" s="38" t="s">
        <v>4374</v>
      </c>
      <c r="Y115" s="38"/>
      <c r="Z115" s="54"/>
      <c r="AA115" s="89"/>
      <c r="AB115" s="89"/>
      <c r="AC115" s="54"/>
      <c r="AD115" s="38"/>
    </row>
    <row r="116" spans="1:30" ht="12" hidden="1" customHeight="1" x14ac:dyDescent="0.2">
      <c r="A116" s="93" t="s">
        <v>3177</v>
      </c>
      <c r="B116" s="38">
        <v>2026</v>
      </c>
      <c r="C116" s="89">
        <v>46093</v>
      </c>
      <c r="D116" s="38" t="s">
        <v>287</v>
      </c>
      <c r="E116" s="39">
        <v>20264200024163</v>
      </c>
      <c r="F116" s="141" t="s">
        <v>4496</v>
      </c>
      <c r="G116" s="39">
        <v>20264200038421</v>
      </c>
      <c r="H116" s="39" t="s">
        <v>4371</v>
      </c>
      <c r="I116" s="39" t="s">
        <v>4375</v>
      </c>
      <c r="J116" s="38" t="s">
        <v>4524</v>
      </c>
      <c r="K116" s="38" t="str">
        <f>Tabla4[[#This Row],['#]]&amp;" ("&amp;Tabla4[[#This Row],[Año]]&amp;") "&amp;Tabla4[[#This Row],[Entidad Reclamante]]&amp;" "&amp;Tabla4[[#This Row],[Proceso GGR]]</f>
        <v>115 (2026) Fundación Oftalmológica de Santander FOSCAL 20264200038421</v>
      </c>
      <c r="L116" s="38" t="s">
        <v>4381</v>
      </c>
      <c r="M116" s="54">
        <v>39</v>
      </c>
      <c r="N116" s="177">
        <v>3830806</v>
      </c>
      <c r="O116" s="39">
        <v>20264300028973</v>
      </c>
      <c r="P116" s="89">
        <v>46128</v>
      </c>
      <c r="Q116" s="54">
        <v>1</v>
      </c>
      <c r="R116" s="117">
        <v>3671800</v>
      </c>
      <c r="S116" s="38" t="s">
        <v>97</v>
      </c>
      <c r="T116" s="89">
        <v>46094</v>
      </c>
      <c r="U116" s="89">
        <v>46106</v>
      </c>
      <c r="V116" s="89">
        <v>46111</v>
      </c>
      <c r="W116" s="89">
        <v>46125</v>
      </c>
      <c r="X116" s="38" t="s">
        <v>4374</v>
      </c>
      <c r="Y116" s="38"/>
      <c r="Z116" s="54"/>
      <c r="AA116" s="89"/>
      <c r="AB116" s="89"/>
      <c r="AC116" s="54"/>
      <c r="AD116" s="38"/>
    </row>
    <row r="117" spans="1:30" ht="12" hidden="1" customHeight="1" x14ac:dyDescent="0.2">
      <c r="A117" s="93" t="s">
        <v>3180</v>
      </c>
      <c r="B117" s="38">
        <v>2026</v>
      </c>
      <c r="C117" s="89">
        <v>46093</v>
      </c>
      <c r="D117" s="38" t="s">
        <v>287</v>
      </c>
      <c r="E117" s="39">
        <v>20264200024153</v>
      </c>
      <c r="F117" s="141" t="s">
        <v>4496</v>
      </c>
      <c r="G117" s="39">
        <v>20264200038401</v>
      </c>
      <c r="H117" s="39" t="s">
        <v>4371</v>
      </c>
      <c r="I117" s="39" t="s">
        <v>4375</v>
      </c>
      <c r="J117" s="38" t="s">
        <v>346</v>
      </c>
      <c r="K117" s="38" t="str">
        <f>Tabla4[[#This Row],['#]]&amp;" ("&amp;Tabla4[[#This Row],[Año]]&amp;") "&amp;Tabla4[[#This Row],[Entidad Reclamante]]&amp;" "&amp;Tabla4[[#This Row],[Proceso GGR]]</f>
        <v>116 (2026) Hospital Universitario San Ignacio 20264200038401</v>
      </c>
      <c r="L117" s="38" t="s">
        <v>4525</v>
      </c>
      <c r="M117" s="54">
        <v>20</v>
      </c>
      <c r="N117" s="177">
        <v>6808613</v>
      </c>
      <c r="O117" s="39">
        <v>20264300031173</v>
      </c>
      <c r="P117" s="89">
        <v>46125</v>
      </c>
      <c r="Q117" s="54">
        <v>15</v>
      </c>
      <c r="R117" s="100">
        <v>167280</v>
      </c>
      <c r="S117" s="38" t="s">
        <v>65</v>
      </c>
      <c r="T117" s="89">
        <v>46094</v>
      </c>
      <c r="U117" s="89">
        <v>46101</v>
      </c>
      <c r="V117" s="89">
        <v>46113</v>
      </c>
      <c r="W117" s="89">
        <v>46118</v>
      </c>
      <c r="X117" s="38" t="s">
        <v>4374</v>
      </c>
      <c r="Y117" s="38"/>
      <c r="Z117" s="54"/>
      <c r="AA117" s="89"/>
      <c r="AB117" s="89"/>
      <c r="AC117" s="54"/>
      <c r="AD117" s="38"/>
    </row>
    <row r="118" spans="1:30" ht="12" hidden="1" customHeight="1" x14ac:dyDescent="0.2">
      <c r="A118" s="93" t="s">
        <v>3183</v>
      </c>
      <c r="B118" s="38">
        <v>2026</v>
      </c>
      <c r="C118" s="89">
        <v>46093</v>
      </c>
      <c r="D118" s="38" t="s">
        <v>287</v>
      </c>
      <c r="E118" s="39">
        <v>20264200024173</v>
      </c>
      <c r="F118" s="141" t="s">
        <v>4496</v>
      </c>
      <c r="G118" s="39">
        <v>20264200038431</v>
      </c>
      <c r="H118" s="39" t="s">
        <v>4371</v>
      </c>
      <c r="I118" s="39" t="s">
        <v>4375</v>
      </c>
      <c r="J118" s="38" t="s">
        <v>4526</v>
      </c>
      <c r="K118" s="38" t="str">
        <f>Tabla4[[#This Row],['#]]&amp;" ("&amp;Tabla4[[#This Row],[Año]]&amp;") "&amp;Tabla4[[#This Row],[Entidad Reclamante]]&amp;" "&amp;Tabla4[[#This Row],[Proceso GGR]]</f>
        <v>117 (2026) Fundación Hospitalaria San Vicente de Paul 20264200038431</v>
      </c>
      <c r="L118" s="38" t="s">
        <v>4381</v>
      </c>
      <c r="M118" s="54">
        <v>33</v>
      </c>
      <c r="N118" s="177">
        <v>1864444</v>
      </c>
      <c r="O118" s="39">
        <v>20264100038023</v>
      </c>
      <c r="P118" s="89">
        <v>46139</v>
      </c>
      <c r="Q118" s="54">
        <v>4</v>
      </c>
      <c r="R118" s="117">
        <v>1829149</v>
      </c>
      <c r="S118" s="38" t="s">
        <v>80</v>
      </c>
      <c r="T118" s="89">
        <v>46094</v>
      </c>
      <c r="U118" s="89">
        <v>46119</v>
      </c>
      <c r="V118" s="89">
        <v>46133</v>
      </c>
      <c r="W118" s="89">
        <v>46134</v>
      </c>
      <c r="X118" s="38" t="s">
        <v>4374</v>
      </c>
      <c r="Y118" s="38"/>
      <c r="Z118" s="54"/>
      <c r="AA118" s="89"/>
      <c r="AB118" s="89"/>
      <c r="AC118" s="54"/>
      <c r="AD118" s="54"/>
    </row>
    <row r="119" spans="1:30" ht="12" hidden="1" customHeight="1" x14ac:dyDescent="0.2">
      <c r="A119" s="93" t="s">
        <v>3185</v>
      </c>
      <c r="B119" s="38">
        <v>2026</v>
      </c>
      <c r="C119" s="89">
        <v>46093</v>
      </c>
      <c r="D119" s="38" t="s">
        <v>287</v>
      </c>
      <c r="E119" s="39">
        <v>20264200024203</v>
      </c>
      <c r="F119" s="141" t="s">
        <v>4496</v>
      </c>
      <c r="G119" s="39">
        <v>20264200038481</v>
      </c>
      <c r="H119" s="39" t="s">
        <v>4371</v>
      </c>
      <c r="I119" s="39" t="s">
        <v>4375</v>
      </c>
      <c r="J119" s="38" t="s">
        <v>4527</v>
      </c>
      <c r="K119" s="38" t="str">
        <f>Tabla4[[#This Row],['#]]&amp;" ("&amp;Tabla4[[#This Row],[Año]]&amp;") "&amp;Tabla4[[#This Row],[Entidad Reclamante]]&amp;" "&amp;Tabla4[[#This Row],[Proceso GGR]]</f>
        <v>118 (2026) E.S.E Hospital José María Hernández 20264200038481</v>
      </c>
      <c r="L119" s="38" t="s">
        <v>4381</v>
      </c>
      <c r="M119" s="54">
        <v>1</v>
      </c>
      <c r="N119" s="178">
        <v>434000</v>
      </c>
      <c r="O119" s="39">
        <v>20264300025663</v>
      </c>
      <c r="P119" s="89">
        <v>46105</v>
      </c>
      <c r="Q119" s="54">
        <v>0</v>
      </c>
      <c r="R119" s="95">
        <v>56700</v>
      </c>
      <c r="S119" s="38" t="s">
        <v>83</v>
      </c>
      <c r="T119" s="89">
        <v>46094</v>
      </c>
      <c r="U119" s="89">
        <v>46094</v>
      </c>
      <c r="V119" s="89">
        <v>46097</v>
      </c>
      <c r="W119" s="89">
        <v>46098</v>
      </c>
      <c r="X119" s="38" t="s">
        <v>4374</v>
      </c>
      <c r="Y119" s="102"/>
      <c r="Z119" s="54"/>
      <c r="AA119" s="89"/>
      <c r="AB119" s="89"/>
      <c r="AC119" s="54"/>
      <c r="AD119" s="54"/>
    </row>
    <row r="120" spans="1:30" ht="12" hidden="1" customHeight="1" x14ac:dyDescent="0.2">
      <c r="A120" s="93" t="s">
        <v>3188</v>
      </c>
      <c r="B120" s="38">
        <v>2026</v>
      </c>
      <c r="C120" s="89">
        <v>46093</v>
      </c>
      <c r="D120" s="38" t="s">
        <v>287</v>
      </c>
      <c r="E120" s="39">
        <v>20264200024183</v>
      </c>
      <c r="F120" s="141" t="s">
        <v>4496</v>
      </c>
      <c r="G120" s="39">
        <v>20264200038441</v>
      </c>
      <c r="H120" s="39" t="s">
        <v>4371</v>
      </c>
      <c r="I120" s="39" t="s">
        <v>4375</v>
      </c>
      <c r="J120" s="38" t="s">
        <v>349</v>
      </c>
      <c r="K120" s="38" t="str">
        <f>Tabla4[[#This Row],['#]]&amp;" ("&amp;Tabla4[[#This Row],[Año]]&amp;") "&amp;Tabla4[[#This Row],[Entidad Reclamante]]&amp;" "&amp;Tabla4[[#This Row],[Proceso GGR]]</f>
        <v>119 (2026) Hospital Pablo Tobón Uribe 20264200038441</v>
      </c>
      <c r="L120" s="38" t="s">
        <v>4528</v>
      </c>
      <c r="M120" s="54">
        <v>1690</v>
      </c>
      <c r="N120" s="177">
        <v>154989586.96000001</v>
      </c>
      <c r="O120" s="39">
        <v>20264100039903</v>
      </c>
      <c r="P120" s="89">
        <v>46155</v>
      </c>
      <c r="Q120" s="54">
        <v>1682</v>
      </c>
      <c r="R120" s="117">
        <v>2350300</v>
      </c>
      <c r="S120" s="38" t="s">
        <v>77</v>
      </c>
      <c r="T120" s="89">
        <v>46094</v>
      </c>
      <c r="U120" s="89">
        <v>46108</v>
      </c>
      <c r="V120" s="89">
        <v>46134</v>
      </c>
      <c r="W120" s="89">
        <v>46153</v>
      </c>
      <c r="X120" s="38" t="s">
        <v>4374</v>
      </c>
      <c r="Y120" s="38"/>
      <c r="Z120" s="54"/>
      <c r="AA120" s="89"/>
      <c r="AB120" s="89"/>
      <c r="AC120" s="54"/>
      <c r="AD120" s="54"/>
    </row>
    <row r="121" spans="1:30" ht="12" hidden="1" customHeight="1" x14ac:dyDescent="0.2">
      <c r="A121" s="93" t="s">
        <v>3193</v>
      </c>
      <c r="B121" s="38">
        <v>2026</v>
      </c>
      <c r="C121" s="89">
        <v>46093</v>
      </c>
      <c r="D121" s="38" t="s">
        <v>287</v>
      </c>
      <c r="E121" s="39">
        <v>20264200024233</v>
      </c>
      <c r="F121" s="141" t="s">
        <v>4496</v>
      </c>
      <c r="G121" s="39">
        <v>20264200038521</v>
      </c>
      <c r="H121" s="39" t="s">
        <v>4371</v>
      </c>
      <c r="I121" s="39" t="s">
        <v>4375</v>
      </c>
      <c r="J121" s="38" t="s">
        <v>4529</v>
      </c>
      <c r="K121" s="38" t="str">
        <f>Tabla4[[#This Row],['#]]&amp;" ("&amp;Tabla4[[#This Row],[Año]]&amp;") "&amp;Tabla4[[#This Row],[Entidad Reclamante]]&amp;" "&amp;Tabla4[[#This Row],[Proceso GGR]]</f>
        <v>120 (2026) Odontotrans S.A.S 20264200038521</v>
      </c>
      <c r="L121" s="38" t="s">
        <v>4500</v>
      </c>
      <c r="M121" s="54">
        <v>5</v>
      </c>
      <c r="N121" s="177">
        <v>752600</v>
      </c>
      <c r="O121" s="39">
        <v>20264300028533</v>
      </c>
      <c r="P121" s="89">
        <v>46111</v>
      </c>
      <c r="Q121" s="54">
        <v>0</v>
      </c>
      <c r="R121" s="117">
        <v>631600</v>
      </c>
      <c r="S121" s="38" t="s">
        <v>54</v>
      </c>
      <c r="T121" s="89">
        <v>46094</v>
      </c>
      <c r="U121" s="89">
        <v>46098</v>
      </c>
      <c r="V121" s="89">
        <v>46105</v>
      </c>
      <c r="W121" s="89">
        <v>46106</v>
      </c>
      <c r="X121" s="38" t="s">
        <v>4374</v>
      </c>
      <c r="Y121" s="102"/>
      <c r="Z121" s="54"/>
      <c r="AA121" s="89"/>
      <c r="AB121" s="89"/>
      <c r="AC121" s="54"/>
      <c r="AD121" s="54"/>
    </row>
    <row r="122" spans="1:30" ht="12" hidden="1" customHeight="1" x14ac:dyDescent="0.2">
      <c r="A122" s="93" t="s">
        <v>3195</v>
      </c>
      <c r="B122" s="38">
        <v>2026</v>
      </c>
      <c r="C122" s="89">
        <v>46094</v>
      </c>
      <c r="D122" s="38" t="s">
        <v>287</v>
      </c>
      <c r="E122" s="39">
        <v>20264200024763</v>
      </c>
      <c r="F122" s="38" t="s">
        <v>24</v>
      </c>
      <c r="G122" s="39" t="s">
        <v>4530</v>
      </c>
      <c r="H122" s="39" t="s">
        <v>4371</v>
      </c>
      <c r="I122" s="39" t="s">
        <v>4372</v>
      </c>
      <c r="J122" s="102" t="s">
        <v>312</v>
      </c>
      <c r="K122" s="38" t="str">
        <f>Tabla4[[#This Row],['#]]&amp;" ("&amp;Tabla4[[#This Row],[Año]]&amp;") "&amp;Tabla4[[#This Row],[Entidad Reclamante]]&amp;" "&amp;Tabla4[[#This Row],[Proceso GGR]]</f>
        <v>121 (2026) Compensar EPS Resolución 180916</v>
      </c>
      <c r="L122" s="38" t="s">
        <v>4531</v>
      </c>
      <c r="M122" s="54">
        <v>254</v>
      </c>
      <c r="N122" s="177">
        <v>226802282.47</v>
      </c>
      <c r="O122" s="39">
        <v>20264300039883</v>
      </c>
      <c r="P122" s="89">
        <v>46146</v>
      </c>
      <c r="Q122" s="54">
        <v>37</v>
      </c>
      <c r="R122" s="95" t="s">
        <v>4532</v>
      </c>
      <c r="S122" s="38" t="s">
        <v>83</v>
      </c>
      <c r="T122" s="89">
        <v>46097</v>
      </c>
      <c r="U122" s="89">
        <v>46119</v>
      </c>
      <c r="V122" s="89">
        <v>46132</v>
      </c>
      <c r="W122" s="89">
        <v>46139</v>
      </c>
      <c r="X122" s="38" t="s">
        <v>4374</v>
      </c>
      <c r="Y122" s="38"/>
      <c r="Z122" s="54"/>
      <c r="AA122" s="89"/>
      <c r="AB122" s="89"/>
      <c r="AC122" s="54"/>
      <c r="AD122" s="38"/>
    </row>
    <row r="123" spans="1:30" ht="12" hidden="1" customHeight="1" x14ac:dyDescent="0.2">
      <c r="A123" s="93" t="s">
        <v>3199</v>
      </c>
      <c r="B123" s="38">
        <v>2026</v>
      </c>
      <c r="C123" s="89">
        <v>46094</v>
      </c>
      <c r="D123" s="38" t="s">
        <v>473</v>
      </c>
      <c r="E123" s="39">
        <v>20264200024083</v>
      </c>
      <c r="F123" s="141" t="s">
        <v>4496</v>
      </c>
      <c r="G123" s="39">
        <v>20264200035141</v>
      </c>
      <c r="H123" s="39" t="s">
        <v>4371</v>
      </c>
      <c r="I123" s="39" t="s">
        <v>4375</v>
      </c>
      <c r="J123" s="102" t="s">
        <v>4533</v>
      </c>
      <c r="K123" s="38" t="str">
        <f>Tabla4[[#This Row],['#]]&amp;" ("&amp;Tabla4[[#This Row],[Año]]&amp;") "&amp;Tabla4[[#This Row],[Entidad Reclamante]]&amp;" "&amp;Tabla4[[#This Row],[Proceso GGR]]</f>
        <v>122 (2026) Centro Diagnostico de Especialistas Ltda. Cedes Ltda 20264200035141</v>
      </c>
      <c r="L123" s="38" t="s">
        <v>4381</v>
      </c>
      <c r="M123" s="54">
        <v>879</v>
      </c>
      <c r="N123" s="177">
        <v>48975600</v>
      </c>
      <c r="O123" s="39"/>
      <c r="P123" s="89"/>
      <c r="Q123" s="54"/>
      <c r="R123" s="100"/>
      <c r="S123" s="38" t="s">
        <v>80</v>
      </c>
      <c r="T123" s="89">
        <v>46097</v>
      </c>
      <c r="U123" s="89"/>
      <c r="V123" s="89"/>
      <c r="W123" s="89"/>
      <c r="X123" s="38"/>
      <c r="Y123" s="38"/>
      <c r="Z123" s="54"/>
      <c r="AA123" s="89"/>
      <c r="AB123" s="89"/>
      <c r="AC123" s="54"/>
      <c r="AD123" s="38"/>
    </row>
    <row r="124" spans="1:30" ht="12" hidden="1" customHeight="1" x14ac:dyDescent="0.2">
      <c r="A124" s="93" t="s">
        <v>3202</v>
      </c>
      <c r="B124" s="38">
        <v>2026</v>
      </c>
      <c r="C124" s="89">
        <v>46098</v>
      </c>
      <c r="D124" s="38" t="s">
        <v>287</v>
      </c>
      <c r="E124" s="39">
        <v>20264200025843</v>
      </c>
      <c r="F124" s="38" t="s">
        <v>247</v>
      </c>
      <c r="G124" s="39">
        <v>20264200046551</v>
      </c>
      <c r="H124" s="39" t="s">
        <v>4371</v>
      </c>
      <c r="I124" s="39" t="s">
        <v>4372</v>
      </c>
      <c r="J124" s="102" t="s">
        <v>4534</v>
      </c>
      <c r="K124" s="38" t="str">
        <f>Tabla4[[#This Row],['#]]&amp;" ("&amp;Tabla4[[#This Row],[Año]]&amp;") "&amp;Tabla4[[#This Row],[Entidad Reclamante]]&amp;" "&amp;Tabla4[[#This Row],[Proceso GGR]]</f>
        <v>123 (2026) Mutual SER EPS 20264200046551</v>
      </c>
      <c r="L124" s="38" t="s">
        <v>4535</v>
      </c>
      <c r="M124" s="54">
        <v>10</v>
      </c>
      <c r="N124" s="177">
        <v>18577648</v>
      </c>
      <c r="O124" s="39">
        <v>20264300028463</v>
      </c>
      <c r="P124" s="89">
        <v>46106</v>
      </c>
      <c r="Q124" s="54">
        <v>10</v>
      </c>
      <c r="R124" s="95">
        <v>0</v>
      </c>
      <c r="S124" s="38" t="s">
        <v>83</v>
      </c>
      <c r="T124" s="89">
        <v>46098</v>
      </c>
      <c r="U124" s="89">
        <v>46099</v>
      </c>
      <c r="V124" s="89">
        <v>46105</v>
      </c>
      <c r="W124" s="89">
        <v>46105</v>
      </c>
      <c r="X124" s="38" t="s">
        <v>4374</v>
      </c>
      <c r="Y124" s="38"/>
      <c r="Z124" s="54"/>
      <c r="AA124" s="89"/>
      <c r="AB124" s="89"/>
      <c r="AC124" s="54"/>
      <c r="AD124" s="54"/>
    </row>
    <row r="125" spans="1:30" ht="12" hidden="1" customHeight="1" x14ac:dyDescent="0.2">
      <c r="A125" s="93" t="s">
        <v>3205</v>
      </c>
      <c r="B125" s="38">
        <v>2026</v>
      </c>
      <c r="C125" s="89">
        <v>46100</v>
      </c>
      <c r="D125" s="38" t="s">
        <v>287</v>
      </c>
      <c r="E125" s="39">
        <v>20264200020493</v>
      </c>
      <c r="F125" s="38" t="s">
        <v>244</v>
      </c>
      <c r="G125" s="39">
        <v>20264200030191</v>
      </c>
      <c r="H125" s="39" t="s">
        <v>4371</v>
      </c>
      <c r="I125" s="39" t="s">
        <v>4375</v>
      </c>
      <c r="J125" s="102" t="s">
        <v>353</v>
      </c>
      <c r="K125" s="38" t="str">
        <f>Tabla4[[#This Row],['#]]&amp;" ("&amp;Tabla4[[#This Row],[Año]]&amp;") "&amp;Tabla4[[#This Row],[Entidad Reclamante]]&amp;" "&amp;Tabla4[[#This Row],[Proceso GGR]]</f>
        <v>124 (2026) Fundación María Reina 20264200030191</v>
      </c>
      <c r="L125" s="38" t="s">
        <v>4536</v>
      </c>
      <c r="M125" s="54">
        <v>5</v>
      </c>
      <c r="N125" s="177">
        <v>132420</v>
      </c>
      <c r="O125" s="39">
        <v>20264300030373</v>
      </c>
      <c r="P125" s="89">
        <v>46125</v>
      </c>
      <c r="Q125" s="54">
        <v>0</v>
      </c>
      <c r="R125" s="100">
        <v>32420</v>
      </c>
      <c r="S125" s="38" t="s">
        <v>63</v>
      </c>
      <c r="T125" s="89">
        <v>46105</v>
      </c>
      <c r="U125" s="89">
        <v>46111</v>
      </c>
      <c r="V125" s="89">
        <v>46111</v>
      </c>
      <c r="W125" s="89">
        <v>46111</v>
      </c>
      <c r="X125" s="38" t="s">
        <v>4374</v>
      </c>
      <c r="Y125" s="38"/>
      <c r="Z125" s="54"/>
      <c r="AA125" s="89"/>
      <c r="AB125" s="89"/>
      <c r="AC125" s="54"/>
      <c r="AD125" s="38"/>
    </row>
    <row r="126" spans="1:30" ht="12" hidden="1" customHeight="1" x14ac:dyDescent="0.2">
      <c r="A126" s="93" t="s">
        <v>3208</v>
      </c>
      <c r="B126" s="38">
        <v>2026</v>
      </c>
      <c r="C126" s="89">
        <v>46100</v>
      </c>
      <c r="D126" s="38" t="s">
        <v>287</v>
      </c>
      <c r="E126" s="39">
        <v>20264200027263</v>
      </c>
      <c r="F126" s="38" t="s">
        <v>247</v>
      </c>
      <c r="G126" s="39">
        <v>20264200048451</v>
      </c>
      <c r="H126" s="39" t="s">
        <v>4371</v>
      </c>
      <c r="I126" s="39" t="s">
        <v>4372</v>
      </c>
      <c r="J126" s="102" t="s">
        <v>354</v>
      </c>
      <c r="K126" s="38" t="str">
        <f>Tabla4[[#This Row],['#]]&amp;" ("&amp;Tabla4[[#This Row],[Año]]&amp;") "&amp;Tabla4[[#This Row],[Entidad Reclamante]]&amp;" "&amp;Tabla4[[#This Row],[Proceso GGR]]</f>
        <v>125 (2026) Nueva EPS 20264200048451</v>
      </c>
      <c r="L126" s="38" t="s">
        <v>4537</v>
      </c>
      <c r="M126" s="54">
        <v>14</v>
      </c>
      <c r="N126" s="177">
        <v>257048140</v>
      </c>
      <c r="O126" s="39">
        <v>20264300029623</v>
      </c>
      <c r="P126" s="89">
        <v>46129</v>
      </c>
      <c r="Q126" s="54">
        <v>1</v>
      </c>
      <c r="R126" s="193">
        <v>256813200</v>
      </c>
      <c r="S126" s="38" t="s">
        <v>97</v>
      </c>
      <c r="T126" s="89">
        <v>46105</v>
      </c>
      <c r="U126" s="89">
        <v>46107</v>
      </c>
      <c r="V126" s="89">
        <v>46126</v>
      </c>
      <c r="W126" s="89">
        <v>46128</v>
      </c>
      <c r="X126" s="38" t="s">
        <v>4374</v>
      </c>
      <c r="Y126" s="38"/>
      <c r="Z126" s="54"/>
      <c r="AA126" s="89"/>
      <c r="AB126" s="89"/>
      <c r="AC126" s="54"/>
      <c r="AD126" s="38"/>
    </row>
    <row r="127" spans="1:30" ht="12" hidden="1" customHeight="1" x14ac:dyDescent="0.2">
      <c r="A127" s="93" t="s">
        <v>3211</v>
      </c>
      <c r="B127" s="38">
        <v>2026</v>
      </c>
      <c r="C127" s="89">
        <v>46105</v>
      </c>
      <c r="D127" s="38" t="s">
        <v>4538</v>
      </c>
      <c r="E127" s="39">
        <v>20264200028763</v>
      </c>
      <c r="F127" s="38" t="s">
        <v>3</v>
      </c>
      <c r="G127" s="39" t="s">
        <v>4539</v>
      </c>
      <c r="H127" s="39" t="s">
        <v>4371</v>
      </c>
      <c r="I127" s="39" t="s">
        <v>4372</v>
      </c>
      <c r="J127" s="102" t="s">
        <v>354</v>
      </c>
      <c r="K127" s="38" t="str">
        <f>Tabla4[[#This Row],['#]]&amp;" ("&amp;Tabla4[[#This Row],[Año]]&amp;") "&amp;Tabla4[[#This Row],[Entidad Reclamante]]&amp;" "&amp;Tabla4[[#This Row],[Proceso GGR]]</f>
        <v>126 (2026) Nueva EPS Resolución 7897</v>
      </c>
      <c r="L127" s="38" t="s">
        <v>4381</v>
      </c>
      <c r="M127" s="54">
        <v>7270</v>
      </c>
      <c r="N127" s="177">
        <v>105917544.01000001</v>
      </c>
      <c r="O127" s="39"/>
      <c r="P127" s="89"/>
      <c r="Q127" s="54"/>
      <c r="R127" s="100"/>
      <c r="S127" s="38" t="s">
        <v>83</v>
      </c>
      <c r="T127" s="89">
        <v>46106</v>
      </c>
      <c r="U127" s="89">
        <v>46156</v>
      </c>
      <c r="V127" s="89"/>
      <c r="W127" s="89"/>
      <c r="X127" s="38"/>
      <c r="Y127" s="38"/>
      <c r="Z127" s="54"/>
      <c r="AA127" s="89"/>
      <c r="AB127" s="89"/>
      <c r="AC127" s="54"/>
      <c r="AD127" s="38"/>
    </row>
    <row r="128" spans="1:30" ht="12" hidden="1" customHeight="1" x14ac:dyDescent="0.2">
      <c r="A128" s="93" t="s">
        <v>3214</v>
      </c>
      <c r="B128" s="38">
        <v>2026</v>
      </c>
      <c r="C128" s="89">
        <v>46105</v>
      </c>
      <c r="D128" s="38" t="s">
        <v>473</v>
      </c>
      <c r="E128" s="39">
        <v>20264200028423</v>
      </c>
      <c r="F128" s="38" t="s">
        <v>3</v>
      </c>
      <c r="G128" s="39" t="s">
        <v>4540</v>
      </c>
      <c r="H128" s="39" t="s">
        <v>4371</v>
      </c>
      <c r="I128" s="39" t="s">
        <v>4372</v>
      </c>
      <c r="J128" s="102" t="s">
        <v>354</v>
      </c>
      <c r="K128" s="38" t="str">
        <f>Tabla4[[#This Row],['#]]&amp;" ("&amp;Tabla4[[#This Row],[Año]]&amp;") "&amp;Tabla4[[#This Row],[Entidad Reclamante]]&amp;" "&amp;Tabla4[[#This Row],[Proceso GGR]]</f>
        <v>127 (2026) Nueva EPS Resolución 7791</v>
      </c>
      <c r="L128" s="38" t="s">
        <v>4541</v>
      </c>
      <c r="M128" s="54">
        <v>7016</v>
      </c>
      <c r="N128" s="177">
        <v>3840491340.6700001</v>
      </c>
      <c r="O128" s="39"/>
      <c r="P128" s="89"/>
      <c r="Q128" s="54"/>
      <c r="R128" s="100"/>
      <c r="S128" s="38" t="s">
        <v>77</v>
      </c>
      <c r="T128" s="89">
        <v>46106</v>
      </c>
      <c r="U128" s="89"/>
      <c r="V128" s="89"/>
      <c r="W128" s="89"/>
      <c r="X128" s="38"/>
      <c r="Y128" s="38"/>
      <c r="Z128" s="54"/>
      <c r="AA128" s="89"/>
      <c r="AB128" s="89"/>
      <c r="AC128" s="54"/>
      <c r="AD128" s="38"/>
    </row>
    <row r="129" spans="1:30" ht="12" hidden="1" customHeight="1" x14ac:dyDescent="0.2">
      <c r="A129" s="93" t="s">
        <v>3219</v>
      </c>
      <c r="B129" s="38">
        <v>2026</v>
      </c>
      <c r="C129" s="89">
        <v>46106</v>
      </c>
      <c r="D129" s="38" t="s">
        <v>287</v>
      </c>
      <c r="E129" s="39">
        <v>20264200028853</v>
      </c>
      <c r="F129" s="38" t="s">
        <v>244</v>
      </c>
      <c r="G129" s="39">
        <v>20264200028711</v>
      </c>
      <c r="H129" s="39" t="s">
        <v>4371</v>
      </c>
      <c r="I129" s="39" t="s">
        <v>4375</v>
      </c>
      <c r="J129" s="102" t="s">
        <v>4542</v>
      </c>
      <c r="K129" s="38" t="str">
        <f>Tabla4[[#This Row],['#]]&amp;" ("&amp;Tabla4[[#This Row],[Año]]&amp;") "&amp;Tabla4[[#This Row],[Entidad Reclamante]]&amp;" "&amp;Tabla4[[#This Row],[Proceso GGR]]</f>
        <v>128 (2026) Clínica San José de Cúcuta S.A 20264200028711</v>
      </c>
      <c r="L129" s="38" t="s">
        <v>4381</v>
      </c>
      <c r="M129" s="54">
        <v>10</v>
      </c>
      <c r="N129" s="177">
        <v>729834</v>
      </c>
      <c r="O129" s="39">
        <v>20264300035583</v>
      </c>
      <c r="P129" s="89">
        <v>46129</v>
      </c>
      <c r="Q129" s="54">
        <v>0</v>
      </c>
      <c r="R129" s="117">
        <v>458634</v>
      </c>
      <c r="S129" s="38" t="s">
        <v>74</v>
      </c>
      <c r="T129" s="89">
        <v>46106</v>
      </c>
      <c r="U129" s="89">
        <v>46127</v>
      </c>
      <c r="V129" s="89">
        <v>46118</v>
      </c>
      <c r="W129" s="89">
        <v>46127</v>
      </c>
      <c r="X129" s="38" t="s">
        <v>4374</v>
      </c>
      <c r="Y129" s="38"/>
      <c r="Z129" s="54"/>
      <c r="AA129" s="89"/>
      <c r="AB129" s="89"/>
      <c r="AC129" s="54"/>
      <c r="AD129" s="38"/>
    </row>
    <row r="130" spans="1:30" ht="12" hidden="1" customHeight="1" x14ac:dyDescent="0.2">
      <c r="A130" s="93" t="s">
        <v>3220</v>
      </c>
      <c r="B130" s="38">
        <v>2026</v>
      </c>
      <c r="C130" s="89">
        <v>46106</v>
      </c>
      <c r="D130" s="38" t="s">
        <v>287</v>
      </c>
      <c r="E130" s="39">
        <v>20264200028863</v>
      </c>
      <c r="F130" s="38" t="s">
        <v>244</v>
      </c>
      <c r="G130" s="39">
        <v>20264200037411</v>
      </c>
      <c r="H130" s="39" t="s">
        <v>4371</v>
      </c>
      <c r="I130" s="39" t="s">
        <v>4375</v>
      </c>
      <c r="J130" s="102" t="s">
        <v>4543</v>
      </c>
      <c r="K130" s="38" t="str">
        <f>Tabla4[[#This Row],['#]]&amp;" ("&amp;Tabla4[[#This Row],[Año]]&amp;") "&amp;Tabla4[[#This Row],[Entidad Reclamante]]&amp;" "&amp;Tabla4[[#This Row],[Proceso GGR]]</f>
        <v>129 (2026) Clínica Versalles S.A 20264200037411</v>
      </c>
      <c r="L130" s="38" t="s">
        <v>4381</v>
      </c>
      <c r="M130" s="54">
        <v>11</v>
      </c>
      <c r="N130" s="177">
        <v>940640</v>
      </c>
      <c r="O130" s="39">
        <v>20264100038723</v>
      </c>
      <c r="P130" s="89">
        <v>46139</v>
      </c>
      <c r="Q130" s="54">
        <v>0</v>
      </c>
      <c r="R130" s="117">
        <v>940640</v>
      </c>
      <c r="S130" s="38" t="s">
        <v>80</v>
      </c>
      <c r="T130" s="89">
        <v>46106</v>
      </c>
      <c r="U130" s="89">
        <v>46120</v>
      </c>
      <c r="V130" s="89">
        <v>46134</v>
      </c>
      <c r="W130" s="89">
        <v>46134</v>
      </c>
      <c r="X130" s="38" t="s">
        <v>4374</v>
      </c>
      <c r="Y130" s="38"/>
      <c r="Z130" s="54"/>
      <c r="AA130" s="89"/>
      <c r="AB130" s="89"/>
      <c r="AC130" s="54"/>
      <c r="AD130" s="38"/>
    </row>
    <row r="131" spans="1:30" ht="12" hidden="1" customHeight="1" x14ac:dyDescent="0.2">
      <c r="A131" s="93" t="s">
        <v>3223</v>
      </c>
      <c r="B131" s="38">
        <v>2026</v>
      </c>
      <c r="C131" s="89">
        <v>46106</v>
      </c>
      <c r="D131" s="38" t="s">
        <v>287</v>
      </c>
      <c r="E131" s="39">
        <v>20264200029063</v>
      </c>
      <c r="F131" s="38" t="s">
        <v>247</v>
      </c>
      <c r="G131" s="39">
        <v>20264200052001</v>
      </c>
      <c r="H131" s="39" t="s">
        <v>4371</v>
      </c>
      <c r="I131" s="39" t="s">
        <v>4372</v>
      </c>
      <c r="J131" s="102" t="s">
        <v>4468</v>
      </c>
      <c r="K131" s="38" t="str">
        <f>Tabla4[[#This Row],['#]]&amp;" ("&amp;Tabla4[[#This Row],[Año]]&amp;") "&amp;Tabla4[[#This Row],[Entidad Reclamante]]&amp;" "&amp;Tabla4[[#This Row],[Proceso GGR]]</f>
        <v>130 (2026) SOS EPS 20264200052001</v>
      </c>
      <c r="L131" s="38" t="s">
        <v>4535</v>
      </c>
      <c r="M131" s="54">
        <v>24</v>
      </c>
      <c r="N131" s="177">
        <v>10310993</v>
      </c>
      <c r="O131" s="39">
        <v>20264300032413</v>
      </c>
      <c r="P131" s="89">
        <v>46146</v>
      </c>
      <c r="Q131" s="54">
        <v>24</v>
      </c>
      <c r="R131" s="95">
        <v>0</v>
      </c>
      <c r="S131" s="38" t="s">
        <v>97</v>
      </c>
      <c r="T131" s="89">
        <v>46107</v>
      </c>
      <c r="U131" s="89">
        <v>46125</v>
      </c>
      <c r="V131" s="89">
        <v>46133</v>
      </c>
      <c r="W131" s="89">
        <v>46136</v>
      </c>
      <c r="X131" s="38" t="s">
        <v>4374</v>
      </c>
      <c r="Y131" s="38"/>
      <c r="Z131" s="54"/>
      <c r="AA131" s="89"/>
      <c r="AB131" s="89"/>
      <c r="AC131" s="54"/>
      <c r="AD131" s="38"/>
    </row>
    <row r="132" spans="1:30" ht="12" hidden="1" customHeight="1" x14ac:dyDescent="0.2">
      <c r="A132" s="93" t="s">
        <v>3227</v>
      </c>
      <c r="B132" s="38">
        <v>2026</v>
      </c>
      <c r="C132" s="89">
        <v>46107</v>
      </c>
      <c r="D132" s="38" t="s">
        <v>287</v>
      </c>
      <c r="E132" s="39">
        <v>20264200029653</v>
      </c>
      <c r="F132" s="38" t="s">
        <v>247</v>
      </c>
      <c r="G132" s="39">
        <v>20264200059271</v>
      </c>
      <c r="H132" s="39" t="s">
        <v>4371</v>
      </c>
      <c r="I132" s="39" t="s">
        <v>4372</v>
      </c>
      <c r="J132" s="102" t="s">
        <v>358</v>
      </c>
      <c r="K132" s="38" t="str">
        <f>Tabla4[[#This Row],['#]]&amp;" ("&amp;Tabla4[[#This Row],[Año]]&amp;") "&amp;Tabla4[[#This Row],[Entidad Reclamante]]&amp;" "&amp;Tabla4[[#This Row],[Proceso GGR]]</f>
        <v>131 (2026) Sura EPS 20264200059271</v>
      </c>
      <c r="L132" s="38" t="s">
        <v>4544</v>
      </c>
      <c r="M132" s="54">
        <v>36</v>
      </c>
      <c r="N132" s="177">
        <v>78620243.5</v>
      </c>
      <c r="O132" s="39">
        <v>20264300040103</v>
      </c>
      <c r="P132" s="89">
        <v>46146</v>
      </c>
      <c r="Q132" s="54">
        <v>36</v>
      </c>
      <c r="R132" s="95">
        <v>0</v>
      </c>
      <c r="S132" s="38" t="s">
        <v>65</v>
      </c>
      <c r="T132" s="89">
        <v>46112</v>
      </c>
      <c r="U132" s="89">
        <v>46122</v>
      </c>
      <c r="V132" s="89">
        <v>46135</v>
      </c>
      <c r="W132" s="89">
        <v>46139</v>
      </c>
      <c r="X132" s="38" t="s">
        <v>4374</v>
      </c>
      <c r="Y132" s="38"/>
      <c r="Z132" s="54"/>
      <c r="AA132" s="89"/>
      <c r="AB132" s="89"/>
      <c r="AC132" s="54"/>
      <c r="AD132" s="38"/>
    </row>
    <row r="133" spans="1:30" ht="12" hidden="1" customHeight="1" x14ac:dyDescent="0.2">
      <c r="A133" s="93" t="s">
        <v>3231</v>
      </c>
      <c r="B133" s="38">
        <v>2026</v>
      </c>
      <c r="C133" s="89">
        <v>46108</v>
      </c>
      <c r="D133" s="38" t="s">
        <v>287</v>
      </c>
      <c r="E133" s="39">
        <v>20264200029563</v>
      </c>
      <c r="F133" s="38" t="s">
        <v>247</v>
      </c>
      <c r="G133" s="39">
        <v>20264200056211</v>
      </c>
      <c r="H133" s="39" t="s">
        <v>4371</v>
      </c>
      <c r="I133" s="39" t="s">
        <v>4372</v>
      </c>
      <c r="J133" s="102" t="s">
        <v>359</v>
      </c>
      <c r="K133" s="38" t="str">
        <f>Tabla4[[#This Row],['#]]&amp;" ("&amp;Tabla4[[#This Row],[Año]]&amp;") "&amp;Tabla4[[#This Row],[Entidad Reclamante]]&amp;" "&amp;Tabla4[[#This Row],[Proceso GGR]]</f>
        <v>132 (2026) Asmet Salud EPS 20264200056211</v>
      </c>
      <c r="L133" s="38" t="s">
        <v>4545</v>
      </c>
      <c r="M133" s="54">
        <v>4</v>
      </c>
      <c r="N133" s="177">
        <v>126571066</v>
      </c>
      <c r="O133" s="39">
        <v>20264300032543</v>
      </c>
      <c r="P133" s="89">
        <v>46146</v>
      </c>
      <c r="Q133" s="54">
        <v>2</v>
      </c>
      <c r="R133" s="193">
        <v>17584996</v>
      </c>
      <c r="S133" s="38" t="s">
        <v>97</v>
      </c>
      <c r="T133" s="89">
        <v>46112</v>
      </c>
      <c r="U133" s="89">
        <v>46125</v>
      </c>
      <c r="V133" s="89">
        <v>46134</v>
      </c>
      <c r="W133" s="89">
        <v>46136</v>
      </c>
      <c r="X133" s="38" t="s">
        <v>4374</v>
      </c>
      <c r="Y133" s="38"/>
      <c r="Z133" s="54"/>
      <c r="AA133" s="89"/>
      <c r="AB133" s="89"/>
      <c r="AC133" s="54"/>
      <c r="AD133" s="38"/>
    </row>
    <row r="134" spans="1:30" ht="12" hidden="1" customHeight="1" x14ac:dyDescent="0.2">
      <c r="A134" s="93" t="s">
        <v>3234</v>
      </c>
      <c r="B134" s="38">
        <v>2026</v>
      </c>
      <c r="C134" s="89">
        <v>46108</v>
      </c>
      <c r="D134" s="38" t="s">
        <v>287</v>
      </c>
      <c r="E134" s="39">
        <v>20264200029823</v>
      </c>
      <c r="F134" s="38" t="s">
        <v>243</v>
      </c>
      <c r="G134" s="39">
        <v>20264200058601</v>
      </c>
      <c r="H134" s="39" t="s">
        <v>4371</v>
      </c>
      <c r="I134" s="39" t="s">
        <v>4372</v>
      </c>
      <c r="J134" s="102" t="s">
        <v>4546</v>
      </c>
      <c r="K134" s="38" t="str">
        <f>Tabla4[[#This Row],['#]]&amp;" ("&amp;Tabla4[[#This Row],[Año]]&amp;") "&amp;Tabla4[[#This Row],[Entidad Reclamante]]&amp;" "&amp;Tabla4[[#This Row],[Proceso GGR]]</f>
        <v>133 (2026) Emssanar EPS 20264200058601</v>
      </c>
      <c r="L134" s="38" t="s">
        <v>4535</v>
      </c>
      <c r="M134" s="54">
        <v>3</v>
      </c>
      <c r="N134" s="177">
        <v>4148574</v>
      </c>
      <c r="O134" s="39">
        <v>20264300035563</v>
      </c>
      <c r="P134" s="89">
        <v>46129</v>
      </c>
      <c r="Q134" s="54">
        <v>3</v>
      </c>
      <c r="R134" s="95">
        <v>0</v>
      </c>
      <c r="S134" s="38" t="s">
        <v>74</v>
      </c>
      <c r="T134" s="89">
        <v>46112</v>
      </c>
      <c r="U134" s="89">
        <v>46118</v>
      </c>
      <c r="V134" s="89">
        <v>46113</v>
      </c>
      <c r="W134" s="89">
        <v>46126</v>
      </c>
      <c r="X134" s="38" t="s">
        <v>4374</v>
      </c>
      <c r="Y134" s="38"/>
      <c r="Z134" s="54"/>
      <c r="AA134" s="89"/>
      <c r="AB134" s="89"/>
      <c r="AC134" s="54"/>
      <c r="AD134" s="38"/>
    </row>
    <row r="135" spans="1:30" ht="12" hidden="1" customHeight="1" x14ac:dyDescent="0.2">
      <c r="A135" s="93" t="s">
        <v>3237</v>
      </c>
      <c r="B135" s="38">
        <v>2026</v>
      </c>
      <c r="C135" s="89">
        <v>46108</v>
      </c>
      <c r="D135" s="38" t="s">
        <v>287</v>
      </c>
      <c r="E135" s="39">
        <v>20264200030003</v>
      </c>
      <c r="F135" s="38" t="s">
        <v>243</v>
      </c>
      <c r="G135" s="39">
        <v>20264200074091</v>
      </c>
      <c r="H135" s="39" t="s">
        <v>4371</v>
      </c>
      <c r="I135" s="39" t="s">
        <v>4372</v>
      </c>
      <c r="J135" s="102" t="s">
        <v>4547</v>
      </c>
      <c r="K135" s="38" t="str">
        <f>Tabla4[[#This Row],['#]]&amp;" ("&amp;Tabla4[[#This Row],[Año]]&amp;") "&amp;Tabla4[[#This Row],[Entidad Reclamante]]&amp;" "&amp;Tabla4[[#This Row],[Proceso GGR]]</f>
        <v>134 (2026) Pijaos Salud EPS 20264200074091</v>
      </c>
      <c r="L135" s="38" t="s">
        <v>4535</v>
      </c>
      <c r="M135" s="54">
        <v>1</v>
      </c>
      <c r="N135" s="177">
        <v>463800</v>
      </c>
      <c r="O135" s="39">
        <v>20264100034833</v>
      </c>
      <c r="P135" s="89">
        <v>46128</v>
      </c>
      <c r="Q135" s="54">
        <v>1</v>
      </c>
      <c r="R135" s="95">
        <v>0</v>
      </c>
      <c r="S135" s="38" t="s">
        <v>77</v>
      </c>
      <c r="T135" s="89">
        <v>46112</v>
      </c>
      <c r="U135" s="89">
        <v>46112</v>
      </c>
      <c r="V135" s="89">
        <v>46126</v>
      </c>
      <c r="W135" s="89">
        <v>46126</v>
      </c>
      <c r="X135" s="38" t="s">
        <v>4374</v>
      </c>
      <c r="Y135" s="38"/>
      <c r="Z135" s="54"/>
      <c r="AA135" s="89"/>
      <c r="AB135" s="89"/>
      <c r="AC135" s="54"/>
      <c r="AD135" s="38"/>
    </row>
    <row r="136" spans="1:30" ht="12" hidden="1" customHeight="1" x14ac:dyDescent="0.2">
      <c r="A136" s="93" t="s">
        <v>3241</v>
      </c>
      <c r="B136" s="38">
        <v>2026</v>
      </c>
      <c r="C136" s="89">
        <v>46108</v>
      </c>
      <c r="D136" s="38" t="s">
        <v>473</v>
      </c>
      <c r="E136" s="39">
        <v>20264200029843</v>
      </c>
      <c r="F136" s="38" t="s">
        <v>247</v>
      </c>
      <c r="G136" s="39">
        <v>20264200074571</v>
      </c>
      <c r="H136" s="39" t="s">
        <v>4371</v>
      </c>
      <c r="I136" s="39" t="s">
        <v>4372</v>
      </c>
      <c r="J136" s="102" t="s">
        <v>358</v>
      </c>
      <c r="K136" s="38" t="str">
        <f>Tabla4[[#This Row],['#]]&amp;" ("&amp;Tabla4[[#This Row],[Año]]&amp;") "&amp;Tabla4[[#This Row],[Entidad Reclamante]]&amp;" "&amp;Tabla4[[#This Row],[Proceso GGR]]</f>
        <v>135 (2026) Sura EPS 20264200074571</v>
      </c>
      <c r="L136" s="38" t="s">
        <v>4548</v>
      </c>
      <c r="M136" s="54">
        <v>1001</v>
      </c>
      <c r="N136" s="177">
        <v>1675694551.4400001</v>
      </c>
      <c r="O136" s="39"/>
      <c r="P136" s="89"/>
      <c r="Q136" s="54"/>
      <c r="R136" s="100"/>
      <c r="S136" s="38" t="s">
        <v>83</v>
      </c>
      <c r="T136" s="89">
        <v>46112</v>
      </c>
      <c r="U136" s="89"/>
      <c r="V136" s="89"/>
      <c r="W136" s="89"/>
      <c r="X136" s="38"/>
      <c r="Y136" s="38"/>
      <c r="Z136" s="54"/>
      <c r="AA136" s="89"/>
      <c r="AB136" s="89"/>
      <c r="AC136" s="54"/>
      <c r="AD136" s="38"/>
    </row>
    <row r="137" spans="1:30" ht="12" hidden="1" customHeight="1" x14ac:dyDescent="0.2">
      <c r="A137" s="93" t="s">
        <v>3244</v>
      </c>
      <c r="B137" s="38">
        <v>2026</v>
      </c>
      <c r="C137" s="89">
        <v>46108</v>
      </c>
      <c r="D137" s="38" t="s">
        <v>287</v>
      </c>
      <c r="E137" s="39">
        <v>20264200030073</v>
      </c>
      <c r="F137" s="38" t="s">
        <v>243</v>
      </c>
      <c r="G137" s="39">
        <v>20264200074071</v>
      </c>
      <c r="H137" s="39" t="s">
        <v>4371</v>
      </c>
      <c r="I137" s="39" t="s">
        <v>4372</v>
      </c>
      <c r="J137" s="102" t="s">
        <v>4549</v>
      </c>
      <c r="K137" s="38" t="str">
        <f>Tabla4[[#This Row],['#]]&amp;" ("&amp;Tabla4[[#This Row],[Año]]&amp;") "&amp;Tabla4[[#This Row],[Entidad Reclamante]]&amp;" "&amp;Tabla4[[#This Row],[Proceso GGR]]</f>
        <v>136 (2026) Coosalud EPS 20264200074071</v>
      </c>
      <c r="L137" s="38" t="s">
        <v>4550</v>
      </c>
      <c r="M137" s="54">
        <v>10</v>
      </c>
      <c r="N137" s="177">
        <v>6381100</v>
      </c>
      <c r="O137" s="39">
        <v>20264300036693</v>
      </c>
      <c r="P137" s="89">
        <v>46134</v>
      </c>
      <c r="Q137" s="54">
        <v>10</v>
      </c>
      <c r="R137" s="95">
        <v>619100</v>
      </c>
      <c r="S137" s="38" t="s">
        <v>37</v>
      </c>
      <c r="T137" s="89">
        <v>46112</v>
      </c>
      <c r="U137" s="89">
        <v>46132</v>
      </c>
      <c r="V137" s="89">
        <v>46132</v>
      </c>
      <c r="W137" s="89">
        <v>46132</v>
      </c>
      <c r="X137" s="38" t="s">
        <v>4374</v>
      </c>
      <c r="Y137" s="38"/>
      <c r="Z137" s="54"/>
      <c r="AA137" s="89"/>
      <c r="AB137" s="89"/>
      <c r="AC137" s="54"/>
      <c r="AD137" s="38"/>
    </row>
    <row r="138" spans="1:30" ht="12" hidden="1" customHeight="1" x14ac:dyDescent="0.2">
      <c r="A138" s="93" t="s">
        <v>3248</v>
      </c>
      <c r="B138" s="38">
        <v>2026</v>
      </c>
      <c r="C138" s="89">
        <v>46111</v>
      </c>
      <c r="D138" s="38" t="s">
        <v>287</v>
      </c>
      <c r="E138" s="39">
        <v>20264200030273</v>
      </c>
      <c r="F138" s="38" t="s">
        <v>243</v>
      </c>
      <c r="G138" s="39">
        <v>20264200058591</v>
      </c>
      <c r="H138" s="39" t="s">
        <v>4371</v>
      </c>
      <c r="I138" s="39" t="s">
        <v>4372</v>
      </c>
      <c r="J138" s="102" t="s">
        <v>312</v>
      </c>
      <c r="K138" s="38" t="str">
        <f>Tabla4[[#This Row],['#]]&amp;" ("&amp;Tabla4[[#This Row],[Año]]&amp;") "&amp;Tabla4[[#This Row],[Entidad Reclamante]]&amp;" "&amp;Tabla4[[#This Row],[Proceso GGR]]</f>
        <v>137 (2026) Compensar EPS 20264200058591</v>
      </c>
      <c r="L138" s="38" t="s">
        <v>4551</v>
      </c>
      <c r="M138" s="54">
        <v>54</v>
      </c>
      <c r="N138" s="177">
        <v>2031311524.2</v>
      </c>
      <c r="O138" s="39">
        <v>20264300031563</v>
      </c>
      <c r="P138" s="89">
        <v>46125</v>
      </c>
      <c r="Q138" s="54">
        <v>2</v>
      </c>
      <c r="R138" s="193">
        <v>2031039242.2</v>
      </c>
      <c r="S138" s="38" t="s">
        <v>63</v>
      </c>
      <c r="T138" s="89">
        <v>46112</v>
      </c>
      <c r="U138" s="89">
        <v>46118</v>
      </c>
      <c r="V138" s="89">
        <v>46118</v>
      </c>
      <c r="W138" s="89">
        <v>46119</v>
      </c>
      <c r="X138" s="38" t="s">
        <v>4374</v>
      </c>
      <c r="Y138" s="38"/>
      <c r="Z138" s="54"/>
      <c r="AA138" s="89"/>
      <c r="AB138" s="89"/>
      <c r="AC138" s="54"/>
      <c r="AD138" s="38"/>
    </row>
    <row r="139" spans="1:30" ht="12" hidden="1" customHeight="1" x14ac:dyDescent="0.2">
      <c r="A139" s="93" t="s">
        <v>3251</v>
      </c>
      <c r="B139" s="38">
        <v>2026</v>
      </c>
      <c r="C139" s="89">
        <v>46125</v>
      </c>
      <c r="D139" s="38" t="s">
        <v>287</v>
      </c>
      <c r="E139" s="39">
        <v>20264200034023</v>
      </c>
      <c r="F139" s="38" t="s">
        <v>24</v>
      </c>
      <c r="G139" s="39">
        <v>20264200051221</v>
      </c>
      <c r="H139" s="39" t="s">
        <v>4371</v>
      </c>
      <c r="I139" s="39" t="s">
        <v>4372</v>
      </c>
      <c r="J139" s="102" t="s">
        <v>320</v>
      </c>
      <c r="K139" s="38" t="str">
        <f>Tabla4[[#This Row],['#]]&amp;" ("&amp;Tabla4[[#This Row],[Año]]&amp;") "&amp;Tabla4[[#This Row],[Entidad Reclamante]]&amp;" "&amp;Tabla4[[#This Row],[Proceso GGR]]</f>
        <v>138 (2026) Famisanar EPS 20264200051221</v>
      </c>
      <c r="L139" s="38" t="s">
        <v>4552</v>
      </c>
      <c r="M139" s="54">
        <v>200</v>
      </c>
      <c r="N139" s="177">
        <v>1791830997.22</v>
      </c>
      <c r="O139" s="39">
        <v>20264300035593</v>
      </c>
      <c r="P139" s="89">
        <v>46129</v>
      </c>
      <c r="Q139" s="54">
        <v>171</v>
      </c>
      <c r="R139" s="193">
        <v>1602567601.8</v>
      </c>
      <c r="S139" s="38" t="s">
        <v>63</v>
      </c>
      <c r="T139" s="89">
        <v>46125</v>
      </c>
      <c r="U139" s="89">
        <v>46128</v>
      </c>
      <c r="V139" s="89">
        <v>46128</v>
      </c>
      <c r="W139" s="89">
        <v>46128</v>
      </c>
      <c r="X139" s="38" t="s">
        <v>4374</v>
      </c>
      <c r="Y139" s="38" t="s">
        <v>4553</v>
      </c>
      <c r="Z139" s="54"/>
      <c r="AA139" s="89"/>
      <c r="AB139" s="89"/>
      <c r="AC139" s="54"/>
      <c r="AD139" s="38"/>
    </row>
    <row r="140" spans="1:30" ht="12" hidden="1" customHeight="1" x14ac:dyDescent="0.2">
      <c r="A140" s="93" t="s">
        <v>3254</v>
      </c>
      <c r="B140" s="38">
        <v>2026</v>
      </c>
      <c r="C140" s="89">
        <v>46122</v>
      </c>
      <c r="D140" s="38" t="s">
        <v>4538</v>
      </c>
      <c r="E140" s="39">
        <v>20264200033613</v>
      </c>
      <c r="F140" s="38" t="s">
        <v>24</v>
      </c>
      <c r="G140" s="39">
        <v>20264200051141</v>
      </c>
      <c r="H140" s="39" t="s">
        <v>4371</v>
      </c>
      <c r="I140" s="39" t="s">
        <v>4372</v>
      </c>
      <c r="J140" s="102" t="s">
        <v>303</v>
      </c>
      <c r="K140" s="38" t="str">
        <f>Tabla4[[#This Row],['#]]&amp;" ("&amp;Tabla4[[#This Row],[Año]]&amp;") "&amp;Tabla4[[#This Row],[Entidad Reclamante]]&amp;" "&amp;Tabla4[[#This Row],[Proceso GGR]]</f>
        <v>139 (2026) Sanitas EPS 20264200051141</v>
      </c>
      <c r="L140" s="38" t="s">
        <v>4554</v>
      </c>
      <c r="M140" s="54">
        <v>483</v>
      </c>
      <c r="N140" s="177">
        <v>3239518717.0999999</v>
      </c>
      <c r="O140" s="39"/>
      <c r="P140" s="89"/>
      <c r="Q140" s="54"/>
      <c r="R140" s="100"/>
      <c r="S140" s="38" t="s">
        <v>97</v>
      </c>
      <c r="T140" s="89">
        <v>46125</v>
      </c>
      <c r="U140" s="89">
        <v>46163</v>
      </c>
      <c r="V140" s="89"/>
      <c r="W140" s="89"/>
      <c r="X140" s="38"/>
      <c r="Y140" s="38"/>
      <c r="Z140" s="54"/>
      <c r="AA140" s="89"/>
      <c r="AB140" s="89"/>
      <c r="AC140" s="54"/>
      <c r="AD140" s="38"/>
    </row>
    <row r="141" spans="1:30" ht="12" hidden="1" customHeight="1" x14ac:dyDescent="0.2">
      <c r="A141" s="93" t="s">
        <v>3257</v>
      </c>
      <c r="B141" s="38">
        <v>2026</v>
      </c>
      <c r="C141" s="89">
        <v>46125</v>
      </c>
      <c r="D141" s="38" t="s">
        <v>287</v>
      </c>
      <c r="E141" s="39">
        <v>20264200033973</v>
      </c>
      <c r="F141" s="38" t="s">
        <v>24</v>
      </c>
      <c r="G141" s="39">
        <v>20264200051261</v>
      </c>
      <c r="H141" s="39" t="s">
        <v>4371</v>
      </c>
      <c r="I141" s="39" t="s">
        <v>4372</v>
      </c>
      <c r="J141" s="102" t="s">
        <v>314</v>
      </c>
      <c r="K141" s="38" t="str">
        <f>Tabla4[[#This Row],['#]]&amp;" ("&amp;Tabla4[[#This Row],[Año]]&amp;") "&amp;Tabla4[[#This Row],[Entidad Reclamante]]&amp;" "&amp;Tabla4[[#This Row],[Proceso GGR]]</f>
        <v>140 (2026) Salud Total EPS 20264200051261</v>
      </c>
      <c r="L141" s="38" t="s">
        <v>4555</v>
      </c>
      <c r="M141" s="54">
        <v>43</v>
      </c>
      <c r="N141" s="177">
        <v>1966098924.8</v>
      </c>
      <c r="O141" s="39">
        <v>20264100039513</v>
      </c>
      <c r="P141" s="89">
        <v>46146</v>
      </c>
      <c r="Q141" s="54">
        <v>18</v>
      </c>
      <c r="R141" s="193">
        <v>1953397504.8</v>
      </c>
      <c r="S141" s="38" t="s">
        <v>77</v>
      </c>
      <c r="T141" s="89">
        <v>46125</v>
      </c>
      <c r="U141" s="89">
        <v>46128</v>
      </c>
      <c r="V141" s="89">
        <v>46135</v>
      </c>
      <c r="W141" s="89">
        <v>46136</v>
      </c>
      <c r="X141" s="38" t="s">
        <v>4374</v>
      </c>
      <c r="Y141" s="38"/>
      <c r="Z141" s="54"/>
      <c r="AA141" s="89"/>
      <c r="AB141" s="89"/>
      <c r="AC141" s="54"/>
      <c r="AD141" s="38"/>
    </row>
    <row r="142" spans="1:30" ht="12" hidden="1" customHeight="1" x14ac:dyDescent="0.2">
      <c r="A142" s="93" t="s">
        <v>3259</v>
      </c>
      <c r="B142" s="38">
        <v>2026</v>
      </c>
      <c r="C142" s="89">
        <v>46126</v>
      </c>
      <c r="D142" s="38" t="s">
        <v>287</v>
      </c>
      <c r="E142" s="39">
        <v>20264200031013</v>
      </c>
      <c r="F142" s="38" t="s">
        <v>243</v>
      </c>
      <c r="G142" s="39">
        <v>20264200073921</v>
      </c>
      <c r="H142" s="39" t="s">
        <v>4371</v>
      </c>
      <c r="I142" s="39" t="s">
        <v>4372</v>
      </c>
      <c r="J142" s="102" t="s">
        <v>362</v>
      </c>
      <c r="K142" s="38" t="str">
        <f>Tabla4[[#This Row],['#]]&amp;" ("&amp;Tabla4[[#This Row],[Año]]&amp;") "&amp;Tabla4[[#This Row],[Entidad Reclamante]]&amp;" "&amp;Tabla4[[#This Row],[Proceso GGR]]</f>
        <v>141 (2026) Aliansalud EPS 20264200073921</v>
      </c>
      <c r="L142" s="38" t="s">
        <v>4555</v>
      </c>
      <c r="M142" s="54">
        <v>6</v>
      </c>
      <c r="N142" s="177">
        <v>165494655</v>
      </c>
      <c r="O142" s="39">
        <v>20264100039203</v>
      </c>
      <c r="P142" s="89">
        <v>46139</v>
      </c>
      <c r="Q142" s="54">
        <v>3</v>
      </c>
      <c r="R142" s="193">
        <v>165135360</v>
      </c>
      <c r="S142" s="38" t="s">
        <v>77</v>
      </c>
      <c r="T142" s="89">
        <v>46128</v>
      </c>
      <c r="U142" s="89">
        <v>46129</v>
      </c>
      <c r="V142" s="89">
        <v>46134</v>
      </c>
      <c r="W142" s="89">
        <v>46135</v>
      </c>
      <c r="X142" s="38" t="s">
        <v>4374</v>
      </c>
      <c r="Y142" s="38"/>
      <c r="Z142" s="54"/>
      <c r="AA142" s="89"/>
      <c r="AB142" s="89"/>
      <c r="AC142" s="54"/>
      <c r="AD142" s="38"/>
    </row>
    <row r="143" spans="1:30" ht="12" hidden="1" customHeight="1" x14ac:dyDescent="0.2">
      <c r="A143" s="93" t="s">
        <v>3261</v>
      </c>
      <c r="B143" s="38">
        <v>2026</v>
      </c>
      <c r="C143" s="89">
        <v>46128</v>
      </c>
      <c r="D143" s="38" t="s">
        <v>287</v>
      </c>
      <c r="E143" s="39">
        <v>20264200032533</v>
      </c>
      <c r="F143" s="38" t="s">
        <v>3</v>
      </c>
      <c r="G143" s="39">
        <v>20264200049141</v>
      </c>
      <c r="H143" s="39" t="s">
        <v>4371</v>
      </c>
      <c r="I143" s="39" t="s">
        <v>4372</v>
      </c>
      <c r="J143" s="102" t="s">
        <v>354</v>
      </c>
      <c r="K143" s="38" t="str">
        <f>Tabla4[[#This Row],['#]]&amp;" ("&amp;Tabla4[[#This Row],[Año]]&amp;") "&amp;Tabla4[[#This Row],[Entidad Reclamante]]&amp;" "&amp;Tabla4[[#This Row],[Proceso GGR]]</f>
        <v>142 (2026) Nueva EPS 20264200049141</v>
      </c>
      <c r="L143" s="38" t="s">
        <v>4556</v>
      </c>
      <c r="M143" s="54">
        <v>51</v>
      </c>
      <c r="N143" s="177">
        <v>48430478.200000003</v>
      </c>
      <c r="O143" s="39">
        <v>20264300039113</v>
      </c>
      <c r="P143" s="89">
        <v>46139</v>
      </c>
      <c r="Q143" s="54">
        <v>4</v>
      </c>
      <c r="R143" s="193">
        <v>37968981.200000003</v>
      </c>
      <c r="S143" s="38" t="s">
        <v>63</v>
      </c>
      <c r="T143" s="89">
        <v>46128</v>
      </c>
      <c r="U143" s="89">
        <v>46134</v>
      </c>
      <c r="V143" s="89">
        <v>46134</v>
      </c>
      <c r="W143" s="89">
        <v>46135</v>
      </c>
      <c r="X143" s="38" t="s">
        <v>4374</v>
      </c>
      <c r="Y143" s="38"/>
      <c r="Z143" s="54"/>
      <c r="AA143" s="89"/>
      <c r="AB143" s="89"/>
      <c r="AC143" s="54"/>
      <c r="AD143" s="54"/>
    </row>
    <row r="144" spans="1:30" ht="12" hidden="1" customHeight="1" x14ac:dyDescent="0.2">
      <c r="A144" s="93" t="s">
        <v>3265</v>
      </c>
      <c r="B144" s="38">
        <v>2026</v>
      </c>
      <c r="C144" s="89">
        <v>46132</v>
      </c>
      <c r="D144" s="38" t="s">
        <v>287</v>
      </c>
      <c r="E144" s="39">
        <v>20264200036943</v>
      </c>
      <c r="F144" s="38" t="s">
        <v>247</v>
      </c>
      <c r="G144" s="39" t="s">
        <v>4557</v>
      </c>
      <c r="H144" s="39" t="s">
        <v>4371</v>
      </c>
      <c r="I144" s="39" t="s">
        <v>4375</v>
      </c>
      <c r="J144" s="102" t="s">
        <v>4558</v>
      </c>
      <c r="K144" s="38" t="str">
        <f>Tabla4[[#This Row],['#]]&amp;" ("&amp;Tabla4[[#This Row],[Año]]&amp;") "&amp;Tabla4[[#This Row],[Entidad Reclamante]]&amp;" "&amp;Tabla4[[#This Row],[Proceso GGR]]</f>
        <v>143 (2026) E.S.E Hospital San Marcos Resolución 1560</v>
      </c>
      <c r="L144" s="38" t="s">
        <v>4483</v>
      </c>
      <c r="M144" s="54">
        <v>5</v>
      </c>
      <c r="N144" s="177">
        <v>530733</v>
      </c>
      <c r="O144" s="39">
        <v>20264300040523</v>
      </c>
      <c r="P144" s="89">
        <v>46146</v>
      </c>
      <c r="Q144" s="54">
        <v>0</v>
      </c>
      <c r="R144" s="117">
        <v>530733</v>
      </c>
      <c r="S144" s="38" t="s">
        <v>63</v>
      </c>
      <c r="T144" s="89">
        <v>46136</v>
      </c>
      <c r="U144" s="89">
        <v>46139</v>
      </c>
      <c r="V144" s="89">
        <v>46139</v>
      </c>
      <c r="W144" s="89">
        <v>46141</v>
      </c>
      <c r="X144" s="38" t="s">
        <v>4374</v>
      </c>
      <c r="Y144" s="38"/>
      <c r="Z144" s="54"/>
      <c r="AA144" s="89"/>
      <c r="AB144" s="89"/>
      <c r="AC144" s="54"/>
      <c r="AD144" s="38"/>
    </row>
    <row r="145" spans="1:30" ht="12" hidden="1" customHeight="1" x14ac:dyDescent="0.2">
      <c r="A145" s="93" t="s">
        <v>3268</v>
      </c>
      <c r="B145" s="38">
        <v>2026</v>
      </c>
      <c r="C145" s="89">
        <v>46134</v>
      </c>
      <c r="D145" s="38" t="s">
        <v>287</v>
      </c>
      <c r="E145" s="39">
        <v>20264200039013</v>
      </c>
      <c r="F145" s="38" t="s">
        <v>243</v>
      </c>
      <c r="G145" s="39">
        <v>20264200074061</v>
      </c>
      <c r="H145" s="39" t="s">
        <v>4371</v>
      </c>
      <c r="I145" s="39" t="s">
        <v>4372</v>
      </c>
      <c r="J145" s="102" t="s">
        <v>4559</v>
      </c>
      <c r="K145" s="38" t="str">
        <f>Tabla4[[#This Row],['#]]&amp;" ("&amp;Tabla4[[#This Row],[Año]]&amp;") "&amp;Tabla4[[#This Row],[Entidad Reclamante]]&amp;" "&amp;Tabla4[[#This Row],[Proceso GGR]]</f>
        <v>144 (2026) Savia Salud EPS 20264200074061</v>
      </c>
      <c r="L145" s="38" t="s">
        <v>4560</v>
      </c>
      <c r="M145" s="54">
        <v>2</v>
      </c>
      <c r="N145" s="177">
        <v>45950733</v>
      </c>
      <c r="O145" s="39">
        <v>20264300040593</v>
      </c>
      <c r="P145" s="89">
        <v>46146</v>
      </c>
      <c r="Q145" s="54">
        <v>1</v>
      </c>
      <c r="R145" s="95">
        <v>4185471</v>
      </c>
      <c r="S145" s="38" t="s">
        <v>63</v>
      </c>
      <c r="T145" s="89">
        <v>46136</v>
      </c>
      <c r="U145" s="89">
        <v>46140</v>
      </c>
      <c r="V145" s="89">
        <v>46140</v>
      </c>
      <c r="W145" s="89">
        <v>46141</v>
      </c>
      <c r="X145" s="38" t="s">
        <v>4374</v>
      </c>
      <c r="Y145" s="38"/>
      <c r="Z145" s="54"/>
      <c r="AA145" s="89"/>
      <c r="AB145" s="89"/>
      <c r="AC145" s="54"/>
      <c r="AD145" s="38"/>
    </row>
    <row r="146" spans="1:30" ht="12" hidden="1" customHeight="1" x14ac:dyDescent="0.2">
      <c r="A146" s="93" t="s">
        <v>3271</v>
      </c>
      <c r="B146" s="38">
        <v>2026</v>
      </c>
      <c r="C146" s="89">
        <v>46135</v>
      </c>
      <c r="D146" s="38" t="s">
        <v>287</v>
      </c>
      <c r="E146" s="39">
        <v>20264200039323</v>
      </c>
      <c r="F146" s="38" t="s">
        <v>21</v>
      </c>
      <c r="G146" s="39">
        <v>20254202852551</v>
      </c>
      <c r="H146" s="39" t="s">
        <v>4371</v>
      </c>
      <c r="I146" s="39" t="s">
        <v>4375</v>
      </c>
      <c r="J146" s="102" t="s">
        <v>4561</v>
      </c>
      <c r="K146" s="38" t="str">
        <f>Tabla4[[#This Row],['#]]&amp;" ("&amp;Tabla4[[#This Row],[Año]]&amp;") "&amp;Tabla4[[#This Row],[Entidad Reclamante]]&amp;" "&amp;Tabla4[[#This Row],[Proceso GGR]]</f>
        <v>145 (2026) Fabilu IPS S.A.S 20254202852551</v>
      </c>
      <c r="L146" s="38" t="s">
        <v>4562</v>
      </c>
      <c r="M146" s="54">
        <v>1615</v>
      </c>
      <c r="N146" s="177">
        <v>39212100</v>
      </c>
      <c r="O146" s="39">
        <v>20264300042923</v>
      </c>
      <c r="P146" s="89">
        <v>46148</v>
      </c>
      <c r="Q146" s="54">
        <v>3</v>
      </c>
      <c r="R146" s="100">
        <v>39112800</v>
      </c>
      <c r="S146" s="38" t="s">
        <v>63</v>
      </c>
      <c r="T146" s="89">
        <v>46142</v>
      </c>
      <c r="U146" s="89">
        <v>46146</v>
      </c>
      <c r="V146" s="89">
        <v>46146</v>
      </c>
      <c r="W146" s="89">
        <v>46146</v>
      </c>
      <c r="X146" s="38" t="s">
        <v>4374</v>
      </c>
      <c r="Y146" s="38"/>
      <c r="Z146" s="54"/>
      <c r="AA146" s="89"/>
      <c r="AB146" s="89"/>
      <c r="AC146" s="54"/>
      <c r="AD146" s="38"/>
    </row>
    <row r="147" spans="1:30" ht="12" hidden="1" customHeight="1" x14ac:dyDescent="0.2">
      <c r="A147" s="93" t="s">
        <v>3275</v>
      </c>
      <c r="B147" s="38">
        <v>2026</v>
      </c>
      <c r="C147" s="89">
        <v>46139</v>
      </c>
      <c r="D147" s="38" t="s">
        <v>287</v>
      </c>
      <c r="E147" s="39">
        <v>20264200040733</v>
      </c>
      <c r="F147" s="38" t="s">
        <v>243</v>
      </c>
      <c r="G147" s="39" t="s">
        <v>4563</v>
      </c>
      <c r="H147" s="39" t="s">
        <v>4371</v>
      </c>
      <c r="I147" s="39" t="s">
        <v>4372</v>
      </c>
      <c r="J147" s="102" t="s">
        <v>362</v>
      </c>
      <c r="K147" s="38" t="str">
        <f>Tabla4[[#This Row],['#]]&amp;" ("&amp;Tabla4[[#This Row],[Año]]&amp;") "&amp;Tabla4[[#This Row],[Entidad Reclamante]]&amp;" "&amp;Tabla4[[#This Row],[Proceso GGR]]</f>
        <v>146 (2026) Aliansalud EPS Resolución 0056271</v>
      </c>
      <c r="L147" s="38" t="s">
        <v>4564</v>
      </c>
      <c r="M147" s="54">
        <v>1</v>
      </c>
      <c r="N147" s="177">
        <v>900000</v>
      </c>
      <c r="O147" s="39">
        <v>20264300044923</v>
      </c>
      <c r="P147" s="89">
        <v>46155</v>
      </c>
      <c r="Q147" s="54">
        <v>0</v>
      </c>
      <c r="R147" s="95">
        <v>900000</v>
      </c>
      <c r="S147" s="38" t="s">
        <v>57</v>
      </c>
      <c r="T147" s="89">
        <v>46148</v>
      </c>
      <c r="U147" s="89">
        <v>46149</v>
      </c>
      <c r="V147" s="89">
        <v>46149</v>
      </c>
      <c r="W147" s="89">
        <v>46149</v>
      </c>
      <c r="X147" s="38" t="s">
        <v>4374</v>
      </c>
      <c r="Y147" s="38"/>
      <c r="Z147" s="54"/>
      <c r="AA147" s="89"/>
      <c r="AB147" s="89"/>
      <c r="AC147" s="54"/>
      <c r="AD147" s="38"/>
    </row>
    <row r="148" spans="1:30" ht="12" hidden="1" customHeight="1" x14ac:dyDescent="0.2">
      <c r="A148" s="93" t="s">
        <v>3276</v>
      </c>
      <c r="B148" s="38">
        <v>2026</v>
      </c>
      <c r="C148" s="89">
        <v>46139</v>
      </c>
      <c r="D148" s="38" t="s">
        <v>287</v>
      </c>
      <c r="E148" s="39">
        <v>20264200040463</v>
      </c>
      <c r="F148" s="38" t="s">
        <v>243</v>
      </c>
      <c r="G148" s="39" t="s">
        <v>4565</v>
      </c>
      <c r="H148" s="39" t="s">
        <v>4371</v>
      </c>
      <c r="I148" s="39" t="s">
        <v>4372</v>
      </c>
      <c r="J148" s="102" t="s">
        <v>362</v>
      </c>
      <c r="K148" s="38" t="str">
        <f>Tabla4[[#This Row],['#]]&amp;" ("&amp;Tabla4[[#This Row],[Año]]&amp;") "&amp;Tabla4[[#This Row],[Entidad Reclamante]]&amp;" "&amp;Tabla4[[#This Row],[Proceso GGR]]</f>
        <v>147 (2026) Aliansalud EPS Resolución 0056264</v>
      </c>
      <c r="L148" s="38" t="s">
        <v>219</v>
      </c>
      <c r="M148" s="54">
        <v>72</v>
      </c>
      <c r="N148" s="177">
        <v>422239481</v>
      </c>
      <c r="O148" s="39">
        <v>20264300043973</v>
      </c>
      <c r="P148" s="89">
        <v>46153</v>
      </c>
      <c r="Q148" s="54">
        <v>3</v>
      </c>
      <c r="R148" s="193">
        <v>421092089</v>
      </c>
      <c r="S148" s="38" t="s">
        <v>47</v>
      </c>
      <c r="T148" s="89">
        <v>46141</v>
      </c>
      <c r="U148" s="89">
        <v>46147</v>
      </c>
      <c r="V148" s="89">
        <v>46147</v>
      </c>
      <c r="W148" s="89">
        <v>46148</v>
      </c>
      <c r="X148" s="38" t="s">
        <v>4374</v>
      </c>
      <c r="Y148" s="38"/>
      <c r="Z148" s="54"/>
      <c r="AA148" s="89"/>
      <c r="AB148" s="89"/>
      <c r="AC148" s="54"/>
      <c r="AD148" s="38"/>
    </row>
    <row r="149" spans="1:30" hidden="1" x14ac:dyDescent="0.2">
      <c r="A149" s="93" t="s">
        <v>3277</v>
      </c>
      <c r="B149" s="38">
        <v>2026</v>
      </c>
      <c r="C149" s="89">
        <v>46139</v>
      </c>
      <c r="D149" s="38" t="s">
        <v>287</v>
      </c>
      <c r="E149" s="39">
        <v>20264200040793</v>
      </c>
      <c r="F149" s="38" t="s">
        <v>24</v>
      </c>
      <c r="G149" s="39" t="s">
        <v>4566</v>
      </c>
      <c r="H149" s="39" t="s">
        <v>4371</v>
      </c>
      <c r="I149" s="39" t="s">
        <v>4372</v>
      </c>
      <c r="J149" s="102" t="s">
        <v>320</v>
      </c>
      <c r="K149" s="38" t="str">
        <f>Tabla4[[#This Row],['#]]&amp;" ("&amp;Tabla4[[#This Row],[Año]]&amp;") "&amp;Tabla4[[#This Row],[Entidad Reclamante]]&amp;" "&amp;Tabla4[[#This Row],[Proceso GGR]]</f>
        <v>148 (2026) Famisanar EPS Resolución 0172113</v>
      </c>
      <c r="L149" s="38" t="s">
        <v>4380</v>
      </c>
      <c r="M149" s="54">
        <v>4</v>
      </c>
      <c r="N149" s="177">
        <v>2367552</v>
      </c>
      <c r="O149" s="39">
        <v>20264300044513</v>
      </c>
      <c r="P149" s="89">
        <v>46153</v>
      </c>
      <c r="Q149" s="54">
        <v>4</v>
      </c>
      <c r="R149" s="95">
        <v>0</v>
      </c>
      <c r="S149" s="38" t="s">
        <v>57</v>
      </c>
      <c r="T149" s="89">
        <v>46141</v>
      </c>
      <c r="U149" s="89">
        <v>46148</v>
      </c>
      <c r="V149" s="89">
        <v>46148</v>
      </c>
      <c r="W149" s="89">
        <v>46149</v>
      </c>
      <c r="X149" s="38" t="s">
        <v>4374</v>
      </c>
      <c r="Y149" s="38"/>
      <c r="Z149" s="54"/>
      <c r="AA149" s="89"/>
      <c r="AB149" s="89"/>
      <c r="AC149" s="54"/>
      <c r="AD149" s="54"/>
    </row>
    <row r="150" spans="1:30" hidden="1" x14ac:dyDescent="0.2">
      <c r="A150" s="93" t="s">
        <v>3280</v>
      </c>
      <c r="B150" s="38">
        <v>2026</v>
      </c>
      <c r="C150" s="89">
        <v>46120</v>
      </c>
      <c r="D150" s="38" t="s">
        <v>287</v>
      </c>
      <c r="E150" s="39">
        <v>20254200058083</v>
      </c>
      <c r="F150" s="38" t="s">
        <v>4496</v>
      </c>
      <c r="G150" s="39">
        <v>20254200336031</v>
      </c>
      <c r="H150" s="39" t="s">
        <v>4371</v>
      </c>
      <c r="I150" s="39" t="s">
        <v>4375</v>
      </c>
      <c r="J150" s="102" t="s">
        <v>4567</v>
      </c>
      <c r="K150" s="38" t="str">
        <f>Tabla4[[#This Row],['#]]&amp;" ("&amp;Tabla4[[#This Row],[Año]]&amp;") "&amp;Tabla4[[#This Row],[Entidad Reclamante]]&amp;" "&amp;Tabla4[[#This Row],[Proceso GGR]]</f>
        <v>149 (2026) Urquident &amp; CIA LTDA 20254200336031</v>
      </c>
      <c r="L150" s="38" t="s">
        <v>4568</v>
      </c>
      <c r="M150" s="54">
        <v>941</v>
      </c>
      <c r="N150" s="177" t="s">
        <v>4569</v>
      </c>
      <c r="O150" s="39">
        <v>20264300032443</v>
      </c>
      <c r="P150" s="89">
        <v>46121</v>
      </c>
      <c r="Q150" s="54">
        <v>0</v>
      </c>
      <c r="R150" s="177" t="s">
        <v>4569</v>
      </c>
      <c r="S150" s="38" t="s">
        <v>37</v>
      </c>
      <c r="T150" s="89">
        <v>46120</v>
      </c>
      <c r="U150" s="89">
        <v>46121</v>
      </c>
      <c r="V150" s="89">
        <v>46121</v>
      </c>
      <c r="W150" s="89">
        <v>46121</v>
      </c>
      <c r="X150" s="38" t="s">
        <v>4374</v>
      </c>
      <c r="Y150" s="38"/>
      <c r="Z150" s="54"/>
      <c r="AA150" s="89"/>
      <c r="AB150" s="89"/>
      <c r="AC150" s="54"/>
      <c r="AD150" s="38"/>
    </row>
    <row r="151" spans="1:30" ht="22.5" hidden="1" x14ac:dyDescent="0.2">
      <c r="A151" s="93" t="s">
        <v>3284</v>
      </c>
      <c r="B151" s="38">
        <v>2026</v>
      </c>
      <c r="C151" s="89">
        <v>46120</v>
      </c>
      <c r="D151" s="38" t="s">
        <v>287</v>
      </c>
      <c r="E151" s="39">
        <v>20254200058093</v>
      </c>
      <c r="F151" s="38" t="s">
        <v>4496</v>
      </c>
      <c r="G151" s="39">
        <v>20254200336041</v>
      </c>
      <c r="H151" s="39" t="s">
        <v>4371</v>
      </c>
      <c r="I151" s="39" t="s">
        <v>4375</v>
      </c>
      <c r="J151" s="102" t="s">
        <v>4570</v>
      </c>
      <c r="K151" s="38" t="str">
        <f>Tabla4[[#This Row],['#]]&amp;" ("&amp;Tabla4[[#This Row],[Año]]&amp;") "&amp;Tabla4[[#This Row],[Entidad Reclamante]]&amp;" "&amp;Tabla4[[#This Row],[Proceso GGR]]</f>
        <v>150 (2026) Fundación Social Creciendo Juntos "Funsocre" 20254200336041</v>
      </c>
      <c r="L151" s="38" t="s">
        <v>4568</v>
      </c>
      <c r="M151" s="54">
        <v>1173</v>
      </c>
      <c r="N151" s="177" t="s">
        <v>4571</v>
      </c>
      <c r="O151" s="39">
        <v>20264300032463</v>
      </c>
      <c r="P151" s="89">
        <v>46121</v>
      </c>
      <c r="Q151" s="54">
        <v>0</v>
      </c>
      <c r="R151" s="177" t="s">
        <v>4571</v>
      </c>
      <c r="S151" s="38" t="s">
        <v>37</v>
      </c>
      <c r="T151" s="89">
        <v>46120</v>
      </c>
      <c r="U151" s="89">
        <v>46121</v>
      </c>
      <c r="V151" s="89">
        <v>46121</v>
      </c>
      <c r="W151" s="89">
        <v>46121</v>
      </c>
      <c r="X151" s="38" t="s">
        <v>4374</v>
      </c>
      <c r="Y151" s="38"/>
      <c r="Z151" s="54"/>
      <c r="AA151" s="89"/>
      <c r="AB151" s="89"/>
      <c r="AC151" s="54"/>
      <c r="AD151" s="38"/>
    </row>
    <row r="152" spans="1:30" hidden="1" x14ac:dyDescent="0.2">
      <c r="A152" s="93" t="s">
        <v>3288</v>
      </c>
      <c r="B152" s="38">
        <v>2026</v>
      </c>
      <c r="C152" s="89">
        <v>46120</v>
      </c>
      <c r="D152" s="38" t="s">
        <v>287</v>
      </c>
      <c r="E152" s="39">
        <v>20254200058103</v>
      </c>
      <c r="F152" s="38" t="s">
        <v>4496</v>
      </c>
      <c r="G152" s="39">
        <v>20254200336051</v>
      </c>
      <c r="H152" s="39" t="s">
        <v>4371</v>
      </c>
      <c r="I152" s="39" t="s">
        <v>4375</v>
      </c>
      <c r="J152" s="102" t="s">
        <v>4572</v>
      </c>
      <c r="K152" s="38" t="str">
        <f>Tabla4[[#This Row],['#]]&amp;" ("&amp;Tabla4[[#This Row],[Año]]&amp;") "&amp;Tabla4[[#This Row],[Entidad Reclamante]]&amp;" "&amp;Tabla4[[#This Row],[Proceso GGR]]</f>
        <v>151 (2026) Pesalud IPS LTDA 20254200336051</v>
      </c>
      <c r="L152" s="38" t="s">
        <v>4568</v>
      </c>
      <c r="M152" s="54">
        <v>2174</v>
      </c>
      <c r="N152" s="177" t="s">
        <v>4573</v>
      </c>
      <c r="O152" s="39">
        <v>20264300032483</v>
      </c>
      <c r="P152" s="89">
        <v>46121</v>
      </c>
      <c r="Q152" s="54">
        <v>0</v>
      </c>
      <c r="R152" s="177" t="s">
        <v>4573</v>
      </c>
      <c r="S152" s="38" t="s">
        <v>37</v>
      </c>
      <c r="T152" s="89">
        <v>46120</v>
      </c>
      <c r="U152" s="89">
        <v>46121</v>
      </c>
      <c r="V152" s="89">
        <v>46121</v>
      </c>
      <c r="W152" s="89">
        <v>46121</v>
      </c>
      <c r="X152" s="38" t="s">
        <v>4374</v>
      </c>
      <c r="Y152" s="38"/>
      <c r="Z152" s="54"/>
      <c r="AA152" s="89"/>
      <c r="AB152" s="89"/>
      <c r="AC152" s="54"/>
      <c r="AD152" s="38"/>
    </row>
    <row r="153" spans="1:30" ht="22.5" hidden="1" x14ac:dyDescent="0.2">
      <c r="A153" s="93" t="s">
        <v>3290</v>
      </c>
      <c r="B153" s="38">
        <v>2026</v>
      </c>
      <c r="C153" s="89">
        <v>46120</v>
      </c>
      <c r="D153" s="38" t="s">
        <v>287</v>
      </c>
      <c r="E153" s="39">
        <v>20254200058113</v>
      </c>
      <c r="F153" s="38" t="s">
        <v>4496</v>
      </c>
      <c r="G153" s="39">
        <v>20254200336061</v>
      </c>
      <c r="H153" s="39" t="s">
        <v>4371</v>
      </c>
      <c r="I153" s="39" t="s">
        <v>4375</v>
      </c>
      <c r="J153" s="102" t="s">
        <v>4574</v>
      </c>
      <c r="K153" s="38" t="str">
        <f>Tabla4[[#This Row],['#]]&amp;" ("&amp;Tabla4[[#This Row],[Año]]&amp;") "&amp;Tabla4[[#This Row],[Entidad Reclamante]]&amp;" "&amp;Tabla4[[#This Row],[Proceso GGR]]</f>
        <v>152 (2026) IPS Servicios Médicos Biotech de Colombia S.A.S 20254200336061</v>
      </c>
      <c r="L153" s="38" t="s">
        <v>4568</v>
      </c>
      <c r="M153" s="54">
        <v>9775</v>
      </c>
      <c r="N153" s="177" t="s">
        <v>4575</v>
      </c>
      <c r="O153" s="39">
        <v>20264300032513</v>
      </c>
      <c r="P153" s="89">
        <v>46121</v>
      </c>
      <c r="Q153" s="54">
        <v>0</v>
      </c>
      <c r="R153" s="177" t="s">
        <v>4575</v>
      </c>
      <c r="S153" s="38" t="s">
        <v>37</v>
      </c>
      <c r="T153" s="89">
        <v>46120</v>
      </c>
      <c r="U153" s="89">
        <v>46121</v>
      </c>
      <c r="V153" s="89">
        <v>46121</v>
      </c>
      <c r="W153" s="89">
        <v>46121</v>
      </c>
      <c r="X153" s="38" t="s">
        <v>4374</v>
      </c>
      <c r="Y153" s="38"/>
      <c r="Z153" s="54"/>
      <c r="AA153" s="89"/>
      <c r="AB153" s="89"/>
      <c r="AC153" s="54"/>
      <c r="AD153" s="38"/>
    </row>
    <row r="154" spans="1:30" hidden="1" x14ac:dyDescent="0.2">
      <c r="A154" s="93" t="s">
        <v>3293</v>
      </c>
      <c r="B154" s="38">
        <v>2026</v>
      </c>
      <c r="C154" s="89">
        <v>46120</v>
      </c>
      <c r="D154" s="38" t="s">
        <v>287</v>
      </c>
      <c r="E154" s="39">
        <v>20254200058123</v>
      </c>
      <c r="F154" s="38" t="s">
        <v>4496</v>
      </c>
      <c r="G154" s="39">
        <v>20254200336071</v>
      </c>
      <c r="H154" s="39" t="s">
        <v>4371</v>
      </c>
      <c r="I154" s="39" t="s">
        <v>4375</v>
      </c>
      <c r="J154" s="102" t="s">
        <v>4576</v>
      </c>
      <c r="K154" s="38" t="str">
        <f>Tabla4[[#This Row],['#]]&amp;" ("&amp;Tabla4[[#This Row],[Año]]&amp;") "&amp;Tabla4[[#This Row],[Entidad Reclamante]]&amp;" "&amp;Tabla4[[#This Row],[Proceso GGR]]</f>
        <v>153 (2026) Salud Para mi País 20254200336071</v>
      </c>
      <c r="L154" s="38" t="s">
        <v>4568</v>
      </c>
      <c r="M154" s="54">
        <v>784</v>
      </c>
      <c r="N154" s="177" t="s">
        <v>4577</v>
      </c>
      <c r="O154" s="39">
        <v>20264300032603</v>
      </c>
      <c r="P154" s="89">
        <v>46121</v>
      </c>
      <c r="Q154" s="54">
        <v>0</v>
      </c>
      <c r="R154" s="177" t="s">
        <v>4577</v>
      </c>
      <c r="S154" s="38" t="s">
        <v>37</v>
      </c>
      <c r="T154" s="89">
        <v>46120</v>
      </c>
      <c r="U154" s="89">
        <v>46121</v>
      </c>
      <c r="V154" s="89">
        <v>46121</v>
      </c>
      <c r="W154" s="89">
        <v>46121</v>
      </c>
      <c r="X154" s="38" t="s">
        <v>4374</v>
      </c>
      <c r="Y154" s="38"/>
      <c r="Z154" s="54"/>
      <c r="AA154" s="89"/>
      <c r="AB154" s="89"/>
      <c r="AC154" s="54"/>
      <c r="AD154" s="54"/>
    </row>
    <row r="155" spans="1:30" hidden="1" x14ac:dyDescent="0.2">
      <c r="A155" s="93" t="s">
        <v>3297</v>
      </c>
      <c r="B155" s="38">
        <v>2026</v>
      </c>
      <c r="C155" s="89">
        <v>46120</v>
      </c>
      <c r="D155" s="38" t="s">
        <v>287</v>
      </c>
      <c r="E155" s="39">
        <v>20254200058133</v>
      </c>
      <c r="F155" s="38" t="s">
        <v>4496</v>
      </c>
      <c r="G155" s="39">
        <v>20254200336081</v>
      </c>
      <c r="H155" s="39" t="s">
        <v>4371</v>
      </c>
      <c r="I155" s="39" t="s">
        <v>4375</v>
      </c>
      <c r="J155" s="102" t="s">
        <v>4578</v>
      </c>
      <c r="K155" s="38" t="str">
        <f>Tabla4[[#This Row],['#]]&amp;" ("&amp;Tabla4[[#This Row],[Año]]&amp;") "&amp;Tabla4[[#This Row],[Entidad Reclamante]]&amp;" "&amp;Tabla4[[#This Row],[Proceso GGR]]</f>
        <v>154 (2026) IPS Global Medical MD S.A.S 20254200336081</v>
      </c>
      <c r="L155" s="38" t="s">
        <v>4568</v>
      </c>
      <c r="M155" s="54">
        <v>219</v>
      </c>
      <c r="N155" s="177" t="s">
        <v>4579</v>
      </c>
      <c r="O155" s="39">
        <v>20264300032613</v>
      </c>
      <c r="P155" s="89">
        <v>46121</v>
      </c>
      <c r="Q155" s="54">
        <v>0</v>
      </c>
      <c r="R155" s="177" t="s">
        <v>4579</v>
      </c>
      <c r="S155" s="38" t="s">
        <v>37</v>
      </c>
      <c r="T155" s="89">
        <v>46120</v>
      </c>
      <c r="U155" s="89">
        <v>46121</v>
      </c>
      <c r="V155" s="89">
        <v>46121</v>
      </c>
      <c r="W155" s="89">
        <v>46121</v>
      </c>
      <c r="X155" s="38" t="s">
        <v>4374</v>
      </c>
      <c r="Y155" s="38"/>
      <c r="Z155" s="91"/>
      <c r="AA155" s="89"/>
      <c r="AB155" s="89"/>
      <c r="AC155" s="54"/>
      <c r="AD155" s="38"/>
    </row>
    <row r="156" spans="1:30" ht="22.5" hidden="1" x14ac:dyDescent="0.2">
      <c r="A156" s="93" t="s">
        <v>3300</v>
      </c>
      <c r="B156" s="38">
        <v>2026</v>
      </c>
      <c r="C156" s="89">
        <v>46120</v>
      </c>
      <c r="D156" s="38" t="s">
        <v>287</v>
      </c>
      <c r="E156" s="39">
        <v>20254200058143</v>
      </c>
      <c r="F156" s="38" t="s">
        <v>4496</v>
      </c>
      <c r="G156" s="39">
        <v>20254200336091</v>
      </c>
      <c r="H156" s="39" t="s">
        <v>4371</v>
      </c>
      <c r="I156" s="39" t="s">
        <v>4375</v>
      </c>
      <c r="J156" s="102" t="s">
        <v>4580</v>
      </c>
      <c r="K156" s="38" t="str">
        <f>Tabla4[[#This Row],['#]]&amp;" ("&amp;Tabla4[[#This Row],[Año]]&amp;") "&amp;Tabla4[[#This Row],[Entidad Reclamante]]&amp;" "&amp;Tabla4[[#This Row],[Proceso GGR]]</f>
        <v>155 (2026) Unidad de Cuidados Intensivos Milenium S.A.S 20254200336091</v>
      </c>
      <c r="L156" s="38" t="s">
        <v>4568</v>
      </c>
      <c r="M156" s="54">
        <v>1331</v>
      </c>
      <c r="N156" s="177" t="s">
        <v>4581</v>
      </c>
      <c r="O156" s="39" t="s">
        <v>4582</v>
      </c>
      <c r="P156" s="89" t="s">
        <v>4583</v>
      </c>
      <c r="Q156" s="54">
        <v>1331</v>
      </c>
      <c r="R156" s="177">
        <v>0</v>
      </c>
      <c r="S156" s="38" t="s">
        <v>37</v>
      </c>
      <c r="T156" s="89">
        <v>46120</v>
      </c>
      <c r="U156" s="89">
        <v>46121</v>
      </c>
      <c r="V156" s="89">
        <v>46121</v>
      </c>
      <c r="W156" s="89">
        <v>46121</v>
      </c>
      <c r="X156" s="38" t="s">
        <v>4374</v>
      </c>
      <c r="Y156" s="38" t="s">
        <v>4584</v>
      </c>
      <c r="Z156" s="54"/>
      <c r="AA156" s="89"/>
      <c r="AB156" s="89"/>
      <c r="AC156" s="54"/>
      <c r="AD156" s="38"/>
    </row>
    <row r="157" spans="1:30" hidden="1" x14ac:dyDescent="0.2">
      <c r="A157" s="93" t="s">
        <v>3304</v>
      </c>
      <c r="B157" s="38">
        <v>2026</v>
      </c>
      <c r="C157" s="89">
        <v>46120</v>
      </c>
      <c r="D157" s="38" t="s">
        <v>287</v>
      </c>
      <c r="E157" s="39">
        <v>20254200058153</v>
      </c>
      <c r="F157" s="38" t="s">
        <v>4496</v>
      </c>
      <c r="G157" s="39">
        <v>20254200336101</v>
      </c>
      <c r="H157" s="39" t="s">
        <v>4371</v>
      </c>
      <c r="I157" s="39" t="s">
        <v>4375</v>
      </c>
      <c r="J157" s="102" t="s">
        <v>4585</v>
      </c>
      <c r="K157" s="38" t="str">
        <f>Tabla4[[#This Row],['#]]&amp;" ("&amp;Tabla4[[#This Row],[Año]]&amp;") "&amp;Tabla4[[#This Row],[Entidad Reclamante]]&amp;" "&amp;Tabla4[[#This Row],[Proceso GGR]]</f>
        <v>156 (2026) Suites Medical IPS S.A 20254200336101</v>
      </c>
      <c r="L157" s="38" t="s">
        <v>4568</v>
      </c>
      <c r="M157" s="54">
        <v>2232</v>
      </c>
      <c r="N157" s="177" t="s">
        <v>4586</v>
      </c>
      <c r="O157" s="39">
        <v>20264300032653</v>
      </c>
      <c r="P157" s="89">
        <v>46121</v>
      </c>
      <c r="Q157" s="54">
        <v>0</v>
      </c>
      <c r="R157" s="177" t="s">
        <v>4586</v>
      </c>
      <c r="S157" s="38" t="s">
        <v>37</v>
      </c>
      <c r="T157" s="89">
        <v>46120</v>
      </c>
      <c r="U157" s="89">
        <v>46121</v>
      </c>
      <c r="V157" s="89">
        <v>46121</v>
      </c>
      <c r="W157" s="89">
        <v>46121</v>
      </c>
      <c r="X157" s="38" t="s">
        <v>4374</v>
      </c>
      <c r="Y157" s="38"/>
      <c r="Z157" s="54"/>
      <c r="AA157" s="89"/>
      <c r="AB157" s="89"/>
      <c r="AC157" s="54"/>
      <c r="AD157" s="38"/>
    </row>
    <row r="158" spans="1:30" hidden="1" x14ac:dyDescent="0.2">
      <c r="A158" s="93" t="s">
        <v>3307</v>
      </c>
      <c r="B158" s="38">
        <v>2026</v>
      </c>
      <c r="C158" s="89">
        <v>46120</v>
      </c>
      <c r="D158" s="38" t="s">
        <v>287</v>
      </c>
      <c r="E158" s="39">
        <v>20254200058773</v>
      </c>
      <c r="F158" s="38" t="s">
        <v>4496</v>
      </c>
      <c r="G158" s="39">
        <v>20254200336661</v>
      </c>
      <c r="H158" s="39" t="s">
        <v>4371</v>
      </c>
      <c r="I158" s="39" t="s">
        <v>4375</v>
      </c>
      <c r="J158" s="102" t="s">
        <v>4587</v>
      </c>
      <c r="K158" s="38" t="str">
        <f>Tabla4[[#This Row],['#]]&amp;" ("&amp;Tabla4[[#This Row],[Año]]&amp;") "&amp;Tabla4[[#This Row],[Entidad Reclamante]]&amp;" "&amp;Tabla4[[#This Row],[Proceso GGR]]</f>
        <v>157 (2026) Sanar Vidas Humanas IPS S.A.S 20254200336661</v>
      </c>
      <c r="L158" s="38" t="s">
        <v>4568</v>
      </c>
      <c r="M158" s="54">
        <v>7175</v>
      </c>
      <c r="N158" s="177" t="s">
        <v>4588</v>
      </c>
      <c r="O158" s="39">
        <v>20264300032663</v>
      </c>
      <c r="P158" s="89">
        <v>46121</v>
      </c>
      <c r="Q158" s="54">
        <v>0</v>
      </c>
      <c r="R158" s="177" t="s">
        <v>4588</v>
      </c>
      <c r="S158" s="38" t="s">
        <v>37</v>
      </c>
      <c r="T158" s="89">
        <v>46120</v>
      </c>
      <c r="U158" s="89">
        <v>46121</v>
      </c>
      <c r="V158" s="89">
        <v>46121</v>
      </c>
      <c r="W158" s="89">
        <v>46121</v>
      </c>
      <c r="X158" s="38" t="s">
        <v>4374</v>
      </c>
      <c r="Y158" s="38"/>
      <c r="Z158" s="54"/>
      <c r="AA158" s="89"/>
      <c r="AB158" s="89"/>
      <c r="AC158" s="54"/>
      <c r="AD158" s="38"/>
    </row>
    <row r="159" spans="1:30" ht="22.5" hidden="1" x14ac:dyDescent="0.2">
      <c r="A159" s="93" t="s">
        <v>3310</v>
      </c>
      <c r="B159" s="38">
        <v>2026</v>
      </c>
      <c r="C159" s="89">
        <v>46120</v>
      </c>
      <c r="D159" s="38" t="s">
        <v>287</v>
      </c>
      <c r="E159" s="39">
        <v>20254200058783</v>
      </c>
      <c r="F159" s="38" t="s">
        <v>4496</v>
      </c>
      <c r="G159" s="39">
        <v>20254200336671</v>
      </c>
      <c r="H159" s="39" t="s">
        <v>4371</v>
      </c>
      <c r="I159" s="39" t="s">
        <v>4375</v>
      </c>
      <c r="J159" s="102" t="s">
        <v>4589</v>
      </c>
      <c r="K159" s="38" t="str">
        <f>Tabla4[[#This Row],['#]]&amp;" ("&amp;Tabla4[[#This Row],[Año]]&amp;") "&amp;Tabla4[[#This Row],[Entidad Reclamante]]&amp;" "&amp;Tabla4[[#This Row],[Proceso GGR]]</f>
        <v>158 (2026) Institución Prestadora de Servicios de Salud Cruz Azul IPS S.A.S 20254200336671</v>
      </c>
      <c r="L159" s="38" t="s">
        <v>4568</v>
      </c>
      <c r="M159" s="54">
        <v>7720</v>
      </c>
      <c r="N159" s="177" t="s">
        <v>4590</v>
      </c>
      <c r="O159" s="39">
        <v>20264300032693</v>
      </c>
      <c r="P159" s="89">
        <v>46121</v>
      </c>
      <c r="Q159" s="54">
        <v>0</v>
      </c>
      <c r="R159" s="177" t="s">
        <v>4590</v>
      </c>
      <c r="S159" s="38" t="s">
        <v>37</v>
      </c>
      <c r="T159" s="89">
        <v>46120</v>
      </c>
      <c r="U159" s="89">
        <v>46121</v>
      </c>
      <c r="V159" s="89">
        <v>46121</v>
      </c>
      <c r="W159" s="89">
        <v>46121</v>
      </c>
      <c r="X159" s="38" t="s">
        <v>4374</v>
      </c>
      <c r="Y159" s="38"/>
      <c r="Z159" s="54"/>
      <c r="AA159" s="89"/>
      <c r="AB159" s="89"/>
      <c r="AC159" s="54"/>
      <c r="AD159" s="54"/>
    </row>
    <row r="160" spans="1:30" hidden="1" x14ac:dyDescent="0.2">
      <c r="A160" s="93" t="s">
        <v>3313</v>
      </c>
      <c r="B160" s="38">
        <v>2026</v>
      </c>
      <c r="C160" s="89">
        <v>46120</v>
      </c>
      <c r="D160" s="38" t="s">
        <v>287</v>
      </c>
      <c r="E160" s="39">
        <v>20254200058793</v>
      </c>
      <c r="F160" s="38" t="s">
        <v>4496</v>
      </c>
      <c r="G160" s="39">
        <v>20254200336681</v>
      </c>
      <c r="H160" s="39" t="s">
        <v>4371</v>
      </c>
      <c r="I160" s="39" t="s">
        <v>4375</v>
      </c>
      <c r="J160" s="102" t="s">
        <v>4591</v>
      </c>
      <c r="K160" s="38" t="str">
        <f>Tabla4[[#This Row],['#]]&amp;" ("&amp;Tabla4[[#This Row],[Año]]&amp;") "&amp;Tabla4[[#This Row],[Entidad Reclamante]]&amp;" "&amp;Tabla4[[#This Row],[Proceso GGR]]</f>
        <v>159 (2026) Medical Activa Total IPS S.A.S 20254200336681</v>
      </c>
      <c r="L160" s="38" t="s">
        <v>4568</v>
      </c>
      <c r="M160" s="54">
        <v>3712</v>
      </c>
      <c r="N160" s="177" t="s">
        <v>4592</v>
      </c>
      <c r="O160" s="39">
        <v>20264300032703</v>
      </c>
      <c r="P160" s="89">
        <v>46121</v>
      </c>
      <c r="Q160" s="54">
        <v>0</v>
      </c>
      <c r="R160" s="177" t="s">
        <v>4592</v>
      </c>
      <c r="S160" s="38" t="s">
        <v>37</v>
      </c>
      <c r="T160" s="89">
        <v>46120</v>
      </c>
      <c r="U160" s="89">
        <v>46121</v>
      </c>
      <c r="V160" s="89">
        <v>46121</v>
      </c>
      <c r="W160" s="89">
        <v>46121</v>
      </c>
      <c r="X160" s="38" t="s">
        <v>4374</v>
      </c>
      <c r="Y160" s="38"/>
      <c r="Z160" s="91"/>
      <c r="AA160" s="89"/>
      <c r="AB160" s="89"/>
      <c r="AC160" s="54"/>
      <c r="AD160" s="38"/>
    </row>
    <row r="161" spans="1:30" hidden="1" x14ac:dyDescent="0.2">
      <c r="A161" s="93" t="s">
        <v>3316</v>
      </c>
      <c r="B161" s="38">
        <v>2026</v>
      </c>
      <c r="C161" s="89">
        <v>46120</v>
      </c>
      <c r="D161" s="38" t="s">
        <v>287</v>
      </c>
      <c r="E161" s="39">
        <v>20254200058803</v>
      </c>
      <c r="F161" s="38" t="s">
        <v>4496</v>
      </c>
      <c r="G161" s="39">
        <v>20254200336691</v>
      </c>
      <c r="H161" s="39" t="s">
        <v>4371</v>
      </c>
      <c r="I161" s="39" t="s">
        <v>4375</v>
      </c>
      <c r="J161" s="102" t="s">
        <v>4593</v>
      </c>
      <c r="K161" s="38" t="str">
        <f>Tabla4[[#This Row],['#]]&amp;" ("&amp;Tabla4[[#This Row],[Año]]&amp;") "&amp;Tabla4[[#This Row],[Entidad Reclamante]]&amp;" "&amp;Tabla4[[#This Row],[Proceso GGR]]</f>
        <v>160 (2026) Health Medica Vital IPS S.A.S 20254200336691</v>
      </c>
      <c r="L161" s="38" t="s">
        <v>4568</v>
      </c>
      <c r="M161" s="54">
        <v>5535</v>
      </c>
      <c r="N161" s="177" t="s">
        <v>4594</v>
      </c>
      <c r="O161" s="39">
        <v>20264300032713</v>
      </c>
      <c r="P161" s="89">
        <v>46121</v>
      </c>
      <c r="Q161" s="54">
        <v>0</v>
      </c>
      <c r="R161" s="177" t="s">
        <v>4594</v>
      </c>
      <c r="S161" s="38" t="s">
        <v>37</v>
      </c>
      <c r="T161" s="89">
        <v>46120</v>
      </c>
      <c r="U161" s="89">
        <v>46121</v>
      </c>
      <c r="V161" s="89">
        <v>46121</v>
      </c>
      <c r="W161" s="89">
        <v>46121</v>
      </c>
      <c r="X161" s="38" t="s">
        <v>4374</v>
      </c>
      <c r="Y161" s="38"/>
      <c r="Z161" s="91"/>
      <c r="AA161" s="89"/>
      <c r="AB161" s="89"/>
      <c r="AC161" s="54"/>
      <c r="AD161" s="38"/>
    </row>
    <row r="162" spans="1:30" hidden="1" x14ac:dyDescent="0.2">
      <c r="A162" s="93" t="s">
        <v>3319</v>
      </c>
      <c r="B162" s="38">
        <v>2026</v>
      </c>
      <c r="C162" s="89">
        <v>46120</v>
      </c>
      <c r="D162" s="38" t="s">
        <v>287</v>
      </c>
      <c r="E162" s="39">
        <v>20254200059283</v>
      </c>
      <c r="F162" s="38" t="s">
        <v>4496</v>
      </c>
      <c r="G162" s="39">
        <v>20254200336701</v>
      </c>
      <c r="H162" s="39" t="s">
        <v>4371</v>
      </c>
      <c r="I162" s="39" t="s">
        <v>4375</v>
      </c>
      <c r="J162" s="102" t="s">
        <v>4595</v>
      </c>
      <c r="K162" s="38" t="str">
        <f>Tabla4[[#This Row],['#]]&amp;" ("&amp;Tabla4[[#This Row],[Año]]&amp;") "&amp;Tabla4[[#This Row],[Entidad Reclamante]]&amp;" "&amp;Tabla4[[#This Row],[Proceso GGR]]</f>
        <v>161 (2026) Global Health IPS S.A.S 20254200336701</v>
      </c>
      <c r="L162" s="38" t="s">
        <v>4568</v>
      </c>
      <c r="M162" s="54">
        <v>4312</v>
      </c>
      <c r="N162" s="177" t="s">
        <v>4596</v>
      </c>
      <c r="O162" s="39">
        <v>20264300032723</v>
      </c>
      <c r="P162" s="89">
        <v>46121</v>
      </c>
      <c r="Q162" s="54">
        <v>0</v>
      </c>
      <c r="R162" s="177" t="s">
        <v>4596</v>
      </c>
      <c r="S162" s="38" t="s">
        <v>37</v>
      </c>
      <c r="T162" s="89">
        <v>46120</v>
      </c>
      <c r="U162" s="89">
        <v>46121</v>
      </c>
      <c r="V162" s="89">
        <v>46121</v>
      </c>
      <c r="W162" s="89">
        <v>46121</v>
      </c>
      <c r="X162" s="38" t="s">
        <v>4374</v>
      </c>
      <c r="Y162" s="38"/>
      <c r="Z162" s="54"/>
      <c r="AA162" s="89"/>
      <c r="AB162" s="89"/>
      <c r="AC162" s="54"/>
      <c r="AD162" s="38"/>
    </row>
    <row r="163" spans="1:30" hidden="1" x14ac:dyDescent="0.2">
      <c r="A163" s="93" t="s">
        <v>3322</v>
      </c>
      <c r="B163" s="38">
        <v>2026</v>
      </c>
      <c r="C163" s="89">
        <v>46120</v>
      </c>
      <c r="D163" s="38" t="s">
        <v>287</v>
      </c>
      <c r="E163" s="39">
        <v>20254200058813</v>
      </c>
      <c r="F163" s="38" t="s">
        <v>4496</v>
      </c>
      <c r="G163" s="39">
        <v>20254200336711</v>
      </c>
      <c r="H163" s="39" t="s">
        <v>4371</v>
      </c>
      <c r="I163" s="39" t="s">
        <v>4375</v>
      </c>
      <c r="J163" s="102" t="s">
        <v>4597</v>
      </c>
      <c r="K163" s="38" t="str">
        <f>Tabla4[[#This Row],['#]]&amp;" ("&amp;Tabla4[[#This Row],[Año]]&amp;") "&amp;Tabla4[[#This Row],[Entidad Reclamante]]&amp;" "&amp;Tabla4[[#This Row],[Proceso GGR]]</f>
        <v>162 (2026) Salud Uno A IPS S.A.S 20254200336711</v>
      </c>
      <c r="L163" s="38" t="s">
        <v>4568</v>
      </c>
      <c r="M163" s="54">
        <v>6025</v>
      </c>
      <c r="N163" s="177" t="s">
        <v>4598</v>
      </c>
      <c r="O163" s="39">
        <v>20264300032733</v>
      </c>
      <c r="P163" s="89">
        <v>46121</v>
      </c>
      <c r="Q163" s="54">
        <v>0</v>
      </c>
      <c r="R163" s="177" t="s">
        <v>4598</v>
      </c>
      <c r="S163" s="38" t="s">
        <v>37</v>
      </c>
      <c r="T163" s="89">
        <v>46120</v>
      </c>
      <c r="U163" s="89">
        <v>46121</v>
      </c>
      <c r="V163" s="89">
        <v>46121</v>
      </c>
      <c r="W163" s="89">
        <v>46121</v>
      </c>
      <c r="X163" s="38" t="s">
        <v>4374</v>
      </c>
      <c r="Y163" s="38"/>
      <c r="Z163" s="54"/>
      <c r="AA163" s="89"/>
      <c r="AB163" s="89"/>
      <c r="AC163" s="54"/>
      <c r="AD163" s="54"/>
    </row>
    <row r="164" spans="1:30" hidden="1" x14ac:dyDescent="0.2">
      <c r="A164" s="93" t="s">
        <v>3324</v>
      </c>
      <c r="B164" s="38">
        <v>2026</v>
      </c>
      <c r="C164" s="89">
        <v>46120</v>
      </c>
      <c r="D164" s="38" t="s">
        <v>287</v>
      </c>
      <c r="E164" s="39">
        <v>20254200058823</v>
      </c>
      <c r="F164" s="38" t="s">
        <v>4496</v>
      </c>
      <c r="G164" s="39">
        <v>20254200336721</v>
      </c>
      <c r="H164" s="39" t="s">
        <v>4371</v>
      </c>
      <c r="I164" s="39" t="s">
        <v>4375</v>
      </c>
      <c r="J164" s="102" t="s">
        <v>4599</v>
      </c>
      <c r="K164" s="38" t="str">
        <f>Tabla4[[#This Row],['#]]&amp;" ("&amp;Tabla4[[#This Row],[Año]]&amp;") "&amp;Tabla4[[#This Row],[Entidad Reclamante]]&amp;" "&amp;Tabla4[[#This Row],[Proceso GGR]]</f>
        <v>163 (2026) SAMA del Caribe S.A.S 20254200336721</v>
      </c>
      <c r="L164" s="38" t="s">
        <v>4568</v>
      </c>
      <c r="M164" s="54">
        <v>2896</v>
      </c>
      <c r="N164" s="177" t="s">
        <v>4600</v>
      </c>
      <c r="O164" s="39">
        <v>20264300032763</v>
      </c>
      <c r="P164" s="89">
        <v>46121</v>
      </c>
      <c r="Q164" s="54">
        <v>0</v>
      </c>
      <c r="R164" s="177" t="s">
        <v>4600</v>
      </c>
      <c r="S164" s="38" t="s">
        <v>37</v>
      </c>
      <c r="T164" s="89">
        <v>46120</v>
      </c>
      <c r="U164" s="89">
        <v>46121</v>
      </c>
      <c r="V164" s="89">
        <v>46121</v>
      </c>
      <c r="W164" s="89">
        <v>46121</v>
      </c>
      <c r="X164" s="38" t="s">
        <v>4374</v>
      </c>
      <c r="Y164" s="38"/>
      <c r="Z164" s="91"/>
      <c r="AA164" s="89"/>
      <c r="AB164" s="89"/>
      <c r="AC164" s="54"/>
      <c r="AD164" s="38"/>
    </row>
    <row r="165" spans="1:30" hidden="1" x14ac:dyDescent="0.2">
      <c r="A165" s="93" t="s">
        <v>3327</v>
      </c>
      <c r="B165" s="38">
        <v>2026</v>
      </c>
      <c r="C165" s="89">
        <v>46120</v>
      </c>
      <c r="D165" s="38" t="s">
        <v>287</v>
      </c>
      <c r="E165" s="39">
        <v>20254200058833</v>
      </c>
      <c r="F165" s="38" t="s">
        <v>4496</v>
      </c>
      <c r="G165" s="39">
        <v>20254200336731</v>
      </c>
      <c r="H165" s="39" t="s">
        <v>4371</v>
      </c>
      <c r="I165" s="39" t="s">
        <v>4375</v>
      </c>
      <c r="J165" s="102" t="s">
        <v>4601</v>
      </c>
      <c r="K165" s="38" t="str">
        <f>Tabla4[[#This Row],['#]]&amp;" ("&amp;Tabla4[[#This Row],[Año]]&amp;") "&amp;Tabla4[[#This Row],[Entidad Reclamante]]&amp;" "&amp;Tabla4[[#This Row],[Proceso GGR]]</f>
        <v>164 (2026) Nissi Gestión en Salud IPS 20254200336731</v>
      </c>
      <c r="L165" s="38" t="s">
        <v>4568</v>
      </c>
      <c r="M165" s="54">
        <v>142</v>
      </c>
      <c r="N165" s="177" t="s">
        <v>4602</v>
      </c>
      <c r="O165" s="39">
        <v>20264300032773</v>
      </c>
      <c r="P165" s="89">
        <v>46121</v>
      </c>
      <c r="Q165" s="54">
        <v>0</v>
      </c>
      <c r="R165" s="177" t="s">
        <v>4602</v>
      </c>
      <c r="S165" s="38" t="s">
        <v>37</v>
      </c>
      <c r="T165" s="89">
        <v>46120</v>
      </c>
      <c r="U165" s="89">
        <v>46121</v>
      </c>
      <c r="V165" s="89">
        <v>46121</v>
      </c>
      <c r="W165" s="89">
        <v>46121</v>
      </c>
      <c r="X165" s="38" t="s">
        <v>4374</v>
      </c>
      <c r="Y165" s="38"/>
      <c r="Z165" s="91"/>
      <c r="AA165" s="89"/>
      <c r="AB165" s="89"/>
      <c r="AC165" s="54"/>
      <c r="AD165" s="38"/>
    </row>
    <row r="166" spans="1:30" hidden="1" x14ac:dyDescent="0.2">
      <c r="A166" s="93" t="s">
        <v>3330</v>
      </c>
      <c r="B166" s="38">
        <v>2026</v>
      </c>
      <c r="C166" s="89">
        <v>46120</v>
      </c>
      <c r="D166" s="38" t="s">
        <v>287</v>
      </c>
      <c r="E166" s="39">
        <v>20254200060313</v>
      </c>
      <c r="F166" s="38" t="s">
        <v>4496</v>
      </c>
      <c r="G166" s="39">
        <v>20254200337711</v>
      </c>
      <c r="H166" s="39" t="s">
        <v>4371</v>
      </c>
      <c r="I166" s="39" t="s">
        <v>4375</v>
      </c>
      <c r="J166" s="102" t="s">
        <v>4603</v>
      </c>
      <c r="K166" s="38" t="str">
        <f>Tabla4[[#This Row],['#]]&amp;" ("&amp;Tabla4[[#This Row],[Año]]&amp;") "&amp;Tabla4[[#This Row],[Entidad Reclamante]]&amp;" "&amp;Tabla4[[#This Row],[Proceso GGR]]</f>
        <v>165 (2026) IPS Premium Salud M&amp;A S.A.S 20254200337711</v>
      </c>
      <c r="L166" s="38" t="s">
        <v>4568</v>
      </c>
      <c r="M166" s="54">
        <v>8341</v>
      </c>
      <c r="N166" s="177" t="s">
        <v>4604</v>
      </c>
      <c r="O166" s="39">
        <v>20264300032783</v>
      </c>
      <c r="P166" s="89">
        <v>46121</v>
      </c>
      <c r="Q166" s="54">
        <v>0</v>
      </c>
      <c r="R166" s="177" t="s">
        <v>4604</v>
      </c>
      <c r="S166" s="38" t="s">
        <v>37</v>
      </c>
      <c r="T166" s="89">
        <v>46120</v>
      </c>
      <c r="U166" s="89">
        <v>46121</v>
      </c>
      <c r="V166" s="89">
        <v>46121</v>
      </c>
      <c r="W166" s="89">
        <v>46121</v>
      </c>
      <c r="X166" s="38" t="s">
        <v>4374</v>
      </c>
      <c r="Y166" s="38"/>
      <c r="Z166" s="54"/>
      <c r="AA166" s="89"/>
      <c r="AB166" s="89"/>
      <c r="AC166" s="54"/>
      <c r="AD166" s="38"/>
    </row>
    <row r="167" spans="1:30" hidden="1" x14ac:dyDescent="0.2">
      <c r="A167" s="93" t="s">
        <v>3334</v>
      </c>
      <c r="B167" s="38">
        <v>2026</v>
      </c>
      <c r="C167" s="89">
        <v>46120</v>
      </c>
      <c r="D167" s="38" t="s">
        <v>287</v>
      </c>
      <c r="E167" s="39">
        <v>20254200060333</v>
      </c>
      <c r="F167" s="38" t="s">
        <v>4496</v>
      </c>
      <c r="G167" s="39">
        <v>20254200337721</v>
      </c>
      <c r="H167" s="39" t="s">
        <v>4371</v>
      </c>
      <c r="I167" s="39" t="s">
        <v>4375</v>
      </c>
      <c r="J167" s="102" t="s">
        <v>4605</v>
      </c>
      <c r="K167" s="38" t="str">
        <f>Tabla4[[#This Row],['#]]&amp;" ("&amp;Tabla4[[#This Row],[Año]]&amp;") "&amp;Tabla4[[#This Row],[Entidad Reclamante]]&amp;" "&amp;Tabla4[[#This Row],[Proceso GGR]]</f>
        <v>166 (2026) Soltusalud IPS S.A.S 20254200337721</v>
      </c>
      <c r="L167" s="38" t="s">
        <v>4568</v>
      </c>
      <c r="M167" s="54">
        <v>850</v>
      </c>
      <c r="N167" s="177" t="s">
        <v>4606</v>
      </c>
      <c r="O167" s="39">
        <v>20264300032833</v>
      </c>
      <c r="P167" s="89">
        <v>46121</v>
      </c>
      <c r="Q167" s="54">
        <v>0</v>
      </c>
      <c r="R167" s="177" t="s">
        <v>4606</v>
      </c>
      <c r="S167" s="38" t="s">
        <v>37</v>
      </c>
      <c r="T167" s="89">
        <v>46120</v>
      </c>
      <c r="U167" s="89">
        <v>46121</v>
      </c>
      <c r="V167" s="89">
        <v>46121</v>
      </c>
      <c r="W167" s="89">
        <v>46121</v>
      </c>
      <c r="X167" s="38" t="s">
        <v>4374</v>
      </c>
      <c r="Y167" s="38"/>
      <c r="Z167" s="54"/>
      <c r="AA167" s="89"/>
      <c r="AB167" s="89"/>
      <c r="AC167" s="54"/>
      <c r="AD167" s="38"/>
    </row>
    <row r="168" spans="1:30" hidden="1" x14ac:dyDescent="0.2">
      <c r="A168" s="93" t="s">
        <v>3338</v>
      </c>
      <c r="B168" s="38">
        <v>2026</v>
      </c>
      <c r="C168" s="89">
        <v>46120</v>
      </c>
      <c r="D168" s="38" t="s">
        <v>287</v>
      </c>
      <c r="E168" s="39" t="s">
        <v>201</v>
      </c>
      <c r="F168" s="38" t="s">
        <v>4496</v>
      </c>
      <c r="G168" s="39">
        <v>20254200382501</v>
      </c>
      <c r="H168" s="39" t="s">
        <v>4371</v>
      </c>
      <c r="I168" s="39" t="s">
        <v>4375</v>
      </c>
      <c r="J168" s="102" t="s">
        <v>4607</v>
      </c>
      <c r="K168" s="38" t="str">
        <f>Tabla4[[#This Row],['#]]&amp;" ("&amp;Tabla4[[#This Row],[Año]]&amp;") "&amp;Tabla4[[#This Row],[Entidad Reclamante]]&amp;" "&amp;Tabla4[[#This Row],[Proceso GGR]]</f>
        <v>167 (2026) Unidad Médica Alesalud S.A.S 20254200382501</v>
      </c>
      <c r="L168" s="38" t="s">
        <v>4568</v>
      </c>
      <c r="M168" s="54">
        <v>2831</v>
      </c>
      <c r="N168" s="177" t="s">
        <v>4608</v>
      </c>
      <c r="O168" s="39">
        <v>20264300032853</v>
      </c>
      <c r="P168" s="89">
        <v>46121</v>
      </c>
      <c r="Q168" s="54">
        <v>0</v>
      </c>
      <c r="R168" s="177" t="s">
        <v>4608</v>
      </c>
      <c r="S168" s="38" t="s">
        <v>37</v>
      </c>
      <c r="T168" s="89">
        <v>46120</v>
      </c>
      <c r="U168" s="89">
        <v>46121</v>
      </c>
      <c r="V168" s="89">
        <v>46121</v>
      </c>
      <c r="W168" s="89">
        <v>46121</v>
      </c>
      <c r="X168" s="38" t="s">
        <v>4374</v>
      </c>
      <c r="Y168" s="38"/>
      <c r="Z168" s="54"/>
      <c r="AA168" s="89"/>
      <c r="AB168" s="89"/>
      <c r="AC168" s="54"/>
      <c r="AD168" s="38"/>
    </row>
    <row r="169" spans="1:30" hidden="1" x14ac:dyDescent="0.2">
      <c r="A169" s="93" t="s">
        <v>3342</v>
      </c>
      <c r="B169" s="38">
        <v>2026</v>
      </c>
      <c r="C169" s="89">
        <v>46120</v>
      </c>
      <c r="D169" s="38" t="s">
        <v>287</v>
      </c>
      <c r="E169" s="39">
        <v>20254200060343</v>
      </c>
      <c r="F169" s="38" t="s">
        <v>4496</v>
      </c>
      <c r="G169" s="39">
        <v>20254200337731</v>
      </c>
      <c r="H169" s="39" t="s">
        <v>4371</v>
      </c>
      <c r="I169" s="39" t="s">
        <v>4375</v>
      </c>
      <c r="J169" s="102" t="s">
        <v>4609</v>
      </c>
      <c r="K169" s="38" t="str">
        <f>Tabla4[[#This Row],['#]]&amp;" ("&amp;Tabla4[[#This Row],[Año]]&amp;") "&amp;Tabla4[[#This Row],[Entidad Reclamante]]&amp;" "&amp;Tabla4[[#This Row],[Proceso GGR]]</f>
        <v>168 (2026) NYL Servicios de Salud S.A.S 20254200337731</v>
      </c>
      <c r="L169" s="38" t="s">
        <v>4568</v>
      </c>
      <c r="M169" s="54">
        <v>554</v>
      </c>
      <c r="N169" s="177" t="s">
        <v>4610</v>
      </c>
      <c r="O169" s="39">
        <v>20264300032813</v>
      </c>
      <c r="P169" s="89">
        <v>46121</v>
      </c>
      <c r="Q169" s="54">
        <v>0</v>
      </c>
      <c r="R169" s="177" t="s">
        <v>4610</v>
      </c>
      <c r="S169" s="38" t="s">
        <v>37</v>
      </c>
      <c r="T169" s="89">
        <v>46120</v>
      </c>
      <c r="U169" s="89">
        <v>46121</v>
      </c>
      <c r="V169" s="89">
        <v>46121</v>
      </c>
      <c r="W169" s="89">
        <v>46121</v>
      </c>
      <c r="X169" s="38" t="s">
        <v>4374</v>
      </c>
      <c r="Y169" s="38"/>
      <c r="Z169" s="54"/>
      <c r="AA169" s="89"/>
      <c r="AB169" s="89"/>
      <c r="AC169" s="54"/>
      <c r="AD169" s="38"/>
    </row>
    <row r="170" spans="1:30" hidden="1" x14ac:dyDescent="0.2">
      <c r="A170" s="93" t="s">
        <v>3345</v>
      </c>
      <c r="B170" s="38">
        <v>2026</v>
      </c>
      <c r="C170" s="89">
        <v>46148</v>
      </c>
      <c r="D170" s="38" t="s">
        <v>287</v>
      </c>
      <c r="E170" s="39">
        <v>20264200044283</v>
      </c>
      <c r="F170" s="38" t="s">
        <v>24</v>
      </c>
      <c r="G170" s="39" t="s">
        <v>4611</v>
      </c>
      <c r="H170" s="39" t="s">
        <v>4371</v>
      </c>
      <c r="I170" s="39" t="s">
        <v>4372</v>
      </c>
      <c r="J170" s="102" t="s">
        <v>362</v>
      </c>
      <c r="K170" s="38" t="str">
        <f>Tabla4[[#This Row],['#]]&amp;" ("&amp;Tabla4[[#This Row],[Año]]&amp;") "&amp;Tabla4[[#This Row],[Entidad Reclamante]]&amp;" "&amp;Tabla4[[#This Row],[Proceso GGR]]</f>
        <v>169 (2026) Aliansalud EPS Resolución 060406</v>
      </c>
      <c r="L170" s="38" t="s">
        <v>4381</v>
      </c>
      <c r="M170" s="54">
        <v>1</v>
      </c>
      <c r="N170" s="177">
        <v>542250</v>
      </c>
      <c r="O170" s="39">
        <v>20264300045573</v>
      </c>
      <c r="P170" s="89">
        <v>46155</v>
      </c>
      <c r="Q170" s="54">
        <v>1</v>
      </c>
      <c r="R170" s="95">
        <v>0</v>
      </c>
      <c r="S170" s="38" t="s">
        <v>57</v>
      </c>
      <c r="T170" s="89">
        <v>46150</v>
      </c>
      <c r="U170" s="89">
        <v>46150</v>
      </c>
      <c r="V170" s="89">
        <v>46150</v>
      </c>
      <c r="W170" s="89">
        <v>46153</v>
      </c>
      <c r="X170" s="38" t="s">
        <v>4374</v>
      </c>
      <c r="Y170" s="38"/>
      <c r="Z170" s="54"/>
      <c r="AA170" s="89"/>
      <c r="AB170" s="89"/>
      <c r="AC170" s="54"/>
      <c r="AD170" s="38"/>
    </row>
    <row r="171" spans="1:30" hidden="1" x14ac:dyDescent="0.2">
      <c r="A171" s="93" t="s">
        <v>3348</v>
      </c>
      <c r="B171" s="38">
        <v>2026</v>
      </c>
      <c r="C171" s="89">
        <v>46149</v>
      </c>
      <c r="D171" s="38" t="s">
        <v>287</v>
      </c>
      <c r="E171" s="39">
        <v>20264200044863</v>
      </c>
      <c r="F171" s="38" t="s">
        <v>241</v>
      </c>
      <c r="G171" s="39">
        <v>20264200001411</v>
      </c>
      <c r="H171" s="39" t="s">
        <v>4371</v>
      </c>
      <c r="I171" s="39" t="s">
        <v>4372</v>
      </c>
      <c r="J171" s="102" t="s">
        <v>4612</v>
      </c>
      <c r="K171" s="38" t="str">
        <f>Tabla4[[#This Row],['#]]&amp;" ("&amp;Tabla4[[#This Row],[Año]]&amp;") "&amp;Tabla4[[#This Row],[Entidad Reclamante]]&amp;" "&amp;Tabla4[[#This Row],[Proceso GGR]]</f>
        <v>170 (2026) Comfamiliar ANDI 20264200001411</v>
      </c>
      <c r="L171" s="38" t="s">
        <v>4381</v>
      </c>
      <c r="M171" s="54">
        <v>4</v>
      </c>
      <c r="N171" s="177">
        <v>110730</v>
      </c>
      <c r="O171" s="39">
        <v>20264300046503</v>
      </c>
      <c r="P171" s="89">
        <v>46157</v>
      </c>
      <c r="Q171" s="54">
        <v>0</v>
      </c>
      <c r="R171" s="95">
        <v>110730</v>
      </c>
      <c r="S171" s="38" t="s">
        <v>57</v>
      </c>
      <c r="T171" s="89">
        <v>46150</v>
      </c>
      <c r="U171" s="89">
        <v>46154</v>
      </c>
      <c r="V171" s="89">
        <v>46154</v>
      </c>
      <c r="W171" s="89">
        <v>46155</v>
      </c>
      <c r="X171" s="38" t="s">
        <v>4374</v>
      </c>
      <c r="Y171" s="38"/>
      <c r="Z171" s="54"/>
      <c r="AA171" s="89"/>
      <c r="AB171" s="89"/>
      <c r="AC171" s="54"/>
      <c r="AD171" s="38"/>
    </row>
    <row r="172" spans="1:30" hidden="1" x14ac:dyDescent="0.2">
      <c r="A172" s="93" t="s">
        <v>3352</v>
      </c>
      <c r="B172" s="38">
        <v>2026</v>
      </c>
      <c r="C172" s="89">
        <v>46150</v>
      </c>
      <c r="D172" s="38" t="s">
        <v>287</v>
      </c>
      <c r="E172" s="39">
        <v>20264200045473</v>
      </c>
      <c r="F172" s="38" t="s">
        <v>241</v>
      </c>
      <c r="G172" s="39">
        <v>20264200002401</v>
      </c>
      <c r="H172" s="39" t="s">
        <v>4371</v>
      </c>
      <c r="I172" s="39" t="s">
        <v>4375</v>
      </c>
      <c r="J172" s="102" t="s">
        <v>4613</v>
      </c>
      <c r="K172" s="38" t="str">
        <f>Tabla4[[#This Row],['#]]&amp;" ("&amp;Tabla4[[#This Row],[Año]]&amp;") "&amp;Tabla4[[#This Row],[Entidad Reclamante]]&amp;" "&amp;Tabla4[[#This Row],[Proceso GGR]]</f>
        <v>171 (2026) Clínica Salud Florida S.A 20264200002401</v>
      </c>
      <c r="L172" s="38" t="s">
        <v>4381</v>
      </c>
      <c r="M172" s="54">
        <v>6</v>
      </c>
      <c r="N172" s="177">
        <v>79129</v>
      </c>
      <c r="O172" s="39">
        <v>20264300046773</v>
      </c>
      <c r="P172" s="89">
        <v>46157</v>
      </c>
      <c r="Q172" s="54">
        <v>0</v>
      </c>
      <c r="R172" s="100">
        <v>79129</v>
      </c>
      <c r="S172" s="38" t="s">
        <v>57</v>
      </c>
      <c r="T172" s="89">
        <v>46150</v>
      </c>
      <c r="U172" s="89">
        <v>46154</v>
      </c>
      <c r="V172" s="89">
        <v>46154</v>
      </c>
      <c r="W172" s="89">
        <v>46155</v>
      </c>
      <c r="X172" s="38" t="s">
        <v>4374</v>
      </c>
      <c r="Y172" s="38"/>
      <c r="Z172" s="91"/>
      <c r="AA172" s="89"/>
      <c r="AB172" s="89"/>
      <c r="AC172" s="54"/>
      <c r="AD172" s="38"/>
    </row>
    <row r="173" spans="1:30" hidden="1" x14ac:dyDescent="0.2">
      <c r="A173" s="93" t="s">
        <v>3355</v>
      </c>
      <c r="B173" s="38">
        <v>2026</v>
      </c>
      <c r="C173" s="89">
        <v>46153</v>
      </c>
      <c r="D173" s="38" t="s">
        <v>287</v>
      </c>
      <c r="E173" s="39">
        <v>20264200045803</v>
      </c>
      <c r="F173" s="38" t="s">
        <v>24</v>
      </c>
      <c r="G173" s="39" t="s">
        <v>4614</v>
      </c>
      <c r="H173" s="39" t="s">
        <v>4371</v>
      </c>
      <c r="I173" s="39" t="s">
        <v>4372</v>
      </c>
      <c r="J173" s="102" t="s">
        <v>320</v>
      </c>
      <c r="K173" s="38" t="str">
        <f>Tabla4[[#This Row],['#]]&amp;" ("&amp;Tabla4[[#This Row],[Año]]&amp;") "&amp;Tabla4[[#This Row],[Entidad Reclamante]]&amp;" "&amp;Tabla4[[#This Row],[Proceso GGR]]</f>
        <v>172 (2026) Famisanar EPS Resolución 51433</v>
      </c>
      <c r="L173" s="38" t="s">
        <v>4615</v>
      </c>
      <c r="M173" s="54">
        <v>18</v>
      </c>
      <c r="N173" s="177">
        <v>1630828.69</v>
      </c>
      <c r="O173" s="39">
        <v>20264300051623</v>
      </c>
      <c r="P173" s="89">
        <v>46170</v>
      </c>
      <c r="Q173" s="54">
        <v>9</v>
      </c>
      <c r="R173" s="95" t="s">
        <v>4616</v>
      </c>
      <c r="S173" s="38" t="s">
        <v>57</v>
      </c>
      <c r="T173" s="89">
        <v>46154</v>
      </c>
      <c r="U173" s="89">
        <v>46167</v>
      </c>
      <c r="V173" s="89">
        <v>46167</v>
      </c>
      <c r="W173" s="89">
        <v>46167</v>
      </c>
      <c r="X173" s="38" t="s">
        <v>4374</v>
      </c>
      <c r="Y173" s="38"/>
      <c r="Z173" s="91"/>
      <c r="AA173" s="89"/>
      <c r="AB173" s="89"/>
      <c r="AC173" s="54"/>
      <c r="AD173" s="38"/>
    </row>
    <row r="174" spans="1:30" hidden="1" x14ac:dyDescent="0.2">
      <c r="A174" s="93" t="s">
        <v>3356</v>
      </c>
      <c r="B174" s="38">
        <v>2026</v>
      </c>
      <c r="C174" s="89">
        <v>46153</v>
      </c>
      <c r="D174" s="38" t="s">
        <v>287</v>
      </c>
      <c r="E174" s="39">
        <v>20264200046413</v>
      </c>
      <c r="F174" s="38" t="s">
        <v>3</v>
      </c>
      <c r="G174" s="39">
        <v>20244200546481</v>
      </c>
      <c r="H174" s="39" t="s">
        <v>4371</v>
      </c>
      <c r="I174" s="39" t="s">
        <v>4372</v>
      </c>
      <c r="J174" s="102" t="s">
        <v>4468</v>
      </c>
      <c r="K174" s="38" t="str">
        <f>Tabla4[[#This Row],['#]]&amp;" ("&amp;Tabla4[[#This Row],[Año]]&amp;") "&amp;Tabla4[[#This Row],[Entidad Reclamante]]&amp;" "&amp;Tabla4[[#This Row],[Proceso GGR]]</f>
        <v>173 (2026) SOS EPS 20244200546481</v>
      </c>
      <c r="L174" s="38" t="s">
        <v>4377</v>
      </c>
      <c r="M174" s="54">
        <v>1</v>
      </c>
      <c r="N174" s="177">
        <v>40972</v>
      </c>
      <c r="O174" s="39">
        <v>20264300049633</v>
      </c>
      <c r="P174" s="89">
        <v>46170</v>
      </c>
      <c r="Q174" s="54">
        <v>1</v>
      </c>
      <c r="R174" s="100">
        <v>0</v>
      </c>
      <c r="S174" s="38" t="s">
        <v>57</v>
      </c>
      <c r="T174" s="89">
        <v>46154</v>
      </c>
      <c r="U174" s="89">
        <v>46161</v>
      </c>
      <c r="V174" s="89">
        <v>46161</v>
      </c>
      <c r="W174" s="89">
        <v>46163</v>
      </c>
      <c r="X174" s="38" t="s">
        <v>4374</v>
      </c>
      <c r="Y174" s="38"/>
      <c r="Z174" s="91"/>
      <c r="AA174" s="89"/>
      <c r="AB174" s="89"/>
      <c r="AC174" s="54"/>
      <c r="AD174" s="38"/>
    </row>
    <row r="175" spans="1:30" ht="15" hidden="1" customHeight="1" x14ac:dyDescent="0.2">
      <c r="A175" s="93" t="s">
        <v>3360</v>
      </c>
      <c r="B175" s="38">
        <v>2026</v>
      </c>
      <c r="C175" s="89">
        <v>46153</v>
      </c>
      <c r="D175" s="38" t="s">
        <v>473</v>
      </c>
      <c r="E175" s="39">
        <v>20264200046393</v>
      </c>
      <c r="F175" s="38" t="s">
        <v>3</v>
      </c>
      <c r="G175" s="39">
        <v>20264200271521</v>
      </c>
      <c r="H175" s="39" t="s">
        <v>4371</v>
      </c>
      <c r="I175" s="39" t="s">
        <v>4372</v>
      </c>
      <c r="J175" s="102" t="s">
        <v>354</v>
      </c>
      <c r="K175" s="38" t="str">
        <f>Tabla4[[#This Row],['#]]&amp;" ("&amp;Tabla4[[#This Row],[Año]]&amp;") "&amp;Tabla4[[#This Row],[Entidad Reclamante]]&amp;" "&amp;Tabla4[[#This Row],[Proceso GGR]]</f>
        <v>174 (2026) Nueva EPS 20264200271521</v>
      </c>
      <c r="L175" s="38" t="s">
        <v>4617</v>
      </c>
      <c r="M175" s="54">
        <v>38</v>
      </c>
      <c r="N175" s="177">
        <v>61556186</v>
      </c>
      <c r="O175" s="39"/>
      <c r="P175" s="89"/>
      <c r="Q175" s="54"/>
      <c r="R175" s="100"/>
      <c r="S175" s="38" t="s">
        <v>57</v>
      </c>
      <c r="T175" s="89">
        <v>46167</v>
      </c>
      <c r="U175" s="89"/>
      <c r="V175" s="89"/>
      <c r="W175" s="89"/>
      <c r="X175" s="38"/>
      <c r="Y175" s="38" t="s">
        <v>4618</v>
      </c>
      <c r="Z175" s="91"/>
      <c r="AA175" s="89"/>
      <c r="AB175" s="89"/>
      <c r="AC175" s="54"/>
      <c r="AD175" s="38"/>
    </row>
    <row r="176" spans="1:30" ht="15" hidden="1" customHeight="1" x14ac:dyDescent="0.2">
      <c r="A176" s="93" t="s">
        <v>3363</v>
      </c>
      <c r="B176" s="38">
        <v>2026</v>
      </c>
      <c r="C176" s="89">
        <v>46157</v>
      </c>
      <c r="D176" s="38" t="s">
        <v>473</v>
      </c>
      <c r="E176" s="39">
        <v>20264200048423</v>
      </c>
      <c r="F176" s="38" t="s">
        <v>4619</v>
      </c>
      <c r="G176" s="39">
        <v>20266302705062</v>
      </c>
      <c r="H176" s="39" t="s">
        <v>4371</v>
      </c>
      <c r="I176" s="39" t="s">
        <v>4375</v>
      </c>
      <c r="J176" s="102" t="s">
        <v>4620</v>
      </c>
      <c r="K176" s="38" t="str">
        <f>Tabla4[[#This Row],['#]]&amp;" ("&amp;Tabla4[[#This Row],[Año]]&amp;") "&amp;Tabla4[[#This Row],[Entidad Reclamante]]&amp;" "&amp;Tabla4[[#This Row],[Proceso GGR]]</f>
        <v>175 (2026) Medicentro Familiar IPS S.A.S 20266302705062</v>
      </c>
      <c r="L176" s="38" t="s">
        <v>4426</v>
      </c>
      <c r="M176" s="54">
        <v>37</v>
      </c>
      <c r="N176" s="177">
        <v>13285874</v>
      </c>
      <c r="O176" s="39"/>
      <c r="P176" s="89"/>
      <c r="Q176" s="54"/>
      <c r="R176" s="100"/>
      <c r="S176" s="38" t="s">
        <v>80</v>
      </c>
      <c r="T176" s="89">
        <v>46167</v>
      </c>
      <c r="U176" s="89"/>
      <c r="V176" s="89"/>
      <c r="W176" s="89"/>
      <c r="X176" s="38"/>
      <c r="Y176" s="102" t="s">
        <v>4621</v>
      </c>
      <c r="Z176" s="54"/>
      <c r="AA176" s="89"/>
      <c r="AB176" s="89"/>
      <c r="AC176" s="54"/>
      <c r="AD176" s="38"/>
    </row>
    <row r="177" spans="1:30" ht="22.5" hidden="1" x14ac:dyDescent="0.2">
      <c r="A177" s="93" t="s">
        <v>3367</v>
      </c>
      <c r="B177" s="38">
        <v>2026</v>
      </c>
      <c r="C177" s="89">
        <v>46163</v>
      </c>
      <c r="D177" s="38" t="s">
        <v>473</v>
      </c>
      <c r="E177" s="39">
        <v>20264200049133</v>
      </c>
      <c r="F177" s="38" t="s">
        <v>21</v>
      </c>
      <c r="G177" s="39" t="s">
        <v>4622</v>
      </c>
      <c r="H177" s="39" t="s">
        <v>4371</v>
      </c>
      <c r="I177" s="39" t="s">
        <v>4375</v>
      </c>
      <c r="J177" s="102" t="s">
        <v>4623</v>
      </c>
      <c r="K177" s="99" t="str">
        <f>Tabla4[[#This Row],['#]]&amp;" ("&amp;Tabla4[[#This Row],[Año]]&amp;") "&amp;Tabla4[[#This Row],[Entidad Reclamante]]&amp;" "&amp;Tabla4[[#This Row],[Proceso GGR]]</f>
        <v>176 (2026) E.S.E Hospital San Juan de Dios de Rionegro Resolución 46001</v>
      </c>
      <c r="L177" s="38" t="s">
        <v>4624</v>
      </c>
      <c r="M177" s="54">
        <v>16</v>
      </c>
      <c r="N177" s="177">
        <v>5149800</v>
      </c>
      <c r="O177" s="39"/>
      <c r="P177" s="89"/>
      <c r="Q177" s="54"/>
      <c r="R177" s="90"/>
      <c r="S177" s="38" t="s">
        <v>57</v>
      </c>
      <c r="T177" s="89">
        <v>46163</v>
      </c>
      <c r="U177" s="89"/>
      <c r="V177" s="89"/>
      <c r="W177" s="89"/>
      <c r="X177" s="38"/>
      <c r="Y177" s="38"/>
      <c r="Z177" s="54"/>
      <c r="AA177" s="89"/>
      <c r="AB177" s="89"/>
      <c r="AC177" s="54"/>
      <c r="AD177" s="38"/>
    </row>
    <row r="178" spans="1:30" ht="15" hidden="1" customHeight="1" x14ac:dyDescent="0.2">
      <c r="A178" s="93" t="s">
        <v>3369</v>
      </c>
      <c r="B178" s="38">
        <v>2026</v>
      </c>
      <c r="C178" s="89">
        <v>46163</v>
      </c>
      <c r="D178" s="38" t="s">
        <v>473</v>
      </c>
      <c r="E178" s="39">
        <v>20264200049583</v>
      </c>
      <c r="F178" s="38" t="s">
        <v>24</v>
      </c>
      <c r="G178" s="39" t="s">
        <v>4625</v>
      </c>
      <c r="H178" s="39" t="s">
        <v>4371</v>
      </c>
      <c r="I178" s="39" t="s">
        <v>4372</v>
      </c>
      <c r="J178" s="102" t="s">
        <v>303</v>
      </c>
      <c r="K178" s="99" t="str">
        <f>Tabla4[[#This Row],['#]]&amp;" ("&amp;Tabla4[[#This Row],[Año]]&amp;") "&amp;Tabla4[[#This Row],[Entidad Reclamante]]&amp;" "&amp;Tabla4[[#This Row],[Proceso GGR]]</f>
        <v>177 (2026) Sanitas EPS Resolución 65182</v>
      </c>
      <c r="L178" s="38" t="s">
        <v>4626</v>
      </c>
      <c r="M178" s="54">
        <v>418</v>
      </c>
      <c r="N178" s="177">
        <v>189532917.37</v>
      </c>
      <c r="O178" s="39"/>
      <c r="P178" s="89"/>
      <c r="Q178" s="54"/>
      <c r="R178" s="90"/>
      <c r="S178" s="38" t="s">
        <v>97</v>
      </c>
      <c r="T178" s="89">
        <v>46169</v>
      </c>
      <c r="U178" s="89"/>
      <c r="V178" s="89"/>
      <c r="W178" s="89"/>
      <c r="X178" s="38"/>
      <c r="Y178" s="102" t="s">
        <v>4671</v>
      </c>
      <c r="Z178" s="54"/>
      <c r="AA178" s="89"/>
      <c r="AB178" s="89"/>
      <c r="AC178" s="54"/>
      <c r="AD178" s="38"/>
    </row>
    <row r="179" spans="1:30" hidden="1" x14ac:dyDescent="0.2">
      <c r="A179" s="93" t="s">
        <v>3372</v>
      </c>
      <c r="B179" s="38">
        <v>2026</v>
      </c>
      <c r="C179" s="89">
        <v>46163</v>
      </c>
      <c r="D179" s="38" t="s">
        <v>473</v>
      </c>
      <c r="E179" s="39">
        <v>20264200049203</v>
      </c>
      <c r="F179" s="38" t="s">
        <v>24</v>
      </c>
      <c r="G179" s="39" t="s">
        <v>4627</v>
      </c>
      <c r="H179" s="39" t="s">
        <v>4371</v>
      </c>
      <c r="I179" s="39" t="s">
        <v>4372</v>
      </c>
      <c r="J179" s="102" t="s">
        <v>362</v>
      </c>
      <c r="K179" s="99" t="str">
        <f>Tabla4[[#This Row],['#]]&amp;" ("&amp;Tabla4[[#This Row],[Año]]&amp;") "&amp;Tabla4[[#This Row],[Entidad Reclamante]]&amp;" "&amp;Tabla4[[#This Row],[Proceso GGR]]</f>
        <v>178 (2026) Aliansalud EPS Resolución 58805</v>
      </c>
      <c r="L179" s="38" t="s">
        <v>4615</v>
      </c>
      <c r="M179" s="54">
        <v>55</v>
      </c>
      <c r="N179" s="177">
        <v>61715589.450000003</v>
      </c>
      <c r="O179" s="39"/>
      <c r="P179" s="89"/>
      <c r="Q179" s="54"/>
      <c r="R179" s="90"/>
      <c r="S179" s="38" t="s">
        <v>77</v>
      </c>
      <c r="T179" s="89">
        <v>46163</v>
      </c>
      <c r="U179" s="89"/>
      <c r="V179" s="89"/>
      <c r="W179" s="89"/>
      <c r="X179" s="38"/>
      <c r="Y179" s="38"/>
      <c r="Z179" s="54"/>
      <c r="AA179" s="89"/>
      <c r="AB179" s="89"/>
      <c r="AC179" s="54"/>
      <c r="AD179" s="38"/>
    </row>
    <row r="180" spans="1:30" x14ac:dyDescent="0.2">
      <c r="A180" s="93" t="s">
        <v>3373</v>
      </c>
      <c r="B180" s="38">
        <v>2026</v>
      </c>
      <c r="C180" s="89">
        <v>46163</v>
      </c>
      <c r="D180" s="38" t="s">
        <v>473</v>
      </c>
      <c r="E180" s="39">
        <v>20264200049003</v>
      </c>
      <c r="F180" s="38" t="s">
        <v>21</v>
      </c>
      <c r="G180" s="39" t="s">
        <v>4628</v>
      </c>
      <c r="H180" s="39" t="s">
        <v>4371</v>
      </c>
      <c r="I180" s="39" t="s">
        <v>4375</v>
      </c>
      <c r="J180" s="102" t="s">
        <v>4519</v>
      </c>
      <c r="K180" s="99" t="str">
        <f>Tabla4[[#This Row],['#]]&amp;" ("&amp;Tabla4[[#This Row],[Año]]&amp;") "&amp;Tabla4[[#This Row],[Entidad Reclamante]]&amp;" "&amp;Tabla4[[#This Row],[Proceso GGR]]</f>
        <v>179 (2026) Mired Barranquilla IPS S.A.S Resolución 183320</v>
      </c>
      <c r="L180" s="38" t="s">
        <v>4405</v>
      </c>
      <c r="M180" s="54">
        <v>82</v>
      </c>
      <c r="N180" s="177">
        <v>7127025</v>
      </c>
      <c r="O180" s="39"/>
      <c r="P180" s="89"/>
      <c r="Q180" s="54"/>
      <c r="R180" s="90"/>
      <c r="S180" s="38" t="s">
        <v>80</v>
      </c>
      <c r="T180" s="89">
        <v>46163</v>
      </c>
      <c r="U180" s="89"/>
      <c r="V180" s="89"/>
      <c r="W180" s="89"/>
      <c r="X180" s="38"/>
      <c r="Y180" s="38"/>
      <c r="Z180" s="54"/>
      <c r="AA180" s="89"/>
      <c r="AB180" s="89"/>
      <c r="AC180" s="54"/>
      <c r="AD180" s="38"/>
    </row>
    <row r="181" spans="1:30" ht="22.5" hidden="1" x14ac:dyDescent="0.2">
      <c r="A181" s="93" t="s">
        <v>3376</v>
      </c>
      <c r="B181" s="38">
        <v>2026</v>
      </c>
      <c r="C181" s="89">
        <v>46163</v>
      </c>
      <c r="D181" s="38" t="s">
        <v>473</v>
      </c>
      <c r="E181" s="39">
        <v>20264200049743</v>
      </c>
      <c r="F181" s="38" t="s">
        <v>246</v>
      </c>
      <c r="G181" s="39" t="s">
        <v>4629</v>
      </c>
      <c r="H181" s="39" t="s">
        <v>4371</v>
      </c>
      <c r="I181" s="39" t="s">
        <v>4375</v>
      </c>
      <c r="J181" s="102" t="s">
        <v>4404</v>
      </c>
      <c r="K181" s="99" t="str">
        <f>Tabla4[[#This Row],['#]]&amp;" ("&amp;Tabla4[[#This Row],[Año]]&amp;") "&amp;Tabla4[[#This Row],[Entidad Reclamante]]&amp;" "&amp;Tabla4[[#This Row],[Proceso GGR]]</f>
        <v>180 (2026) Hermanas de la Caridad Dominicas de la Presentación de la Santísima Vírgen Resolución 44220</v>
      </c>
      <c r="L181" s="38" t="s">
        <v>4405</v>
      </c>
      <c r="M181" s="54">
        <v>4</v>
      </c>
      <c r="N181" s="177">
        <v>34815</v>
      </c>
      <c r="O181" s="39"/>
      <c r="P181" s="89"/>
      <c r="Q181" s="54"/>
      <c r="R181" s="90"/>
      <c r="S181" s="38" t="s">
        <v>74</v>
      </c>
      <c r="T181" s="89">
        <v>46163</v>
      </c>
      <c r="U181" s="89"/>
      <c r="V181" s="89"/>
      <c r="W181" s="89"/>
      <c r="X181" s="38"/>
      <c r="Y181" s="38"/>
      <c r="Z181" s="54"/>
      <c r="AA181" s="89"/>
      <c r="AB181" s="89"/>
      <c r="AC181" s="54"/>
      <c r="AD181" s="38"/>
    </row>
    <row r="182" spans="1:30" hidden="1" x14ac:dyDescent="0.2">
      <c r="A182" s="93" t="s">
        <v>3379</v>
      </c>
      <c r="B182" s="38">
        <v>2026</v>
      </c>
      <c r="C182" s="89">
        <v>46164</v>
      </c>
      <c r="D182" s="38" t="s">
        <v>4538</v>
      </c>
      <c r="E182" s="39">
        <v>20264200050713</v>
      </c>
      <c r="F182" s="38" t="s">
        <v>241</v>
      </c>
      <c r="G182" s="39">
        <v>20264200479831</v>
      </c>
      <c r="H182" s="39" t="s">
        <v>4371</v>
      </c>
      <c r="I182" s="39" t="s">
        <v>4375</v>
      </c>
      <c r="J182" s="102" t="s">
        <v>4630</v>
      </c>
      <c r="K182" s="99" t="str">
        <f>Tabla4[[#This Row],['#]]&amp;" ("&amp;Tabla4[[#This Row],[Año]]&amp;") "&amp;Tabla4[[#This Row],[Entidad Reclamante]]&amp;" "&amp;Tabla4[[#This Row],[Proceso GGR]]</f>
        <v>181 (2026) OHI Organización Humana Integral S.A 20264200479831</v>
      </c>
      <c r="L182" s="38" t="s">
        <v>4405</v>
      </c>
      <c r="M182" s="54">
        <v>3</v>
      </c>
      <c r="N182" s="177">
        <v>301300</v>
      </c>
      <c r="O182" s="39"/>
      <c r="P182" s="89"/>
      <c r="Q182" s="54"/>
      <c r="R182" s="90"/>
      <c r="S182" s="38" t="s">
        <v>65</v>
      </c>
      <c r="T182" s="89">
        <v>46167</v>
      </c>
      <c r="U182" s="89">
        <v>46167</v>
      </c>
      <c r="V182" s="89"/>
      <c r="W182" s="89"/>
      <c r="X182" s="38"/>
      <c r="Y182" s="38"/>
      <c r="Z182" s="54"/>
      <c r="AA182" s="89"/>
      <c r="AB182" s="89"/>
      <c r="AC182" s="54"/>
      <c r="AD182" s="38"/>
    </row>
    <row r="183" spans="1:30" hidden="1" x14ac:dyDescent="0.2">
      <c r="A183" s="93" t="s">
        <v>3383</v>
      </c>
      <c r="B183" s="38">
        <v>2026</v>
      </c>
      <c r="C183" s="89">
        <v>46164</v>
      </c>
      <c r="D183" s="38" t="s">
        <v>4538</v>
      </c>
      <c r="E183" s="39">
        <v>20264200050673</v>
      </c>
      <c r="F183" s="38" t="s">
        <v>241</v>
      </c>
      <c r="G183" s="39">
        <v>20264200479641</v>
      </c>
      <c r="H183" s="39" t="s">
        <v>4371</v>
      </c>
      <c r="I183" s="39" t="s">
        <v>4375</v>
      </c>
      <c r="J183" s="102" t="s">
        <v>4446</v>
      </c>
      <c r="K183" s="99" t="str">
        <f>Tabla4[[#This Row],['#]]&amp;" ("&amp;Tabla4[[#This Row],[Año]]&amp;") "&amp;Tabla4[[#This Row],[Entidad Reclamante]]&amp;" "&amp;Tabla4[[#This Row],[Proceso GGR]]</f>
        <v>182 (2026) E.S.E Hospital Civil de Ipiales 20264200479641</v>
      </c>
      <c r="L183" s="38" t="s">
        <v>4377</v>
      </c>
      <c r="M183" s="54">
        <v>1</v>
      </c>
      <c r="N183" s="177">
        <v>42500</v>
      </c>
      <c r="O183" s="39"/>
      <c r="P183" s="89"/>
      <c r="Q183" s="54"/>
      <c r="R183" s="90"/>
      <c r="S183" s="38" t="s">
        <v>65</v>
      </c>
      <c r="T183" s="89">
        <v>46167</v>
      </c>
      <c r="U183" s="89">
        <v>46167</v>
      </c>
      <c r="V183" s="89"/>
      <c r="W183" s="89"/>
      <c r="X183" s="38"/>
      <c r="Y183" s="38"/>
      <c r="Z183" s="54"/>
      <c r="AA183" s="89"/>
      <c r="AB183" s="89"/>
      <c r="AC183" s="54"/>
      <c r="AD183" s="38"/>
    </row>
    <row r="184" spans="1:30" hidden="1" x14ac:dyDescent="0.2">
      <c r="A184" s="93" t="s">
        <v>3387</v>
      </c>
      <c r="B184" s="38">
        <v>2026</v>
      </c>
      <c r="C184" s="89">
        <v>46168</v>
      </c>
      <c r="D184" s="38" t="s">
        <v>4538</v>
      </c>
      <c r="E184" s="39">
        <v>20264200050733</v>
      </c>
      <c r="F184" s="38" t="s">
        <v>21</v>
      </c>
      <c r="G184" s="39">
        <v>20244200530331</v>
      </c>
      <c r="H184" s="39" t="s">
        <v>4371</v>
      </c>
      <c r="I184" s="39" t="s">
        <v>4375</v>
      </c>
      <c r="J184" s="102" t="s">
        <v>4649</v>
      </c>
      <c r="K184" s="99" t="str">
        <f>Tabla4[[#This Row],['#]]&amp;" ("&amp;Tabla4[[#This Row],[Año]]&amp;") "&amp;Tabla4[[#This Row],[Entidad Reclamante]]&amp;" "&amp;Tabla4[[#This Row],[Proceso GGR]]</f>
        <v>183 (2026) Salud Para Mi IPS S.A.S 20244200530331</v>
      </c>
      <c r="L184" s="38" t="s">
        <v>4650</v>
      </c>
      <c r="M184" s="54">
        <v>9</v>
      </c>
      <c r="N184" s="177">
        <v>8467787</v>
      </c>
      <c r="O184" s="39"/>
      <c r="P184" s="89"/>
      <c r="Q184" s="54"/>
      <c r="R184" s="90"/>
      <c r="S184" s="38" t="s">
        <v>65</v>
      </c>
      <c r="T184" s="89">
        <v>46169</v>
      </c>
      <c r="U184" s="89">
        <v>46169</v>
      </c>
      <c r="V184" s="89"/>
      <c r="W184" s="89"/>
      <c r="X184" s="38"/>
      <c r="Y184" s="38"/>
      <c r="Z184" s="54"/>
      <c r="AA184" s="89"/>
      <c r="AB184" s="89"/>
      <c r="AC184" s="54"/>
      <c r="AD184" s="38"/>
    </row>
    <row r="185" spans="1:30" hidden="1" x14ac:dyDescent="0.2">
      <c r="A185" s="93" t="s">
        <v>3391</v>
      </c>
      <c r="B185" s="38">
        <v>2026</v>
      </c>
      <c r="C185" s="89">
        <v>46169</v>
      </c>
      <c r="D185" s="38" t="s">
        <v>473</v>
      </c>
      <c r="E185" s="39">
        <v>20264200054003</v>
      </c>
      <c r="F185" s="38" t="s">
        <v>21</v>
      </c>
      <c r="G185" s="39" t="s">
        <v>4695</v>
      </c>
      <c r="H185" s="39" t="s">
        <v>4371</v>
      </c>
      <c r="I185" s="39" t="s">
        <v>4375</v>
      </c>
      <c r="J185" s="102" t="s">
        <v>346</v>
      </c>
      <c r="K185" s="99" t="str">
        <f>Tabla4[[#This Row],['#]]&amp;" ("&amp;Tabla4[[#This Row],[Año]]&amp;") "&amp;Tabla4[[#This Row],[Entidad Reclamante]]&amp;" "&amp;Tabla4[[#This Row],[Proceso GGR]]</f>
        <v>184 (2026) Hospital Universitario San Ignacio Resolución 61549</v>
      </c>
      <c r="L185" s="38" t="s">
        <v>4650</v>
      </c>
      <c r="M185" s="54">
        <v>6</v>
      </c>
      <c r="N185" s="177">
        <v>218565</v>
      </c>
      <c r="O185" s="39"/>
      <c r="P185" s="89"/>
      <c r="Q185" s="54"/>
      <c r="R185" s="90"/>
      <c r="S185" s="38"/>
      <c r="T185" s="89"/>
      <c r="U185" s="89"/>
      <c r="V185" s="89"/>
      <c r="W185" s="89"/>
      <c r="X185" s="38"/>
      <c r="Y185" s="38"/>
      <c r="Z185" s="54"/>
      <c r="AA185" s="89"/>
      <c r="AB185" s="89"/>
      <c r="AC185" s="54"/>
      <c r="AD185" s="38"/>
    </row>
    <row r="186" spans="1:30" hidden="1" x14ac:dyDescent="0.2">
      <c r="A186" s="93" t="s">
        <v>3394</v>
      </c>
      <c r="B186" s="38">
        <v>2026</v>
      </c>
      <c r="C186" s="89">
        <v>46170</v>
      </c>
      <c r="D186" s="38" t="s">
        <v>473</v>
      </c>
      <c r="E186" s="39">
        <v>20264200054803</v>
      </c>
      <c r="F186" s="38" t="s">
        <v>243</v>
      </c>
      <c r="G186" s="39" t="s">
        <v>4696</v>
      </c>
      <c r="H186" s="39" t="s">
        <v>4371</v>
      </c>
      <c r="I186" s="39" t="s">
        <v>4372</v>
      </c>
      <c r="J186" s="102" t="s">
        <v>312</v>
      </c>
      <c r="K186" s="99" t="str">
        <f>Tabla4[[#This Row],['#]]&amp;" ("&amp;Tabla4[[#This Row],[Año]]&amp;") "&amp;Tabla4[[#This Row],[Entidad Reclamante]]&amp;" "&amp;Tabla4[[#This Row],[Proceso GGR]]</f>
        <v>185 (2026) Compensar EPS Auto 104</v>
      </c>
      <c r="L186" s="38" t="s">
        <v>219</v>
      </c>
      <c r="M186" s="54">
        <v>52</v>
      </c>
      <c r="N186" s="177">
        <v>2031039242.2</v>
      </c>
      <c r="O186" s="39"/>
      <c r="P186" s="89"/>
      <c r="Q186" s="54"/>
      <c r="R186" s="90"/>
      <c r="S186" s="38" t="s">
        <v>65</v>
      </c>
      <c r="T186" s="89">
        <v>46170</v>
      </c>
      <c r="U186" s="89"/>
      <c r="V186" s="89"/>
      <c r="W186" s="89"/>
      <c r="X186" s="38"/>
      <c r="Y186" s="38"/>
      <c r="Z186" s="54"/>
      <c r="AA186" s="89"/>
      <c r="AB186" s="89"/>
      <c r="AC186" s="54"/>
      <c r="AD186" s="38"/>
    </row>
    <row r="187" spans="1:30" hidden="1" x14ac:dyDescent="0.2">
      <c r="A187" s="93" t="s">
        <v>3398</v>
      </c>
      <c r="B187" s="38"/>
      <c r="C187" s="89"/>
      <c r="D187" s="38"/>
      <c r="E187" s="39"/>
      <c r="F187" s="38"/>
      <c r="G187" s="39"/>
      <c r="H187" s="127"/>
      <c r="I187" s="39"/>
      <c r="J187" s="102"/>
      <c r="K187" s="99" t="str">
        <f>Tabla4[[#This Row],['#]]&amp;" ("&amp;Tabla4[[#This Row],[Año]]&amp;") "&amp;Tabla4[[#This Row],[Entidad Reclamante]]&amp;" "&amp;Tabla4[[#This Row],[Proceso GGR]]</f>
        <v xml:space="preserve">186 ()  </v>
      </c>
      <c r="L187" s="38"/>
      <c r="M187" s="54"/>
      <c r="N187" s="177"/>
      <c r="O187" s="39"/>
      <c r="P187" s="89"/>
      <c r="Q187" s="54"/>
      <c r="R187" s="115"/>
      <c r="S187" s="38"/>
      <c r="T187" s="89"/>
      <c r="U187" s="89"/>
      <c r="V187" s="89"/>
      <c r="W187" s="89"/>
      <c r="X187" s="38"/>
      <c r="Y187" s="38"/>
      <c r="Z187" s="54"/>
      <c r="AA187" s="89"/>
      <c r="AB187" s="89"/>
      <c r="AC187" s="54"/>
      <c r="AD187" s="54"/>
    </row>
    <row r="188" spans="1:30" hidden="1" x14ac:dyDescent="0.2">
      <c r="A188" s="93" t="s">
        <v>3401</v>
      </c>
      <c r="B188" s="38"/>
      <c r="C188" s="89"/>
      <c r="D188" s="38"/>
      <c r="E188" s="39"/>
      <c r="F188" s="38"/>
      <c r="G188" s="39"/>
      <c r="H188" s="127"/>
      <c r="I188" s="127"/>
      <c r="J188" s="102"/>
      <c r="K188" s="99" t="str">
        <f>Tabla4[[#This Row],['#]]&amp;" ("&amp;Tabla4[[#This Row],[Año]]&amp;") "&amp;Tabla4[[#This Row],[Entidad Reclamante]]&amp;" "&amp;Tabla4[[#This Row],[Proceso GGR]]</f>
        <v xml:space="preserve">187 ()  </v>
      </c>
      <c r="L188" s="38"/>
      <c r="M188" s="54"/>
      <c r="N188" s="177"/>
      <c r="O188" s="39"/>
      <c r="P188" s="89"/>
      <c r="Q188" s="54"/>
      <c r="R188" s="90"/>
      <c r="S188" s="38"/>
      <c r="T188" s="89"/>
      <c r="U188" s="89"/>
      <c r="V188" s="89"/>
      <c r="W188" s="89"/>
      <c r="X188" s="38"/>
      <c r="Y188" s="38"/>
      <c r="Z188" s="54"/>
      <c r="AA188" s="89"/>
      <c r="AB188" s="89"/>
      <c r="AC188" s="54"/>
      <c r="AD188" s="38"/>
    </row>
    <row r="189" spans="1:30" hidden="1" x14ac:dyDescent="0.2">
      <c r="A189" s="93" t="s">
        <v>3404</v>
      </c>
      <c r="B189" s="38"/>
      <c r="C189" s="89"/>
      <c r="D189" s="38"/>
      <c r="E189" s="39"/>
      <c r="F189" s="38"/>
      <c r="G189" s="39"/>
      <c r="H189" s="127"/>
      <c r="I189" s="127"/>
      <c r="J189" s="38"/>
      <c r="K189" s="99" t="str">
        <f>Tabla4[[#This Row],['#]]&amp;" ("&amp;Tabla4[[#This Row],[Año]]&amp;") "&amp;Tabla4[[#This Row],[Entidad Reclamante]]&amp;" "&amp;Tabla4[[#This Row],[Proceso GGR]]</f>
        <v xml:space="preserve">188 ()  </v>
      </c>
      <c r="L189" s="38"/>
      <c r="M189" s="54"/>
      <c r="N189" s="177"/>
      <c r="O189" s="39"/>
      <c r="P189" s="89"/>
      <c r="Q189" s="54"/>
      <c r="R189" s="90"/>
      <c r="S189" s="38"/>
      <c r="T189" s="89"/>
      <c r="U189" s="89"/>
      <c r="V189" s="89"/>
      <c r="W189" s="89"/>
      <c r="X189" s="38"/>
      <c r="Y189" s="38"/>
      <c r="Z189" s="54"/>
      <c r="AA189" s="89"/>
      <c r="AB189" s="89"/>
      <c r="AC189" s="54"/>
      <c r="AD189" s="38"/>
    </row>
    <row r="190" spans="1:30" hidden="1" x14ac:dyDescent="0.2">
      <c r="A190" s="93" t="s">
        <v>3407</v>
      </c>
      <c r="B190" s="38"/>
      <c r="C190" s="89"/>
      <c r="D190" s="38"/>
      <c r="E190" s="39"/>
      <c r="F190" s="38"/>
      <c r="G190" s="39"/>
      <c r="H190" s="127"/>
      <c r="I190" s="39"/>
      <c r="J190" s="102"/>
      <c r="K190" s="99" t="str">
        <f>Tabla4[[#This Row],['#]]&amp;" ("&amp;Tabla4[[#This Row],[Año]]&amp;") "&amp;Tabla4[[#This Row],[Entidad Reclamante]]&amp;" "&amp;Tabla4[[#This Row],[Proceso GGR]]</f>
        <v xml:space="preserve">189 ()  </v>
      </c>
      <c r="L190" s="38"/>
      <c r="M190" s="54"/>
      <c r="N190" s="177"/>
      <c r="O190" s="39"/>
      <c r="P190" s="89"/>
      <c r="Q190" s="54"/>
      <c r="R190" s="90"/>
      <c r="S190" s="38"/>
      <c r="T190" s="89"/>
      <c r="U190" s="89"/>
      <c r="V190" s="89"/>
      <c r="W190" s="89"/>
      <c r="X190" s="38"/>
      <c r="Y190" s="38"/>
      <c r="Z190" s="54"/>
      <c r="AA190" s="89"/>
      <c r="AB190" s="89"/>
      <c r="AC190" s="54"/>
      <c r="AD190" s="54"/>
    </row>
    <row r="191" spans="1:30" hidden="1" x14ac:dyDescent="0.2">
      <c r="A191" s="93" t="s">
        <v>3411</v>
      </c>
      <c r="B191" s="38"/>
      <c r="C191" s="89"/>
      <c r="D191" s="38"/>
      <c r="E191" s="39"/>
      <c r="F191" s="38"/>
      <c r="G191" s="39"/>
      <c r="H191" s="127"/>
      <c r="I191" s="39"/>
      <c r="J191" s="102"/>
      <c r="K191" s="99" t="str">
        <f>Tabla4[[#This Row],['#]]&amp;" ("&amp;Tabla4[[#This Row],[Año]]&amp;") "&amp;Tabla4[[#This Row],[Entidad Reclamante]]&amp;" "&amp;Tabla4[[#This Row],[Proceso GGR]]</f>
        <v xml:space="preserve">190 ()  </v>
      </c>
      <c r="L191" s="38"/>
      <c r="M191" s="54"/>
      <c r="N191" s="177"/>
      <c r="O191" s="39"/>
      <c r="P191" s="89"/>
      <c r="Q191" s="54"/>
      <c r="R191" s="90"/>
      <c r="S191" s="38"/>
      <c r="T191" s="89"/>
      <c r="U191" s="89"/>
      <c r="V191" s="89"/>
      <c r="W191" s="89"/>
      <c r="X191" s="38"/>
      <c r="Y191" s="38"/>
      <c r="Z191" s="54"/>
      <c r="AA191" s="89"/>
      <c r="AB191" s="89"/>
      <c r="AC191" s="54"/>
      <c r="AD191" s="38"/>
    </row>
    <row r="192" spans="1:30" hidden="1" x14ac:dyDescent="0.2">
      <c r="A192" s="93" t="s">
        <v>3414</v>
      </c>
      <c r="B192" s="38"/>
      <c r="C192" s="89"/>
      <c r="D192" s="38"/>
      <c r="E192" s="39"/>
      <c r="F192" s="38"/>
      <c r="G192" s="39"/>
      <c r="H192" s="127"/>
      <c r="I192" s="127"/>
      <c r="J192" s="102"/>
      <c r="K192" s="99" t="str">
        <f>Tabla4[[#This Row],['#]]&amp;" ("&amp;Tabla4[[#This Row],[Año]]&amp;") "&amp;Tabla4[[#This Row],[Entidad Reclamante]]&amp;" "&amp;Tabla4[[#This Row],[Proceso GGR]]</f>
        <v xml:space="preserve">191 ()  </v>
      </c>
      <c r="L192" s="38"/>
      <c r="M192" s="54"/>
      <c r="N192" s="177"/>
      <c r="O192" s="39"/>
      <c r="P192" s="89"/>
      <c r="Q192" s="54"/>
      <c r="R192" s="90"/>
      <c r="S192" s="38"/>
      <c r="T192" s="89"/>
      <c r="U192" s="89"/>
      <c r="V192" s="89"/>
      <c r="W192" s="89"/>
      <c r="X192" s="38"/>
      <c r="Y192" s="38"/>
      <c r="Z192" s="54"/>
      <c r="AA192" s="89"/>
      <c r="AB192" s="89"/>
      <c r="AC192" s="54"/>
      <c r="AD192" s="38"/>
    </row>
    <row r="193" spans="1:30" hidden="1" x14ac:dyDescent="0.2">
      <c r="A193" s="93" t="s">
        <v>3417</v>
      </c>
      <c r="B193" s="38"/>
      <c r="C193" s="89"/>
      <c r="D193" s="38"/>
      <c r="E193" s="39"/>
      <c r="F193" s="38"/>
      <c r="G193" s="39"/>
      <c r="H193" s="127"/>
      <c r="I193" s="127"/>
      <c r="J193" s="102"/>
      <c r="K193" s="99" t="str">
        <f>Tabla4[[#This Row],['#]]&amp;" ("&amp;Tabla4[[#This Row],[Año]]&amp;") "&amp;Tabla4[[#This Row],[Entidad Reclamante]]&amp;" "&amp;Tabla4[[#This Row],[Proceso GGR]]</f>
        <v xml:space="preserve">192 ()  </v>
      </c>
      <c r="L193" s="38"/>
      <c r="M193" s="54"/>
      <c r="N193" s="177"/>
      <c r="O193" s="39"/>
      <c r="P193" s="89"/>
      <c r="Q193" s="54"/>
      <c r="R193" s="90"/>
      <c r="S193" s="38"/>
      <c r="T193" s="89"/>
      <c r="U193" s="89"/>
      <c r="V193" s="89"/>
      <c r="W193" s="89"/>
      <c r="X193" s="38"/>
      <c r="Y193" s="38"/>
      <c r="Z193" s="54"/>
      <c r="AA193" s="89"/>
      <c r="AB193" s="89"/>
      <c r="AC193" s="54"/>
      <c r="AD193" s="38"/>
    </row>
    <row r="194" spans="1:30" hidden="1" x14ac:dyDescent="0.2">
      <c r="A194" s="93" t="s">
        <v>3421</v>
      </c>
      <c r="B194" s="38"/>
      <c r="C194" s="89"/>
      <c r="D194" s="38"/>
      <c r="E194" s="39"/>
      <c r="F194" s="38"/>
      <c r="G194" s="39"/>
      <c r="H194" s="127"/>
      <c r="I194" s="127"/>
      <c r="J194" s="102"/>
      <c r="K194" s="99" t="str">
        <f>Tabla4[[#This Row],['#]]&amp;" ("&amp;Tabla4[[#This Row],[Año]]&amp;") "&amp;Tabla4[[#This Row],[Entidad Reclamante]]&amp;" "&amp;Tabla4[[#This Row],[Proceso GGR]]</f>
        <v xml:space="preserve">193 ()  </v>
      </c>
      <c r="L194" s="38"/>
      <c r="M194" s="54"/>
      <c r="N194" s="177"/>
      <c r="O194" s="39"/>
      <c r="P194" s="89"/>
      <c r="Q194" s="54"/>
      <c r="R194" s="90"/>
      <c r="S194" s="38"/>
      <c r="T194" s="89"/>
      <c r="U194" s="89"/>
      <c r="V194" s="89"/>
      <c r="W194" s="89"/>
      <c r="X194" s="38"/>
      <c r="Y194" s="38"/>
      <c r="Z194" s="54"/>
      <c r="AA194" s="89"/>
      <c r="AB194" s="89"/>
      <c r="AC194" s="54"/>
      <c r="AD194" s="38"/>
    </row>
    <row r="195" spans="1:30" hidden="1" x14ac:dyDescent="0.2">
      <c r="A195" s="93" t="s">
        <v>3424</v>
      </c>
      <c r="B195" s="38"/>
      <c r="C195" s="89"/>
      <c r="D195" s="38"/>
      <c r="E195" s="39"/>
      <c r="F195" s="38"/>
      <c r="G195" s="39"/>
      <c r="H195" s="127"/>
      <c r="I195" s="127"/>
      <c r="J195" s="102"/>
      <c r="K195" s="99" t="str">
        <f>Tabla4[[#This Row],['#]]&amp;" ("&amp;Tabla4[[#This Row],[Año]]&amp;") "&amp;Tabla4[[#This Row],[Entidad Reclamante]]&amp;" "&amp;Tabla4[[#This Row],[Proceso GGR]]</f>
        <v xml:space="preserve">194 ()  </v>
      </c>
      <c r="L195" s="38"/>
      <c r="M195" s="54"/>
      <c r="N195" s="177"/>
      <c r="O195" s="39"/>
      <c r="P195" s="89"/>
      <c r="Q195" s="54"/>
      <c r="R195" s="90"/>
      <c r="S195" s="38"/>
      <c r="T195" s="89"/>
      <c r="U195" s="89"/>
      <c r="V195" s="89"/>
      <c r="W195" s="89"/>
      <c r="X195" s="38"/>
      <c r="Y195" s="38"/>
      <c r="Z195" s="91"/>
      <c r="AA195" s="89"/>
      <c r="AB195" s="89"/>
      <c r="AC195" s="54"/>
      <c r="AD195" s="38"/>
    </row>
    <row r="196" spans="1:30" hidden="1" x14ac:dyDescent="0.2">
      <c r="A196" s="93" t="s">
        <v>3427</v>
      </c>
      <c r="B196" s="38"/>
      <c r="C196" s="89"/>
      <c r="D196" s="38"/>
      <c r="E196" s="39"/>
      <c r="F196" s="38"/>
      <c r="G196" s="39"/>
      <c r="H196" s="127"/>
      <c r="I196" s="127"/>
      <c r="J196" s="102"/>
      <c r="K196" s="99" t="str">
        <f>Tabla4[[#This Row],['#]]&amp;" ("&amp;Tabla4[[#This Row],[Año]]&amp;") "&amp;Tabla4[[#This Row],[Entidad Reclamante]]&amp;" "&amp;Tabla4[[#This Row],[Proceso GGR]]</f>
        <v xml:space="preserve">195 ()  </v>
      </c>
      <c r="L196" s="38"/>
      <c r="M196" s="54"/>
      <c r="N196" s="177"/>
      <c r="O196" s="39"/>
      <c r="P196" s="89"/>
      <c r="Q196" s="54"/>
      <c r="R196" s="90"/>
      <c r="S196" s="38"/>
      <c r="T196" s="89"/>
      <c r="U196" s="89"/>
      <c r="V196" s="89"/>
      <c r="W196" s="89"/>
      <c r="X196" s="38"/>
      <c r="Y196" s="38"/>
      <c r="Z196" s="54"/>
      <c r="AA196" s="89"/>
      <c r="AB196" s="89"/>
      <c r="AC196" s="54"/>
      <c r="AD196" s="38"/>
    </row>
    <row r="197" spans="1:30" hidden="1" x14ac:dyDescent="0.2">
      <c r="A197" s="93" t="s">
        <v>3430</v>
      </c>
      <c r="B197" s="38"/>
      <c r="C197" s="89"/>
      <c r="D197" s="38"/>
      <c r="E197" s="39"/>
      <c r="F197" s="38"/>
      <c r="G197" s="39"/>
      <c r="H197" s="127"/>
      <c r="I197" s="39"/>
      <c r="J197" s="102"/>
      <c r="K197" s="99" t="str">
        <f>Tabla4[[#This Row],['#]]&amp;" ("&amp;Tabla4[[#This Row],[Año]]&amp;") "&amp;Tabla4[[#This Row],[Entidad Reclamante]]&amp;" "&amp;Tabla4[[#This Row],[Proceso GGR]]</f>
        <v xml:space="preserve">196 ()  </v>
      </c>
      <c r="L197" s="38"/>
      <c r="M197" s="54"/>
      <c r="N197" s="177"/>
      <c r="O197" s="39"/>
      <c r="P197" s="89"/>
      <c r="Q197" s="54"/>
      <c r="R197" s="90"/>
      <c r="S197" s="38"/>
      <c r="T197" s="89"/>
      <c r="U197" s="89"/>
      <c r="V197" s="89"/>
      <c r="W197" s="89"/>
      <c r="X197" s="38"/>
      <c r="Y197" s="38"/>
      <c r="Z197" s="54"/>
      <c r="AA197" s="89"/>
      <c r="AB197" s="89"/>
      <c r="AC197" s="54"/>
      <c r="AD197" s="38"/>
    </row>
    <row r="198" spans="1:30" hidden="1" x14ac:dyDescent="0.2">
      <c r="A198" s="93" t="s">
        <v>3433</v>
      </c>
      <c r="B198" s="38"/>
      <c r="C198" s="89"/>
      <c r="D198" s="38"/>
      <c r="E198" s="39"/>
      <c r="F198" s="38"/>
      <c r="G198" s="39"/>
      <c r="H198" s="127"/>
      <c r="I198" s="127"/>
      <c r="J198" s="102"/>
      <c r="K198" s="99" t="str">
        <f>Tabla4[[#This Row],['#]]&amp;" ("&amp;Tabla4[[#This Row],[Año]]&amp;") "&amp;Tabla4[[#This Row],[Entidad Reclamante]]&amp;" "&amp;Tabla4[[#This Row],[Proceso GGR]]</f>
        <v xml:space="preserve">197 ()  </v>
      </c>
      <c r="L198" s="38"/>
      <c r="M198" s="54"/>
      <c r="N198" s="177"/>
      <c r="O198" s="39"/>
      <c r="P198" s="89"/>
      <c r="Q198" s="54"/>
      <c r="R198" s="90"/>
      <c r="S198" s="38"/>
      <c r="T198" s="89"/>
      <c r="U198" s="89"/>
      <c r="V198" s="89"/>
      <c r="W198" s="89"/>
      <c r="X198" s="38"/>
      <c r="Y198" s="38"/>
      <c r="Z198" s="54"/>
      <c r="AA198" s="89"/>
      <c r="AB198" s="89"/>
      <c r="AC198" s="54"/>
      <c r="AD198" s="38"/>
    </row>
    <row r="199" spans="1:30" hidden="1" x14ac:dyDescent="0.2">
      <c r="A199" s="93" t="s">
        <v>3436</v>
      </c>
      <c r="B199" s="38"/>
      <c r="C199" s="89"/>
      <c r="D199" s="38"/>
      <c r="E199" s="39"/>
      <c r="F199" s="38"/>
      <c r="G199" s="39"/>
      <c r="H199" s="127"/>
      <c r="I199" s="127"/>
      <c r="J199" s="102"/>
      <c r="K199" s="99" t="str">
        <f>Tabla4[[#This Row],['#]]&amp;" ("&amp;Tabla4[[#This Row],[Año]]&amp;") "&amp;Tabla4[[#This Row],[Entidad Reclamante]]&amp;" "&amp;Tabla4[[#This Row],[Proceso GGR]]</f>
        <v xml:space="preserve">198 ()  </v>
      </c>
      <c r="L199" s="38"/>
      <c r="M199" s="54"/>
      <c r="N199" s="177"/>
      <c r="O199" s="39"/>
      <c r="P199" s="89"/>
      <c r="Q199" s="54"/>
      <c r="R199" s="90"/>
      <c r="S199" s="38"/>
      <c r="T199" s="89"/>
      <c r="U199" s="89"/>
      <c r="V199" s="89"/>
      <c r="W199" s="89"/>
      <c r="X199" s="38"/>
      <c r="Y199" s="38"/>
      <c r="Z199" s="91"/>
      <c r="AA199" s="89"/>
      <c r="AB199" s="89"/>
      <c r="AC199" s="54"/>
      <c r="AD199" s="38"/>
    </row>
    <row r="200" spans="1:30" hidden="1" x14ac:dyDescent="0.2">
      <c r="A200" s="93" t="s">
        <v>3439</v>
      </c>
      <c r="B200" s="38"/>
      <c r="C200" s="89"/>
      <c r="D200" s="38"/>
      <c r="E200" s="39"/>
      <c r="F200" s="38"/>
      <c r="G200" s="39"/>
      <c r="H200" s="127"/>
      <c r="I200" s="127"/>
      <c r="J200" s="102"/>
      <c r="K200" s="99" t="str">
        <f>Tabla4[[#This Row],['#]]&amp;" ("&amp;Tabla4[[#This Row],[Año]]&amp;") "&amp;Tabla4[[#This Row],[Entidad Reclamante]]&amp;" "&amp;Tabla4[[#This Row],[Proceso GGR]]</f>
        <v xml:space="preserve">199 ()  </v>
      </c>
      <c r="L200" s="38"/>
      <c r="M200" s="54"/>
      <c r="N200" s="177"/>
      <c r="O200" s="39"/>
      <c r="P200" s="89"/>
      <c r="Q200" s="54"/>
      <c r="R200" s="90"/>
      <c r="S200" s="38"/>
      <c r="T200" s="89"/>
      <c r="U200" s="89"/>
      <c r="V200" s="89"/>
      <c r="W200" s="89"/>
      <c r="X200" s="38"/>
      <c r="Y200" s="38"/>
      <c r="Z200" s="54"/>
      <c r="AA200" s="89"/>
      <c r="AB200" s="89"/>
      <c r="AC200" s="54"/>
      <c r="AD200" s="38"/>
    </row>
    <row r="201" spans="1:30" hidden="1" x14ac:dyDescent="0.2">
      <c r="A201" s="93" t="s">
        <v>3443</v>
      </c>
      <c r="B201" s="38"/>
      <c r="C201" s="89"/>
      <c r="D201" s="38"/>
      <c r="E201" s="39"/>
      <c r="F201" s="38"/>
      <c r="G201" s="39"/>
      <c r="H201" s="127"/>
      <c r="I201" s="127"/>
      <c r="J201" s="102"/>
      <c r="K201" s="99" t="str">
        <f>Tabla4[[#This Row],['#]]&amp;" ("&amp;Tabla4[[#This Row],[Año]]&amp;") "&amp;Tabla4[[#This Row],[Entidad Reclamante]]&amp;" "&amp;Tabla4[[#This Row],[Proceso GGR]]</f>
        <v xml:space="preserve">200 ()  </v>
      </c>
      <c r="L201" s="38"/>
      <c r="M201" s="54"/>
      <c r="N201" s="177"/>
      <c r="O201" s="39"/>
      <c r="P201" s="89"/>
      <c r="Q201" s="54"/>
      <c r="R201" s="90"/>
      <c r="S201" s="38"/>
      <c r="T201" s="89"/>
      <c r="U201" s="89"/>
      <c r="V201" s="89"/>
      <c r="W201" s="89"/>
      <c r="X201" s="38"/>
      <c r="Y201" s="38"/>
      <c r="Z201" s="91"/>
      <c r="AA201" s="89"/>
      <c r="AB201" s="89"/>
      <c r="AC201" s="54"/>
      <c r="AD201" s="38"/>
    </row>
  </sheetData>
  <phoneticPr fontId="6" type="noConversion"/>
  <conditionalFormatting sqref="D1:D1048576">
    <cfRule type="containsText" dxfId="78" priority="8" operator="containsText" text="01 En Trámite">
      <formula>NOT(ISERROR(SEARCH("01 En Trámite",D1)))</formula>
    </cfRule>
    <cfRule type="containsText" dxfId="77" priority="9" operator="containsText" text="05">
      <formula>NOT(ISERROR(SEARCH("05",D1)))</formula>
    </cfRule>
    <cfRule type="containsText" dxfId="76" priority="10" operator="containsText" text="04">
      <formula>NOT(ISERROR(SEARCH("04",D1)))</formula>
    </cfRule>
    <cfRule type="containsText" dxfId="75" priority="11" operator="containsText" text="03">
      <formula>NOT(ISERROR(SEARCH("03",D1)))</formula>
    </cfRule>
    <cfRule type="containsText" dxfId="74" priority="12" operator="containsText" text="02">
      <formula>NOT(ISERROR(SEARCH("02",D1)))</formula>
    </cfRule>
    <cfRule type="containsText" dxfId="73" priority="13" operator="containsText" text="01">
      <formula>NOT(ISERROR(SEARCH("01",D1)))</formula>
    </cfRule>
  </conditionalFormatting>
  <conditionalFormatting sqref="E1 E177:E1048576">
    <cfRule type="duplicateValues" dxfId="72" priority="34"/>
  </conditionalFormatting>
  <conditionalFormatting sqref="E1">
    <cfRule type="duplicateValues" dxfId="71" priority="733"/>
  </conditionalFormatting>
  <conditionalFormatting sqref="E2:E176">
    <cfRule type="duplicateValues" dxfId="70" priority="1230"/>
  </conditionalFormatting>
  <conditionalFormatting sqref="E202:E1048576 E1">
    <cfRule type="duplicateValues" dxfId="69" priority="1168"/>
  </conditionalFormatting>
  <conditionalFormatting sqref="G1 G177:G1048576">
    <cfRule type="duplicateValues" dxfId="68" priority="29"/>
  </conditionalFormatting>
  <conditionalFormatting sqref="G2:G176">
    <cfRule type="duplicateValues" dxfId="67" priority="1231"/>
  </conditionalFormatting>
  <conditionalFormatting sqref="G121">
    <cfRule type="duplicateValues" dxfId="66" priority="19"/>
  </conditionalFormatting>
  <conditionalFormatting sqref="G123">
    <cfRule type="duplicateValues" dxfId="65" priority="18"/>
  </conditionalFormatting>
  <conditionalFormatting sqref="G147">
    <cfRule type="duplicateValues" dxfId="64" priority="14"/>
  </conditionalFormatting>
  <conditionalFormatting sqref="G202:H1048576">
    <cfRule type="duplicateValues" dxfId="63" priority="1174"/>
  </conditionalFormatting>
  <conditionalFormatting sqref="O1 O177:O186 O188:O201">
    <cfRule type="duplicateValues" dxfId="62" priority="1419"/>
  </conditionalFormatting>
  <conditionalFormatting sqref="O121 O111 O104:O105 O96 O61">
    <cfRule type="duplicateValues" dxfId="61" priority="4"/>
  </conditionalFormatting>
  <conditionalFormatting sqref="O154">
    <cfRule type="duplicateValues" dxfId="60" priority="5"/>
  </conditionalFormatting>
  <conditionalFormatting sqref="O155:O176 O187 O2:O60 O100:O102 O80:O91 O93:O95 O98 O106 O108:O110 O62:O78 O112:O120 O122:O153">
    <cfRule type="duplicateValues" dxfId="59" priority="1422"/>
  </conditionalFormatting>
  <conditionalFormatting sqref="U98:W98">
    <cfRule type="duplicateValues" dxfId="58" priority="16"/>
  </conditionalFormatting>
  <dataValidations count="3">
    <dataValidation type="list" allowBlank="1" showInputMessage="1" showErrorMessage="1" sqref="H2:H186" xr:uid="{05C11ABC-6DEB-4F88-88A7-78E480FB60AB}">
      <formula1>"Sí, No"</formula1>
    </dataValidation>
    <dataValidation type="list" allowBlank="1" showInputMessage="1" showErrorMessage="1" sqref="I2:I169 I172 I176:I177 I180:I185" xr:uid="{D85FFC3A-1A3E-4761-AD51-8A3EFD37EA96}">
      <formula1>"01 Recobros, 02 Reclamaciones"</formula1>
    </dataValidation>
    <dataValidation type="list" allowBlank="1" showInputMessage="1" showErrorMessage="1" sqref="D2:D201" xr:uid="{E67A620D-8A2C-4FA1-B7D1-32C587AAD5CA}">
      <formula1>"01 En Trámite, 02 En Calidad, 03 Ajuste, 04 En Firma, 05 Finalizado"</formula1>
    </dataValidation>
  </dataValidations>
  <pageMargins left="0.7" right="0.7" top="0.75" bottom="0.75" header="0.3" footer="0.3"/>
  <pageSetup orientation="portrait" r:id="rId1"/>
  <ignoredErrors>
    <ignoredError sqref="D202:D1048576" calculatedColumn="1"/>
    <ignoredError sqref="A202:A1048576" numberStoredAsText="1"/>
  </ignoredErrors>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72DCA448-1CF0-4CE2-B1ED-6D8518C1FBA8}">
          <x14:formula1>
            <xm:f>'|'!$A$138:$A$148</xm:f>
          </x14:formula1>
          <xm:sqref>F2:F4 F7:F41 F44:F56 F58:F95 F97 F113 F124:F125 F127:F128 F134:F135 F137:F138 F146</xm:sqref>
        </x14:dataValidation>
        <x14:dataValidation type="list" allowBlank="1" showInputMessage="1" showErrorMessage="1" xr:uid="{E9E4BFE0-66E3-46C7-9DAF-9EB88AA8940E}">
          <x14:formula1>
            <xm:f>'|'!$D$15:$D$40</xm:f>
          </x14:formula1>
          <xm:sqref>S2:S9</xm:sqref>
        </x14:dataValidation>
        <x14:dataValidation type="list" allowBlank="1" showInputMessage="1" showErrorMessage="1" xr:uid="{521810AA-585C-4B2C-A525-38B50DA21A6D}">
          <x14:formula1>
            <xm:f>'|'!$D$15:$D$41</xm:f>
          </x14:formula1>
          <xm:sqref>S10 S14 S16:S37 S39 S41:S60 S62:S68 S73:S76 S78 S88 S91:S149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B84ED-CB17-40CD-8FBC-30592858A111}">
  <sheetPr>
    <tabColor theme="0"/>
  </sheetPr>
  <dimension ref="A1:Q25"/>
  <sheetViews>
    <sheetView showGridLines="0" workbookViewId="0">
      <selection activeCell="A26" sqref="A26"/>
    </sheetView>
  </sheetViews>
  <sheetFormatPr baseColWidth="10" defaultColWidth="9.140625" defaultRowHeight="11.25" x14ac:dyDescent="0.2"/>
  <cols>
    <col min="1" max="1" width="6.42578125" style="9" bestFit="1" customWidth="1"/>
    <col min="2" max="2" width="12.28515625" style="9" bestFit="1" customWidth="1"/>
    <col min="3" max="3" width="12.42578125" style="14" bestFit="1" customWidth="1"/>
    <col min="4" max="4" width="10.85546875" style="9" bestFit="1" customWidth="1"/>
    <col min="5" max="5" width="31.85546875" style="9" customWidth="1"/>
    <col min="6" max="6" width="18" style="3" customWidth="1"/>
    <col min="7" max="7" width="14.28515625" style="3" customWidth="1"/>
    <col min="8" max="8" width="25.42578125" style="3" customWidth="1"/>
    <col min="9" max="9" width="10.85546875" style="3" bestFit="1" customWidth="1"/>
    <col min="10" max="10" width="41.7109375" style="3" bestFit="1" customWidth="1"/>
    <col min="11" max="11" width="13.7109375" style="9" bestFit="1" customWidth="1"/>
    <col min="12" max="12" width="13.140625" style="3" bestFit="1" customWidth="1"/>
    <col min="13" max="13" width="14.140625" style="9" bestFit="1" customWidth="1"/>
    <col min="14" max="14" width="19.28515625" style="3" bestFit="1" customWidth="1"/>
    <col min="15" max="15" width="16.140625" style="3" customWidth="1"/>
    <col min="16" max="16" width="29.28515625" style="3" customWidth="1"/>
    <col min="17" max="16384" width="9.140625" style="3"/>
  </cols>
  <sheetData>
    <row r="1" spans="1:17" ht="33.75" x14ac:dyDescent="0.2">
      <c r="A1" s="31" t="s">
        <v>4349</v>
      </c>
      <c r="B1" s="31" t="s">
        <v>371</v>
      </c>
      <c r="C1" s="59" t="s">
        <v>372</v>
      </c>
      <c r="D1" s="20" t="s">
        <v>273</v>
      </c>
      <c r="E1" s="20" t="s">
        <v>4631</v>
      </c>
      <c r="F1" s="20" t="s">
        <v>4632</v>
      </c>
      <c r="G1" s="20" t="s">
        <v>4633</v>
      </c>
      <c r="H1" s="20" t="s">
        <v>4634</v>
      </c>
      <c r="I1" s="20" t="s">
        <v>526</v>
      </c>
      <c r="J1" s="21" t="s">
        <v>377</v>
      </c>
      <c r="K1" s="32" t="s">
        <v>378</v>
      </c>
      <c r="L1" s="33" t="s">
        <v>379</v>
      </c>
      <c r="M1" s="31" t="s">
        <v>380</v>
      </c>
      <c r="N1" s="20" t="s">
        <v>381</v>
      </c>
      <c r="O1" s="31" t="s">
        <v>382</v>
      </c>
      <c r="P1" s="20" t="s">
        <v>383</v>
      </c>
      <c r="Q1" s="62" t="s">
        <v>278</v>
      </c>
    </row>
    <row r="2" spans="1:17" x14ac:dyDescent="0.2">
      <c r="A2" s="46" t="s">
        <v>386</v>
      </c>
      <c r="B2" s="151">
        <f>YEAR(Tabla1101213[[#This Row],[Fecha de Solicitud ]])</f>
        <v>2026</v>
      </c>
      <c r="C2" s="14">
        <v>46048</v>
      </c>
      <c r="D2" s="18" t="s">
        <v>387</v>
      </c>
      <c r="E2" s="9" t="s">
        <v>4635</v>
      </c>
      <c r="F2" s="16">
        <v>20264200002263</v>
      </c>
      <c r="G2" s="8">
        <v>52536064</v>
      </c>
      <c r="H2" s="3" t="s">
        <v>4636</v>
      </c>
      <c r="I2" s="45">
        <v>13581157</v>
      </c>
      <c r="J2" s="152" t="str">
        <f>Tabla1101213[[#This Row],['#]]&amp;" ("&amp;Tabla1101213[[#This Row],[Vigencia]]&amp;") "&amp;Tabla1101213[[#This Row],[Tercero]]&amp;" "&amp;Tabla1101213[[#This Row],[Memorando Solicitud]]</f>
        <v>001 (2026) Marcela Milena Gómez Gil 20264200002263</v>
      </c>
      <c r="K2" s="78">
        <v>1</v>
      </c>
      <c r="L2" s="153">
        <v>312169</v>
      </c>
      <c r="M2" s="14">
        <v>46055</v>
      </c>
      <c r="N2" s="154" t="s">
        <v>4637</v>
      </c>
      <c r="O2" s="14">
        <v>46048</v>
      </c>
      <c r="P2" s="45" t="s">
        <v>4638</v>
      </c>
      <c r="Q2" s="6"/>
    </row>
    <row r="3" spans="1:17" x14ac:dyDescent="0.2">
      <c r="A3" s="46"/>
      <c r="B3" s="9">
        <f>YEAR(Tabla1101213[[#This Row],[Fecha de Solicitud ]])</f>
        <v>1900</v>
      </c>
      <c r="D3" s="18"/>
      <c r="F3" s="16"/>
      <c r="G3" s="8"/>
      <c r="I3" s="45"/>
      <c r="J3" s="3" t="str">
        <f>Tabla1101213[[#This Row],['#]]&amp;" ("&amp;Tabla1101213[[#This Row],[Vigencia]]&amp;") "&amp;Tabla1101213[[#This Row],[Tercero]]&amp;" "&amp;Tabla1101213[[#This Row],[Memorando Solicitud]]</f>
        <v xml:space="preserve"> (1900)  </v>
      </c>
      <c r="K3" s="78"/>
      <c r="L3" s="26"/>
      <c r="M3" s="14"/>
      <c r="N3" s="14"/>
      <c r="O3" s="14"/>
      <c r="P3" s="45"/>
      <c r="Q3" s="6"/>
    </row>
    <row r="4" spans="1:17" x14ac:dyDescent="0.2">
      <c r="A4" s="46"/>
      <c r="B4" s="9">
        <f>YEAR(Tabla1101213[[#This Row],[Fecha de Solicitud ]])</f>
        <v>1900</v>
      </c>
      <c r="D4" s="18"/>
      <c r="F4" s="16"/>
      <c r="G4" s="8"/>
      <c r="I4" s="45"/>
      <c r="J4" s="3" t="str">
        <f>Tabla1101213[[#This Row],['#]]&amp;" ("&amp;Tabla1101213[[#This Row],[Vigencia]]&amp;") "&amp;Tabla1101213[[#This Row],[Tercero]]&amp;" "&amp;Tabla1101213[[#This Row],[Memorando Solicitud]]</f>
        <v xml:space="preserve"> (1900)  </v>
      </c>
      <c r="K4" s="78"/>
      <c r="L4" s="48"/>
      <c r="M4" s="14"/>
      <c r="N4" s="14"/>
      <c r="O4" s="14"/>
      <c r="P4" s="45"/>
      <c r="Q4" s="6"/>
    </row>
    <row r="5" spans="1:17" x14ac:dyDescent="0.2">
      <c r="A5" s="46"/>
      <c r="B5" s="9">
        <f>YEAR(Tabla1101213[[#This Row],[Fecha de Solicitud ]])</f>
        <v>1900</v>
      </c>
      <c r="D5" s="18"/>
      <c r="F5" s="16"/>
      <c r="G5" s="8"/>
      <c r="I5" s="45"/>
      <c r="J5" s="3" t="str">
        <f>Tabla1101213[[#This Row],['#]]&amp;" ("&amp;Tabla1101213[[#This Row],[Vigencia]]&amp;") "&amp;Tabla1101213[[#This Row],[Tercero]]&amp;" "&amp;Tabla1101213[[#This Row],[Memorando Solicitud]]</f>
        <v xml:space="preserve"> (1900)  </v>
      </c>
      <c r="K5" s="78"/>
      <c r="L5" s="15"/>
      <c r="M5" s="14"/>
      <c r="N5" s="14"/>
      <c r="O5" s="14"/>
      <c r="P5" s="45"/>
      <c r="Q5" s="6"/>
    </row>
    <row r="6" spans="1:17" x14ac:dyDescent="0.2">
      <c r="A6" s="46"/>
      <c r="B6" s="9">
        <f>YEAR(Tabla1101213[[#This Row],[Fecha de Solicitud ]])</f>
        <v>1900</v>
      </c>
      <c r="D6" s="18"/>
      <c r="F6" s="16"/>
      <c r="G6" s="8"/>
      <c r="I6" s="45"/>
      <c r="J6" s="3" t="str">
        <f>Tabla1101213[[#This Row],['#]]&amp;" ("&amp;Tabla1101213[[#This Row],[Vigencia]]&amp;") "&amp;Tabla1101213[[#This Row],[Tercero]]&amp;" "&amp;Tabla1101213[[#This Row],[Memorando Solicitud]]</f>
        <v xml:space="preserve"> (1900)  </v>
      </c>
      <c r="K6" s="78"/>
      <c r="L6" s="15"/>
      <c r="M6" s="14"/>
      <c r="N6" s="14"/>
      <c r="O6" s="14"/>
      <c r="P6" s="45"/>
      <c r="Q6" s="6"/>
    </row>
    <row r="7" spans="1:17" x14ac:dyDescent="0.2">
      <c r="A7" s="46"/>
      <c r="B7" s="9">
        <f>YEAR(Tabla1101213[[#This Row],[Fecha de Solicitud ]])</f>
        <v>1900</v>
      </c>
      <c r="D7" s="18"/>
      <c r="F7" s="16"/>
      <c r="G7" s="8"/>
      <c r="I7" s="45"/>
      <c r="J7" s="3" t="str">
        <f>Tabla1101213[[#This Row],['#]]&amp;" ("&amp;Tabla1101213[[#This Row],[Vigencia]]&amp;") "&amp;Tabla1101213[[#This Row],[Tercero]]&amp;" "&amp;Tabla1101213[[#This Row],[Memorando Solicitud]]</f>
        <v xml:space="preserve"> (1900)  </v>
      </c>
      <c r="K7" s="78"/>
      <c r="L7" s="15"/>
      <c r="M7" s="14"/>
      <c r="N7" s="14"/>
      <c r="O7" s="14"/>
      <c r="P7" s="45"/>
      <c r="Q7" s="6"/>
    </row>
    <row r="8" spans="1:17" x14ac:dyDescent="0.2">
      <c r="A8" s="46"/>
      <c r="B8" s="9">
        <f>YEAR(Tabla1101213[[#This Row],[Fecha de Solicitud ]])</f>
        <v>1900</v>
      </c>
      <c r="D8" s="18"/>
      <c r="F8" s="16"/>
      <c r="G8" s="8"/>
      <c r="I8" s="45"/>
      <c r="J8" s="3" t="str">
        <f>Tabla1101213[[#This Row],['#]]&amp;" ("&amp;Tabla1101213[[#This Row],[Vigencia]]&amp;") "&amp;Tabla1101213[[#This Row],[Tercero]]&amp;" "&amp;Tabla1101213[[#This Row],[Memorando Solicitud]]</f>
        <v xml:space="preserve"> (1900)  </v>
      </c>
      <c r="K8" s="78"/>
      <c r="L8" s="15"/>
      <c r="M8" s="14"/>
      <c r="N8" s="14"/>
      <c r="O8" s="14"/>
      <c r="P8" s="9"/>
      <c r="Q8" s="6"/>
    </row>
    <row r="9" spans="1:17" x14ac:dyDescent="0.2">
      <c r="A9" s="46"/>
      <c r="B9" s="9">
        <f>YEAR(Tabla1101213[[#This Row],[Fecha de Solicitud ]])</f>
        <v>1900</v>
      </c>
      <c r="D9" s="18"/>
      <c r="F9" s="16"/>
      <c r="G9" s="8"/>
      <c r="I9" s="45"/>
      <c r="J9" s="3" t="str">
        <f>Tabla1101213[[#This Row],['#]]&amp;" ("&amp;Tabla1101213[[#This Row],[Vigencia]]&amp;") "&amp;Tabla1101213[[#This Row],[Tercero]]&amp;" "&amp;Tabla1101213[[#This Row],[Memorando Solicitud]]</f>
        <v xml:space="preserve"> (1900)  </v>
      </c>
      <c r="K9" s="78"/>
      <c r="L9" s="15"/>
      <c r="M9" s="14"/>
      <c r="N9" s="14"/>
      <c r="O9" s="14"/>
      <c r="P9" s="9"/>
      <c r="Q9" s="6"/>
    </row>
    <row r="10" spans="1:17" x14ac:dyDescent="0.2">
      <c r="A10" s="46"/>
      <c r="B10" s="9">
        <f>YEAR(Tabla1101213[[#This Row],[Fecha de Solicitud ]])</f>
        <v>1900</v>
      </c>
      <c r="D10" s="18"/>
      <c r="F10" s="16"/>
      <c r="G10" s="8"/>
      <c r="I10" s="45"/>
      <c r="J10" s="3" t="str">
        <f>Tabla1101213[[#This Row],['#]]&amp;" ("&amp;Tabla1101213[[#This Row],[Vigencia]]&amp;") "&amp;Tabla1101213[[#This Row],[Tercero]]&amp;" "&amp;Tabla1101213[[#This Row],[Memorando Solicitud]]</f>
        <v xml:space="preserve"> (1900)  </v>
      </c>
      <c r="K10" s="78"/>
      <c r="L10" s="15"/>
      <c r="M10" s="14"/>
      <c r="N10" s="14"/>
      <c r="O10" s="14"/>
      <c r="P10" s="9"/>
      <c r="Q10" s="6"/>
    </row>
    <row r="11" spans="1:17" x14ac:dyDescent="0.2">
      <c r="A11" s="46"/>
      <c r="B11" s="9">
        <f>YEAR(Tabla1101213[[#This Row],[Fecha de Solicitud ]])</f>
        <v>1900</v>
      </c>
      <c r="D11" s="18"/>
      <c r="F11" s="16"/>
      <c r="G11" s="8"/>
      <c r="I11" s="45"/>
      <c r="J11" s="3" t="str">
        <f>Tabla1101213[[#This Row],['#]]&amp;" ("&amp;Tabla1101213[[#This Row],[Vigencia]]&amp;") "&amp;Tabla1101213[[#This Row],[Tercero]]&amp;" "&amp;Tabla1101213[[#This Row],[Memorando Solicitud]]</f>
        <v xml:space="preserve"> (1900)  </v>
      </c>
      <c r="K11" s="78"/>
      <c r="L11" s="15"/>
      <c r="M11" s="14"/>
      <c r="N11" s="14"/>
      <c r="O11" s="14"/>
      <c r="P11" s="9"/>
      <c r="Q11" s="6"/>
    </row>
    <row r="12" spans="1:17" x14ac:dyDescent="0.2">
      <c r="A12" s="46"/>
      <c r="B12" s="9">
        <f>YEAR(Tabla1101213[[#This Row],[Fecha de Solicitud ]])</f>
        <v>1900</v>
      </c>
      <c r="D12" s="18"/>
      <c r="F12" s="16"/>
      <c r="G12" s="8"/>
      <c r="I12" s="45"/>
      <c r="J12" s="3" t="str">
        <f>Tabla1101213[[#This Row],['#]]&amp;" ("&amp;Tabla1101213[[#This Row],[Vigencia]]&amp;") "&amp;Tabla1101213[[#This Row],[Tercero]]&amp;" "&amp;Tabla1101213[[#This Row],[Memorando Solicitud]]</f>
        <v xml:space="preserve"> (1900)  </v>
      </c>
      <c r="K12" s="78"/>
      <c r="L12" s="15"/>
      <c r="M12" s="14"/>
      <c r="N12" s="14"/>
      <c r="O12" s="14"/>
      <c r="P12" s="9"/>
      <c r="Q12" s="6"/>
    </row>
    <row r="13" spans="1:17" x14ac:dyDescent="0.2">
      <c r="A13" s="46"/>
      <c r="B13" s="9">
        <f>YEAR(Tabla1101213[[#This Row],[Fecha de Solicitud ]])</f>
        <v>1900</v>
      </c>
      <c r="D13" s="18"/>
      <c r="F13" s="16"/>
      <c r="G13" s="8"/>
      <c r="I13" s="45"/>
      <c r="J13" s="3" t="str">
        <f>Tabla1101213[[#This Row],['#]]&amp;" ("&amp;Tabla1101213[[#This Row],[Vigencia]]&amp;") "&amp;Tabla1101213[[#This Row],[Tercero]]&amp;" "&amp;Tabla1101213[[#This Row],[Memorando Solicitud]]</f>
        <v xml:space="preserve"> (1900)  </v>
      </c>
      <c r="K13" s="78"/>
      <c r="L13" s="15"/>
      <c r="M13" s="14"/>
      <c r="N13" s="14"/>
      <c r="O13" s="14"/>
      <c r="P13" s="9"/>
      <c r="Q13" s="6"/>
    </row>
    <row r="14" spans="1:17" x14ac:dyDescent="0.2">
      <c r="A14" s="46"/>
      <c r="B14" s="9">
        <f>YEAR(Tabla1101213[[#This Row],[Fecha de Solicitud ]])</f>
        <v>1900</v>
      </c>
      <c r="D14" s="18"/>
      <c r="F14" s="16"/>
      <c r="G14" s="8"/>
      <c r="I14" s="45"/>
      <c r="J14" s="3" t="str">
        <f>Tabla1101213[[#This Row],['#]]&amp;" ("&amp;Tabla1101213[[#This Row],[Vigencia]]&amp;") "&amp;Tabla1101213[[#This Row],[Tercero]]&amp;" "&amp;Tabla1101213[[#This Row],[Memorando Solicitud]]</f>
        <v xml:space="preserve"> (1900)  </v>
      </c>
      <c r="K14" s="78"/>
      <c r="L14" s="15"/>
      <c r="M14" s="14"/>
      <c r="N14" s="14"/>
      <c r="O14" s="14"/>
      <c r="P14" s="9"/>
      <c r="Q14" s="6"/>
    </row>
    <row r="15" spans="1:17" x14ac:dyDescent="0.2">
      <c r="A15" s="46"/>
      <c r="B15" s="9">
        <f>YEAR(Tabla1101213[[#This Row],[Fecha de Solicitud ]])</f>
        <v>1900</v>
      </c>
      <c r="D15" s="18"/>
      <c r="F15" s="16"/>
      <c r="G15" s="8"/>
      <c r="I15" s="45"/>
      <c r="J15" s="3" t="str">
        <f>Tabla1101213[[#This Row],['#]]&amp;" ("&amp;Tabla1101213[[#This Row],[Vigencia]]&amp;") "&amp;Tabla1101213[[#This Row],[Tercero]]&amp;" "&amp;Tabla1101213[[#This Row],[Memorando Solicitud]]</f>
        <v xml:space="preserve"> (1900)  </v>
      </c>
      <c r="K15" s="78"/>
      <c r="L15" s="15"/>
      <c r="M15" s="14"/>
      <c r="N15" s="14"/>
      <c r="O15" s="14"/>
      <c r="P15" s="9"/>
      <c r="Q15" s="6"/>
    </row>
    <row r="16" spans="1:17" x14ac:dyDescent="0.2">
      <c r="A16" s="46"/>
      <c r="B16" s="9">
        <f>YEAR(Tabla1101213[[#This Row],[Fecha de Solicitud ]])</f>
        <v>1900</v>
      </c>
      <c r="D16" s="18"/>
      <c r="F16" s="16"/>
      <c r="G16" s="8"/>
      <c r="I16" s="45"/>
      <c r="J16" s="3" t="str">
        <f>Tabla1101213[[#This Row],['#]]&amp;" ("&amp;Tabla1101213[[#This Row],[Vigencia]]&amp;") "&amp;Tabla1101213[[#This Row],[Tercero]]&amp;" "&amp;Tabla1101213[[#This Row],[Memorando Solicitud]]</f>
        <v xml:space="preserve"> (1900)  </v>
      </c>
      <c r="K16" s="78"/>
      <c r="L16" s="15"/>
      <c r="M16" s="14"/>
      <c r="N16" s="14"/>
      <c r="O16" s="14"/>
      <c r="P16" s="9"/>
      <c r="Q16" s="6"/>
    </row>
    <row r="17" spans="1:17" x14ac:dyDescent="0.2">
      <c r="A17" s="46"/>
      <c r="B17" s="9">
        <f>YEAR(Tabla1101213[[#This Row],[Fecha de Solicitud ]])</f>
        <v>1900</v>
      </c>
      <c r="D17" s="18"/>
      <c r="F17" s="16"/>
      <c r="G17" s="8"/>
      <c r="I17" s="45"/>
      <c r="J17" s="3" t="str">
        <f>Tabla1101213[[#This Row],['#]]&amp;" ("&amp;Tabla1101213[[#This Row],[Vigencia]]&amp;") "&amp;Tabla1101213[[#This Row],[Tercero]]&amp;" "&amp;Tabla1101213[[#This Row],[Memorando Solicitud]]</f>
        <v xml:space="preserve"> (1900)  </v>
      </c>
      <c r="K17" s="78"/>
      <c r="L17" s="15"/>
      <c r="M17" s="14"/>
      <c r="N17" s="14"/>
      <c r="O17" s="14"/>
      <c r="P17" s="9"/>
      <c r="Q17" s="6"/>
    </row>
    <row r="18" spans="1:17" x14ac:dyDescent="0.2">
      <c r="A18" s="46"/>
      <c r="B18" s="9">
        <f>YEAR(Tabla1101213[[#This Row],[Fecha de Solicitud ]])</f>
        <v>1900</v>
      </c>
      <c r="D18" s="18"/>
      <c r="F18" s="16"/>
      <c r="G18" s="8"/>
      <c r="I18" s="45"/>
      <c r="J18" s="3" t="str">
        <f>Tabla1101213[[#This Row],['#]]&amp;" ("&amp;Tabla1101213[[#This Row],[Vigencia]]&amp;") "&amp;Tabla1101213[[#This Row],[Tercero]]&amp;" "&amp;Tabla1101213[[#This Row],[Memorando Solicitud]]</f>
        <v xml:space="preserve"> (1900)  </v>
      </c>
      <c r="K18" s="78"/>
      <c r="L18" s="15"/>
      <c r="M18" s="14"/>
      <c r="N18" s="14"/>
      <c r="O18" s="14"/>
      <c r="P18" s="9"/>
      <c r="Q18" s="6"/>
    </row>
    <row r="19" spans="1:17" x14ac:dyDescent="0.2">
      <c r="A19" s="46"/>
      <c r="B19" s="9">
        <f>YEAR(Tabla1101213[[#This Row],[Fecha de Solicitud ]])</f>
        <v>1900</v>
      </c>
      <c r="D19" s="18"/>
      <c r="F19" s="16"/>
      <c r="G19" s="8"/>
      <c r="I19" s="45"/>
      <c r="J19" s="3" t="str">
        <f>Tabla1101213[[#This Row],['#]]&amp;" ("&amp;Tabla1101213[[#This Row],[Vigencia]]&amp;") "&amp;Tabla1101213[[#This Row],[Tercero]]&amp;" "&amp;Tabla1101213[[#This Row],[Memorando Solicitud]]</f>
        <v xml:space="preserve"> (1900)  </v>
      </c>
      <c r="K19" s="78"/>
      <c r="L19" s="15"/>
      <c r="M19" s="14"/>
      <c r="N19" s="14"/>
      <c r="O19" s="14"/>
      <c r="P19" s="9"/>
      <c r="Q19" s="6"/>
    </row>
    <row r="20" spans="1:17" x14ac:dyDescent="0.2">
      <c r="A20" s="46"/>
      <c r="B20" s="9">
        <f>YEAR(Tabla1101213[[#This Row],[Fecha de Solicitud ]])</f>
        <v>1900</v>
      </c>
      <c r="D20" s="18"/>
      <c r="F20" s="16"/>
      <c r="G20" s="8"/>
      <c r="I20" s="45"/>
      <c r="J20" s="3" t="str">
        <f>Tabla1101213[[#This Row],['#]]&amp;" ("&amp;Tabla1101213[[#This Row],[Vigencia]]&amp;") "&amp;Tabla1101213[[#This Row],[Tercero]]&amp;" "&amp;Tabla1101213[[#This Row],[Memorando Solicitud]]</f>
        <v xml:space="preserve"> (1900)  </v>
      </c>
      <c r="K20" s="78"/>
      <c r="L20" s="15"/>
      <c r="M20" s="14"/>
      <c r="N20" s="14"/>
      <c r="O20" s="14"/>
      <c r="P20" s="9"/>
      <c r="Q20" s="6"/>
    </row>
    <row r="21" spans="1:17" x14ac:dyDescent="0.2">
      <c r="A21" s="46"/>
      <c r="B21" s="9">
        <f>YEAR(Tabla1101213[[#This Row],[Fecha de Solicitud ]])</f>
        <v>1900</v>
      </c>
      <c r="D21" s="18"/>
      <c r="F21" s="16"/>
      <c r="G21" s="8"/>
      <c r="I21" s="45"/>
      <c r="J21" s="3" t="str">
        <f>Tabla1101213[[#This Row],['#]]&amp;" ("&amp;Tabla1101213[[#This Row],[Vigencia]]&amp;") "&amp;Tabla1101213[[#This Row],[Tercero]]&amp;" "&amp;Tabla1101213[[#This Row],[Memorando Solicitud]]</f>
        <v xml:space="preserve"> (1900)  </v>
      </c>
      <c r="K21" s="78"/>
      <c r="L21" s="15"/>
      <c r="M21" s="14"/>
      <c r="N21" s="14"/>
      <c r="O21" s="14"/>
      <c r="P21" s="9"/>
      <c r="Q21" s="6"/>
    </row>
    <row r="22" spans="1:17" x14ac:dyDescent="0.2">
      <c r="A22" s="46"/>
      <c r="B22" s="9">
        <f>YEAR(Tabla1101213[[#This Row],[Fecha de Solicitud ]])</f>
        <v>1900</v>
      </c>
      <c r="D22" s="18"/>
      <c r="F22" s="16"/>
      <c r="G22" s="8"/>
      <c r="I22" s="45"/>
      <c r="J22" s="3" t="str">
        <f>Tabla1101213[[#This Row],['#]]&amp;" ("&amp;Tabla1101213[[#This Row],[Vigencia]]&amp;") "&amp;Tabla1101213[[#This Row],[Tercero]]&amp;" "&amp;Tabla1101213[[#This Row],[Memorando Solicitud]]</f>
        <v xml:space="preserve"> (1900)  </v>
      </c>
      <c r="K22" s="78"/>
      <c r="L22" s="15"/>
      <c r="M22" s="14"/>
      <c r="N22" s="14"/>
      <c r="O22" s="14"/>
      <c r="P22" s="9"/>
      <c r="Q22" s="6"/>
    </row>
    <row r="23" spans="1:17" x14ac:dyDescent="0.2">
      <c r="A23" s="46"/>
      <c r="B23" s="9">
        <f>YEAR(Tabla1101213[[#This Row],[Fecha de Solicitud ]])</f>
        <v>1900</v>
      </c>
      <c r="D23" s="18"/>
      <c r="F23" s="16"/>
      <c r="G23" s="8"/>
      <c r="I23" s="45"/>
      <c r="J23" s="3" t="str">
        <f>Tabla1101213[[#This Row],['#]]&amp;" ("&amp;Tabla1101213[[#This Row],[Vigencia]]&amp;") "&amp;Tabla1101213[[#This Row],[Tercero]]&amp;" "&amp;Tabla1101213[[#This Row],[Memorando Solicitud]]</f>
        <v xml:space="preserve"> (1900)  </v>
      </c>
      <c r="K23" s="78"/>
      <c r="L23" s="15"/>
      <c r="M23" s="14"/>
      <c r="N23" s="14"/>
      <c r="O23" s="14"/>
      <c r="P23" s="9"/>
      <c r="Q23" s="6"/>
    </row>
    <row r="24" spans="1:17" x14ac:dyDescent="0.2">
      <c r="A24" s="46"/>
      <c r="B24" s="9">
        <f>YEAR(Tabla1101213[[#This Row],[Fecha de Solicitud ]])</f>
        <v>1900</v>
      </c>
      <c r="D24" s="18"/>
      <c r="F24" s="16"/>
      <c r="G24" s="8"/>
      <c r="I24" s="45"/>
      <c r="J24" s="3" t="str">
        <f>Tabla1101213[[#This Row],['#]]&amp;" ("&amp;Tabla1101213[[#This Row],[Vigencia]]&amp;") "&amp;Tabla1101213[[#This Row],[Tercero]]&amp;" "&amp;Tabla1101213[[#This Row],[Memorando Solicitud]]</f>
        <v xml:space="preserve"> (1900)  </v>
      </c>
      <c r="K24" s="78"/>
      <c r="L24" s="15"/>
      <c r="M24" s="14"/>
      <c r="N24" s="14"/>
      <c r="O24" s="14"/>
      <c r="P24" s="9"/>
      <c r="Q24" s="6"/>
    </row>
    <row r="25" spans="1:17" x14ac:dyDescent="0.2">
      <c r="A25" s="46"/>
      <c r="B25" s="9">
        <f>YEAR(Tabla1101213[[#This Row],[Fecha de Solicitud ]])</f>
        <v>1900</v>
      </c>
      <c r="D25" s="18"/>
      <c r="F25" s="16"/>
      <c r="G25" s="8"/>
      <c r="I25" s="45"/>
      <c r="J25" s="3" t="str">
        <f>Tabla1101213[[#This Row],['#]]&amp;" ("&amp;Tabla1101213[[#This Row],[Vigencia]]&amp;") "&amp;Tabla1101213[[#This Row],[Tercero]]&amp;" "&amp;Tabla1101213[[#This Row],[Memorando Solicitud]]</f>
        <v xml:space="preserve"> (1900)  </v>
      </c>
      <c r="K25" s="78"/>
      <c r="L25" s="15"/>
      <c r="M25" s="14"/>
      <c r="N25" s="14"/>
      <c r="O25" s="14"/>
      <c r="P25" s="9"/>
      <c r="Q25" s="6"/>
    </row>
  </sheetData>
  <conditionalFormatting sqref="D1:D25">
    <cfRule type="containsText" dxfId="57" priority="1" operator="containsText" text="Finali">
      <formula>NOT(ISERROR(SEARCH("Finali",D1)))</formula>
    </cfRule>
    <cfRule type="containsText" dxfId="56" priority="2" operator="containsText" text="En Trámite">
      <formula>NOT(ISERROR(SEARCH("En Trámite",D1)))</formula>
    </cfRule>
    <cfRule type="containsText" dxfId="55" priority="3" operator="containsText" text="fin">
      <formula>NOT(ISERROR(SEARCH("fin",D1)))</formula>
    </cfRule>
    <cfRule type="containsText" dxfId="54" priority="4" operator="containsText" text="En ">
      <formula>NOT(ISERROR(SEARCH("En ",D1)))</formula>
    </cfRule>
    <cfRule type="containsText" dxfId="53" priority="5" operator="containsText" text="RESPUESTA">
      <formula>NOT(ISERROR(SEARCH("RESPUESTA",D1)))</formula>
    </cfRule>
  </conditionalFormatting>
  <conditionalFormatting sqref="F2:G25">
    <cfRule type="duplicateValues" dxfId="52" priority="1329"/>
  </conditionalFormatting>
  <dataValidations count="1">
    <dataValidation type="list" allowBlank="1" showInputMessage="1" showErrorMessage="1" sqref="D2:D25" xr:uid="{488C97ED-38BA-44F9-8E11-0C59D041A351}">
      <formula1>"01 En Trámite, 02 Finalizado"</formula1>
    </dataValidation>
  </dataValidations>
  <pageMargins left="0.7" right="0.7" top="0.75" bottom="0.75" header="0.3" footer="0.3"/>
  <ignoredErrors>
    <ignoredError sqref="A26:A1048576" numberStoredAsText="1"/>
  </ignoredErrors>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8A7C52C6-E84B-4E36-8735-C0111EFEFFCB}">
          <x14:formula1>
            <xm:f>'|'!$D$15:$D$40</xm:f>
          </x14:formula1>
          <xm:sqref>N1</xm:sqref>
        </x14:dataValidation>
      </x14:dataValidations>
    </ext>
  </extLst>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vt:lpstr>
      <vt:lpstr>Festivos</vt:lpstr>
      <vt:lpstr>01 Calidad 2026</vt:lpstr>
      <vt:lpstr>02 Dictámen Pericial</vt:lpstr>
      <vt:lpstr>03 AC y Tutelas</vt:lpstr>
      <vt:lpstr>04 Procesos OAJ</vt:lpstr>
      <vt:lpstr>05 Reintegro</vt:lpstr>
      <vt:lpstr>06 Determinación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Mauricio Paez Villalba</dc:creator>
  <cp:keywords/>
  <dc:description/>
  <cp:lastModifiedBy>Brian Javier Rodriguez Nuñez</cp:lastModifiedBy>
  <cp:revision/>
  <dcterms:created xsi:type="dcterms:W3CDTF">2024-01-24T13:32:21Z</dcterms:created>
  <dcterms:modified xsi:type="dcterms:W3CDTF">2026-05-29T21:27:37Z</dcterms:modified>
  <cp:category/>
  <cp:contentStatus/>
</cp:coreProperties>
</file>